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50" windowWidth="27795" windowHeight="15015"/>
  </bookViews>
  <sheets>
    <sheet name="Summary" sheetId="2" r:id="rId1"/>
    <sheet name="Raw data" sheetId="1" r:id="rId2"/>
  </sheets>
  <definedNames>
    <definedName name="results" localSheetId="1">'Raw data'!$A$1:$GG$662</definedName>
  </definedNames>
  <calcPr calcId="145621"/>
</workbook>
</file>

<file path=xl/calcChain.xml><?xml version="1.0" encoding="utf-8"?>
<calcChain xmlns="http://schemas.openxmlformats.org/spreadsheetml/2006/main">
  <c r="Q37" i="2" l="1"/>
  <c r="Q36" i="2"/>
  <c r="Q35" i="2"/>
  <c r="Q33" i="2"/>
  <c r="Q32" i="2"/>
  <c r="Q31" i="2"/>
  <c r="Q30" i="2"/>
  <c r="Q29" i="2"/>
  <c r="Q26" i="2"/>
  <c r="Q25" i="2"/>
  <c r="Q24" i="2"/>
  <c r="Q22" i="2"/>
  <c r="Q20" i="2"/>
  <c r="Q19" i="2"/>
  <c r="Q18" i="2"/>
  <c r="Q17" i="2"/>
  <c r="Q15" i="2"/>
  <c r="Q14" i="2"/>
  <c r="Q13" i="2"/>
  <c r="Q11" i="2"/>
  <c r="Q10" i="2"/>
  <c r="Q8" i="2"/>
  <c r="Q9" i="2"/>
  <c r="Q7" i="2"/>
  <c r="D7" i="2" l="1"/>
  <c r="D8" i="2" s="1"/>
  <c r="D9" i="2" s="1"/>
  <c r="D10" i="2" s="1"/>
  <c r="D11" i="2" s="1"/>
  <c r="D13" i="2" s="1"/>
  <c r="GU7" i="1"/>
  <c r="GU8" i="1"/>
  <c r="GU9" i="1"/>
  <c r="GU10" i="1"/>
  <c r="GU11" i="1"/>
  <c r="GU12" i="1"/>
  <c r="GU13" i="1"/>
  <c r="GU14" i="1"/>
  <c r="GU15" i="1"/>
  <c r="GU16" i="1"/>
  <c r="GU17" i="1"/>
  <c r="GU18" i="1"/>
  <c r="GU19" i="1"/>
  <c r="GU20" i="1"/>
  <c r="GU21" i="1"/>
  <c r="GU22" i="1"/>
  <c r="GU23" i="1"/>
  <c r="GU24" i="1"/>
  <c r="GU25" i="1"/>
  <c r="GU26" i="1"/>
  <c r="GU27" i="1"/>
  <c r="GU28" i="1"/>
  <c r="GU29" i="1"/>
  <c r="GU30" i="1"/>
  <c r="GU31" i="1"/>
  <c r="GU32" i="1"/>
  <c r="GU33" i="1"/>
  <c r="GU34" i="1"/>
  <c r="GU35" i="1"/>
  <c r="GU36" i="1"/>
  <c r="GU37" i="1"/>
  <c r="GU38" i="1"/>
  <c r="GU39" i="1"/>
  <c r="GU40" i="1"/>
  <c r="GU41" i="1"/>
  <c r="GU42" i="1"/>
  <c r="GU43" i="1"/>
  <c r="GU44" i="1"/>
  <c r="GU45" i="1"/>
  <c r="GU46" i="1"/>
  <c r="GU47" i="1"/>
  <c r="GU48" i="1"/>
  <c r="GU49" i="1"/>
  <c r="GU50" i="1"/>
  <c r="GU51" i="1"/>
  <c r="GU52" i="1"/>
  <c r="GU53" i="1"/>
  <c r="GU54" i="1"/>
  <c r="GU55" i="1"/>
  <c r="GU56" i="1"/>
  <c r="GU57" i="1"/>
  <c r="GU58" i="1"/>
  <c r="GU59" i="1"/>
  <c r="GU60" i="1"/>
  <c r="GU61" i="1"/>
  <c r="GU62" i="1"/>
  <c r="GU63" i="1"/>
  <c r="GU64" i="1"/>
  <c r="GU65" i="1"/>
  <c r="GU66" i="1"/>
  <c r="GU67" i="1"/>
  <c r="GU68" i="1"/>
  <c r="GU69" i="1"/>
  <c r="GU70" i="1"/>
  <c r="GU71" i="1"/>
  <c r="GU72" i="1"/>
  <c r="GU73" i="1"/>
  <c r="GU74" i="1"/>
  <c r="GU75" i="1"/>
  <c r="GU76" i="1"/>
  <c r="GU77" i="1"/>
  <c r="GU78" i="1"/>
  <c r="GU79" i="1"/>
  <c r="GU80" i="1"/>
  <c r="GU81" i="1"/>
  <c r="GU82" i="1"/>
  <c r="GU83" i="1"/>
  <c r="GU84" i="1"/>
  <c r="GU85" i="1"/>
  <c r="GU86" i="1"/>
  <c r="GU87" i="1"/>
  <c r="GU88" i="1"/>
  <c r="GU89" i="1"/>
  <c r="GU90" i="1"/>
  <c r="GU91" i="1"/>
  <c r="GU92" i="1"/>
  <c r="GU93" i="1"/>
  <c r="GU94" i="1"/>
  <c r="GU95" i="1"/>
  <c r="GU96" i="1"/>
  <c r="GU97" i="1"/>
  <c r="GU98" i="1"/>
  <c r="GU99" i="1"/>
  <c r="GU100" i="1"/>
  <c r="GU101" i="1"/>
  <c r="GU102" i="1"/>
  <c r="GU103" i="1"/>
  <c r="GU104" i="1"/>
  <c r="GU105" i="1"/>
  <c r="GU106" i="1"/>
  <c r="GU107" i="1"/>
  <c r="GU108" i="1"/>
  <c r="GU109" i="1"/>
  <c r="GU110" i="1"/>
  <c r="GU111" i="1"/>
  <c r="GU112" i="1"/>
  <c r="GU113" i="1"/>
  <c r="GU114" i="1"/>
  <c r="GU115" i="1"/>
  <c r="GU116" i="1"/>
  <c r="GU117" i="1"/>
  <c r="GU118" i="1"/>
  <c r="GU119" i="1"/>
  <c r="GU120" i="1"/>
  <c r="GU121" i="1"/>
  <c r="GU122" i="1"/>
  <c r="GU123" i="1"/>
  <c r="GU124" i="1"/>
  <c r="GU125" i="1"/>
  <c r="GU126" i="1"/>
  <c r="GU127" i="1"/>
  <c r="GU128" i="1"/>
  <c r="GU129" i="1"/>
  <c r="GU130" i="1"/>
  <c r="GU131" i="1"/>
  <c r="GU132" i="1"/>
  <c r="GU133" i="1"/>
  <c r="GU134" i="1"/>
  <c r="GU135" i="1"/>
  <c r="GU136" i="1"/>
  <c r="GU137" i="1"/>
  <c r="GU138" i="1"/>
  <c r="GU139" i="1"/>
  <c r="GU140" i="1"/>
  <c r="GU141" i="1"/>
  <c r="GU142" i="1"/>
  <c r="GU143" i="1"/>
  <c r="GU144" i="1"/>
  <c r="GU145" i="1"/>
  <c r="GU146" i="1"/>
  <c r="GU147" i="1"/>
  <c r="GU148" i="1"/>
  <c r="GU149" i="1"/>
  <c r="GU150" i="1"/>
  <c r="GU151" i="1"/>
  <c r="GU152" i="1"/>
  <c r="GU153" i="1"/>
  <c r="GU154" i="1"/>
  <c r="GU155" i="1"/>
  <c r="GU156" i="1"/>
  <c r="GU157" i="1"/>
  <c r="GU158" i="1"/>
  <c r="GU159" i="1"/>
  <c r="GU160" i="1"/>
  <c r="GU161" i="1"/>
  <c r="GU162" i="1"/>
  <c r="GU163" i="1"/>
  <c r="GU164" i="1"/>
  <c r="GU165" i="1"/>
  <c r="GU166" i="1"/>
  <c r="GU167" i="1"/>
  <c r="GU168" i="1"/>
  <c r="GU169" i="1"/>
  <c r="GU170" i="1"/>
  <c r="GU171" i="1"/>
  <c r="GU172" i="1"/>
  <c r="GU173" i="1"/>
  <c r="GU174" i="1"/>
  <c r="GU175" i="1"/>
  <c r="GU176" i="1"/>
  <c r="GU177" i="1"/>
  <c r="GU178" i="1"/>
  <c r="GU179" i="1"/>
  <c r="GU180" i="1"/>
  <c r="GU181" i="1"/>
  <c r="GU182" i="1"/>
  <c r="GU183" i="1"/>
  <c r="GU184" i="1"/>
  <c r="GU185" i="1"/>
  <c r="GU186" i="1"/>
  <c r="GU187" i="1"/>
  <c r="GU188" i="1"/>
  <c r="GU189" i="1"/>
  <c r="GU190" i="1"/>
  <c r="GU191" i="1"/>
  <c r="GU192" i="1"/>
  <c r="GU193" i="1"/>
  <c r="GU194" i="1"/>
  <c r="GU195" i="1"/>
  <c r="GU196" i="1"/>
  <c r="GU197" i="1"/>
  <c r="GU198" i="1"/>
  <c r="GU199" i="1"/>
  <c r="GU200" i="1"/>
  <c r="GU201" i="1"/>
  <c r="GU202" i="1"/>
  <c r="GU203" i="1"/>
  <c r="GU204" i="1"/>
  <c r="GU205" i="1"/>
  <c r="GU206" i="1"/>
  <c r="GU207" i="1"/>
  <c r="GU208" i="1"/>
  <c r="GU209" i="1"/>
  <c r="GU210" i="1"/>
  <c r="GU211" i="1"/>
  <c r="GU212" i="1"/>
  <c r="GU213" i="1"/>
  <c r="GU214" i="1"/>
  <c r="GU215" i="1"/>
  <c r="GU216" i="1"/>
  <c r="GU217" i="1"/>
  <c r="GU218" i="1"/>
  <c r="GU219" i="1"/>
  <c r="GU220" i="1"/>
  <c r="GU221" i="1"/>
  <c r="GU222" i="1"/>
  <c r="GU223" i="1"/>
  <c r="GU224" i="1"/>
  <c r="GU225" i="1"/>
  <c r="GU226" i="1"/>
  <c r="GU227" i="1"/>
  <c r="GU228" i="1"/>
  <c r="GU229" i="1"/>
  <c r="GU230" i="1"/>
  <c r="GU231" i="1"/>
  <c r="GU232" i="1"/>
  <c r="GU233" i="1"/>
  <c r="GU234" i="1"/>
  <c r="GU235" i="1"/>
  <c r="GU237" i="1"/>
  <c r="GU238" i="1"/>
  <c r="GU239" i="1"/>
  <c r="GU240" i="1"/>
  <c r="GU241" i="1"/>
  <c r="GU242" i="1"/>
  <c r="GU243" i="1"/>
  <c r="GU244" i="1"/>
  <c r="GU245" i="1"/>
  <c r="GU246" i="1"/>
  <c r="GU247" i="1"/>
  <c r="GU248" i="1"/>
  <c r="GU249" i="1"/>
  <c r="GU250" i="1"/>
  <c r="GU251" i="1"/>
  <c r="GU252" i="1"/>
  <c r="GU253" i="1"/>
  <c r="GU254" i="1"/>
  <c r="GU255" i="1"/>
  <c r="GU256" i="1"/>
  <c r="GU257" i="1"/>
  <c r="GU258" i="1"/>
  <c r="GU259" i="1"/>
  <c r="GU260" i="1"/>
  <c r="GU261" i="1"/>
  <c r="GU262" i="1"/>
  <c r="GU263" i="1"/>
  <c r="GU264" i="1"/>
  <c r="GU265" i="1"/>
  <c r="GU266" i="1"/>
  <c r="GU267" i="1"/>
  <c r="GU268" i="1"/>
  <c r="GU269" i="1"/>
  <c r="GU270" i="1"/>
  <c r="GU271" i="1"/>
  <c r="GU272" i="1"/>
  <c r="GU273" i="1"/>
  <c r="GU274" i="1"/>
  <c r="GU275" i="1"/>
  <c r="GU276" i="1"/>
  <c r="GU277" i="1"/>
  <c r="GU278" i="1"/>
  <c r="GU279" i="1"/>
  <c r="GU280" i="1"/>
  <c r="GU281" i="1"/>
  <c r="GU282" i="1"/>
  <c r="GU283" i="1"/>
  <c r="GU284" i="1"/>
  <c r="GU285" i="1"/>
  <c r="GU286" i="1"/>
  <c r="GU287" i="1"/>
  <c r="GU288" i="1"/>
  <c r="GU289" i="1"/>
  <c r="GU290" i="1"/>
  <c r="GU291" i="1"/>
  <c r="GU292" i="1"/>
  <c r="GU293" i="1"/>
  <c r="GU294" i="1"/>
  <c r="GU295" i="1"/>
  <c r="GU296" i="1"/>
  <c r="GU297" i="1"/>
  <c r="GU298" i="1"/>
  <c r="GU299" i="1"/>
  <c r="GU300" i="1"/>
  <c r="GU301" i="1"/>
  <c r="GU302" i="1"/>
  <c r="GU303" i="1"/>
  <c r="GU304" i="1"/>
  <c r="GU305" i="1"/>
  <c r="GU306" i="1"/>
  <c r="GU307" i="1"/>
  <c r="GU308" i="1"/>
  <c r="GU309" i="1"/>
  <c r="GU310" i="1"/>
  <c r="GU311" i="1"/>
  <c r="GU312" i="1"/>
  <c r="GU313" i="1"/>
  <c r="GU314" i="1"/>
  <c r="GU315" i="1"/>
  <c r="GU316" i="1"/>
  <c r="GU317" i="1"/>
  <c r="GU318" i="1"/>
  <c r="GU319" i="1"/>
  <c r="GU320" i="1"/>
  <c r="GU321" i="1"/>
  <c r="GU322" i="1"/>
  <c r="GU323" i="1"/>
  <c r="GU324" i="1"/>
  <c r="GU325" i="1"/>
  <c r="GU326" i="1"/>
  <c r="GU327" i="1"/>
  <c r="GU328" i="1"/>
  <c r="GU329" i="1"/>
  <c r="GU330" i="1"/>
  <c r="GU331" i="1"/>
  <c r="GU332" i="1"/>
  <c r="GU333" i="1"/>
  <c r="GU334" i="1"/>
  <c r="GU335" i="1"/>
  <c r="GU336" i="1"/>
  <c r="GU337" i="1"/>
  <c r="GU338" i="1"/>
  <c r="GU339" i="1"/>
  <c r="GU340" i="1"/>
  <c r="GU341" i="1"/>
  <c r="GU342" i="1"/>
  <c r="GU343" i="1"/>
  <c r="GU344" i="1"/>
  <c r="GU345" i="1"/>
  <c r="GU346" i="1"/>
  <c r="GU347" i="1"/>
  <c r="GU348" i="1"/>
  <c r="GU349" i="1"/>
  <c r="GU350" i="1"/>
  <c r="GU351" i="1"/>
  <c r="GU352" i="1"/>
  <c r="GU353" i="1"/>
  <c r="GU354" i="1"/>
  <c r="GU355" i="1"/>
  <c r="GU356" i="1"/>
  <c r="GU357" i="1"/>
  <c r="GU358" i="1"/>
  <c r="GU359" i="1"/>
  <c r="GU360" i="1"/>
  <c r="GU361" i="1"/>
  <c r="GU362" i="1"/>
  <c r="GU363" i="1"/>
  <c r="GU364" i="1"/>
  <c r="GU365" i="1"/>
  <c r="GU366" i="1"/>
  <c r="GU367" i="1"/>
  <c r="GU368" i="1"/>
  <c r="GU369" i="1"/>
  <c r="GU370" i="1"/>
  <c r="GU371" i="1"/>
  <c r="GU372" i="1"/>
  <c r="GU373" i="1"/>
  <c r="GU374" i="1"/>
  <c r="GU375" i="1"/>
  <c r="GU376" i="1"/>
  <c r="GU377" i="1"/>
  <c r="GU378" i="1"/>
  <c r="GU379" i="1"/>
  <c r="GU380" i="1"/>
  <c r="GU381" i="1"/>
  <c r="GU382" i="1"/>
  <c r="GU383" i="1"/>
  <c r="GU384" i="1"/>
  <c r="GU385" i="1"/>
  <c r="GU386" i="1"/>
  <c r="GU387" i="1"/>
  <c r="GU388" i="1"/>
  <c r="GU389" i="1"/>
  <c r="GU390" i="1"/>
  <c r="GU391" i="1"/>
  <c r="GU392" i="1"/>
  <c r="GU393" i="1"/>
  <c r="GU394" i="1"/>
  <c r="GU395" i="1"/>
  <c r="GU396" i="1"/>
  <c r="GU397" i="1"/>
  <c r="GU398" i="1"/>
  <c r="GU399" i="1"/>
  <c r="GU400" i="1"/>
  <c r="GU401" i="1"/>
  <c r="GU402" i="1"/>
  <c r="GU403" i="1"/>
  <c r="GU404" i="1"/>
  <c r="GU405" i="1"/>
  <c r="GU406" i="1"/>
  <c r="GU407" i="1"/>
  <c r="GU408" i="1"/>
  <c r="GU409" i="1"/>
  <c r="GU410" i="1"/>
  <c r="GU411" i="1"/>
  <c r="GU412" i="1"/>
  <c r="GU413" i="1"/>
  <c r="GU414" i="1"/>
  <c r="GU415" i="1"/>
  <c r="GU416" i="1"/>
  <c r="GU417" i="1"/>
  <c r="GU418" i="1"/>
  <c r="GU419" i="1"/>
  <c r="GU420" i="1"/>
  <c r="GU421" i="1"/>
  <c r="GU422" i="1"/>
  <c r="GU423" i="1"/>
  <c r="GU424" i="1"/>
  <c r="GU425" i="1"/>
  <c r="GU426" i="1"/>
  <c r="GU427" i="1"/>
  <c r="GU428" i="1"/>
  <c r="GU429" i="1"/>
  <c r="GU430" i="1"/>
  <c r="GU431" i="1"/>
  <c r="GU432" i="1"/>
  <c r="GU433" i="1"/>
  <c r="GU434" i="1"/>
  <c r="GU435" i="1"/>
  <c r="GU436" i="1"/>
  <c r="GU437" i="1"/>
  <c r="GU438" i="1"/>
  <c r="GU439" i="1"/>
  <c r="GU440" i="1"/>
  <c r="GU441" i="1"/>
  <c r="GU442" i="1"/>
  <c r="GU443" i="1"/>
  <c r="GU444" i="1"/>
  <c r="GU445" i="1"/>
  <c r="GU446" i="1"/>
  <c r="GU447" i="1"/>
  <c r="GU448" i="1"/>
  <c r="GU449" i="1"/>
  <c r="GU450" i="1"/>
  <c r="GU451" i="1"/>
  <c r="GU453" i="1"/>
  <c r="GU454" i="1"/>
  <c r="GU455" i="1"/>
  <c r="GU456" i="1"/>
  <c r="GU457" i="1"/>
  <c r="GU458" i="1"/>
  <c r="GU459" i="1"/>
  <c r="GU460" i="1"/>
  <c r="GU461" i="1"/>
  <c r="GU462" i="1"/>
  <c r="GU463" i="1"/>
  <c r="GU464" i="1"/>
  <c r="GU465" i="1"/>
  <c r="GU466" i="1"/>
  <c r="GU467" i="1"/>
  <c r="GU468" i="1"/>
  <c r="GU469" i="1"/>
  <c r="GU470" i="1"/>
  <c r="GU471" i="1"/>
  <c r="GU472" i="1"/>
  <c r="GU473" i="1"/>
  <c r="GU474" i="1"/>
  <c r="GU475" i="1"/>
  <c r="GU476" i="1"/>
  <c r="GU477" i="1"/>
  <c r="GU478" i="1"/>
  <c r="GU479" i="1"/>
  <c r="GU480" i="1"/>
  <c r="GU481" i="1"/>
  <c r="GU482" i="1"/>
  <c r="GU483" i="1"/>
  <c r="GU484" i="1"/>
  <c r="GU485" i="1"/>
  <c r="GU486" i="1"/>
  <c r="GU487" i="1"/>
  <c r="GU488" i="1"/>
  <c r="GU489" i="1"/>
  <c r="GU490" i="1"/>
  <c r="GU491" i="1"/>
  <c r="GU492" i="1"/>
  <c r="GU493" i="1"/>
  <c r="GU494" i="1"/>
  <c r="GU495" i="1"/>
  <c r="GU496" i="1"/>
  <c r="GU497" i="1"/>
  <c r="GU498" i="1"/>
  <c r="GU499" i="1"/>
  <c r="GU500" i="1"/>
  <c r="GU501" i="1"/>
  <c r="GU502" i="1"/>
  <c r="GU503" i="1"/>
  <c r="GU504" i="1"/>
  <c r="GU505" i="1"/>
  <c r="GU506" i="1"/>
  <c r="GU507" i="1"/>
  <c r="GU508" i="1"/>
  <c r="GU509" i="1"/>
  <c r="GU510" i="1"/>
  <c r="GU511" i="1"/>
  <c r="GU512" i="1"/>
  <c r="GU513" i="1"/>
  <c r="GU514" i="1"/>
  <c r="GU515" i="1"/>
  <c r="GU516" i="1"/>
  <c r="GU517" i="1"/>
  <c r="GU518" i="1"/>
  <c r="GU519" i="1"/>
  <c r="GU520" i="1"/>
  <c r="GU521" i="1"/>
  <c r="GU522" i="1"/>
  <c r="GU523" i="1"/>
  <c r="GU524" i="1"/>
  <c r="GU525" i="1"/>
  <c r="GU526" i="1"/>
  <c r="GU527" i="1"/>
  <c r="GU528" i="1"/>
  <c r="GU529" i="1"/>
  <c r="GU530" i="1"/>
  <c r="GU531" i="1"/>
  <c r="GU532" i="1"/>
  <c r="GU533" i="1"/>
  <c r="GU534" i="1"/>
  <c r="GU535" i="1"/>
  <c r="GU536" i="1"/>
  <c r="GU537" i="1"/>
  <c r="GU538" i="1"/>
  <c r="GU539" i="1"/>
  <c r="GU540" i="1"/>
  <c r="GU541" i="1"/>
  <c r="GU542" i="1"/>
  <c r="GU543" i="1"/>
  <c r="GU544" i="1"/>
  <c r="GU545" i="1"/>
  <c r="GU546" i="1"/>
  <c r="GU547" i="1"/>
  <c r="GU548" i="1"/>
  <c r="GU549" i="1"/>
  <c r="GU550" i="1"/>
  <c r="GU551" i="1"/>
  <c r="GU552" i="1"/>
  <c r="GU553" i="1"/>
  <c r="GU554" i="1"/>
  <c r="GU555" i="1"/>
  <c r="GU556" i="1"/>
  <c r="GU557" i="1"/>
  <c r="GU558" i="1"/>
  <c r="GU559" i="1"/>
  <c r="GU560" i="1"/>
  <c r="GU561" i="1"/>
  <c r="GU562" i="1"/>
  <c r="GU563" i="1"/>
  <c r="GU564" i="1"/>
  <c r="GU565" i="1"/>
  <c r="GU566" i="1"/>
  <c r="GU567" i="1"/>
  <c r="GU568" i="1"/>
  <c r="GU569" i="1"/>
  <c r="GU570" i="1"/>
  <c r="GU571" i="1"/>
  <c r="GU572" i="1"/>
  <c r="GU573" i="1"/>
  <c r="GU574" i="1"/>
  <c r="GU575" i="1"/>
  <c r="GU576" i="1"/>
  <c r="GU577" i="1"/>
  <c r="GU578" i="1"/>
  <c r="GU579" i="1"/>
  <c r="GU580" i="1"/>
  <c r="GU581" i="1"/>
  <c r="GU582" i="1"/>
  <c r="GU583" i="1"/>
  <c r="GU584" i="1"/>
  <c r="GU585" i="1"/>
  <c r="GU586" i="1"/>
  <c r="GU587" i="1"/>
  <c r="GU588" i="1"/>
  <c r="GU589" i="1"/>
  <c r="GU590" i="1"/>
  <c r="GU591" i="1"/>
  <c r="GU592" i="1"/>
  <c r="GU593" i="1"/>
  <c r="GU594" i="1"/>
  <c r="GU595" i="1"/>
  <c r="GU596" i="1"/>
  <c r="GU597" i="1"/>
  <c r="GU598" i="1"/>
  <c r="GU599" i="1"/>
  <c r="GU600" i="1"/>
  <c r="GU601" i="1"/>
  <c r="GU602" i="1"/>
  <c r="GU603" i="1"/>
  <c r="GU604" i="1"/>
  <c r="GU605" i="1"/>
  <c r="GU606" i="1"/>
  <c r="GU607" i="1"/>
  <c r="GU608" i="1"/>
  <c r="GU609" i="1"/>
  <c r="GU610" i="1"/>
  <c r="GU611" i="1"/>
  <c r="GU612" i="1"/>
  <c r="GU613" i="1"/>
  <c r="GU614" i="1"/>
  <c r="GU615" i="1"/>
  <c r="GU616" i="1"/>
  <c r="GU617" i="1"/>
  <c r="GU618" i="1"/>
  <c r="GU619" i="1"/>
  <c r="GU620" i="1"/>
  <c r="GU621" i="1"/>
  <c r="GU622" i="1"/>
  <c r="GU623" i="1"/>
  <c r="GU624" i="1"/>
  <c r="GU625" i="1"/>
  <c r="GU626" i="1"/>
  <c r="GU627" i="1"/>
  <c r="GU628" i="1"/>
  <c r="GU629" i="1"/>
  <c r="GU630" i="1"/>
  <c r="GU631" i="1"/>
  <c r="GU632" i="1"/>
  <c r="GU633" i="1"/>
  <c r="GU634" i="1"/>
  <c r="GU635" i="1"/>
  <c r="GU636" i="1"/>
  <c r="GU637" i="1"/>
  <c r="GU638" i="1"/>
  <c r="GU639" i="1"/>
  <c r="GU640" i="1"/>
  <c r="GU641" i="1"/>
  <c r="GU642" i="1"/>
  <c r="GU643" i="1"/>
  <c r="GU644" i="1"/>
  <c r="GU645" i="1"/>
  <c r="GU646" i="1"/>
  <c r="GU647" i="1"/>
  <c r="GU648" i="1"/>
  <c r="GU649" i="1"/>
  <c r="GU650" i="1"/>
  <c r="GU651" i="1"/>
  <c r="GU652" i="1"/>
  <c r="GU653" i="1"/>
  <c r="GU654" i="1"/>
  <c r="GU655" i="1"/>
  <c r="GU656" i="1"/>
  <c r="GU657" i="1"/>
  <c r="GU658" i="1"/>
  <c r="GU659" i="1"/>
  <c r="GU660" i="1"/>
  <c r="GU661" i="1"/>
  <c r="GU662" i="1"/>
  <c r="M10" i="2"/>
  <c r="O13" i="2"/>
  <c r="H13" i="2"/>
  <c r="I11" i="2"/>
  <c r="H8" i="2"/>
  <c r="M11" i="2"/>
  <c r="P6" i="2"/>
  <c r="G13" i="2"/>
  <c r="M13" i="2"/>
  <c r="P7" i="2"/>
  <c r="F13" i="2"/>
  <c r="I8" i="2"/>
  <c r="M9" i="2"/>
  <c r="O11" i="2"/>
  <c r="I13" i="2"/>
  <c r="E11" i="2"/>
  <c r="H10" i="2"/>
  <c r="M7" i="2"/>
  <c r="O7" i="2"/>
  <c r="N7" i="2"/>
  <c r="P9" i="2"/>
  <c r="G10" i="2"/>
  <c r="F11" i="2"/>
  <c r="F8" i="2"/>
  <c r="N8" i="2"/>
  <c r="P10" i="2"/>
  <c r="E8" i="2"/>
  <c r="N9" i="2"/>
  <c r="P11" i="2"/>
  <c r="I10" i="2"/>
  <c r="E9" i="2"/>
  <c r="N6" i="2"/>
  <c r="P8" i="2"/>
  <c r="F10" i="2"/>
  <c r="H9" i="2"/>
  <c r="G7" i="2"/>
  <c r="F9" i="2"/>
  <c r="L10" i="2"/>
  <c r="H7" i="2"/>
  <c r="H11" i="2"/>
  <c r="P13" i="2"/>
  <c r="G11" i="2"/>
  <c r="I9" i="2"/>
  <c r="M6" i="2"/>
  <c r="O8" i="2"/>
  <c r="E7" i="2"/>
  <c r="G6" i="2"/>
  <c r="O9" i="2"/>
  <c r="L7" i="2"/>
  <c r="M8" i="2"/>
  <c r="O10" i="2"/>
  <c r="E13" i="2"/>
  <c r="G9" i="2"/>
  <c r="I6" i="2"/>
  <c r="I7" i="2"/>
  <c r="F6" i="2"/>
  <c r="N11" i="2"/>
  <c r="L13" i="2"/>
  <c r="F7" i="2"/>
  <c r="G8" i="2"/>
  <c r="H6" i="2"/>
  <c r="N13" i="2"/>
  <c r="L11" i="2"/>
  <c r="O6" i="2"/>
  <c r="N10" i="2"/>
  <c r="E10" i="2"/>
  <c r="L8" i="2"/>
  <c r="L9" i="2"/>
  <c r="I12" i="2" l="1"/>
  <c r="H12" i="2"/>
  <c r="G12" i="2"/>
  <c r="F12" i="2"/>
  <c r="J9" i="2"/>
  <c r="J8" i="2"/>
  <c r="J11" i="2"/>
  <c r="J7" i="2"/>
  <c r="J10" i="2"/>
  <c r="J13" i="2"/>
  <c r="D14" i="2"/>
  <c r="GR7" i="1"/>
  <c r="GS7" i="1"/>
  <c r="GT7" i="1"/>
  <c r="GR8" i="1"/>
  <c r="GS8" i="1"/>
  <c r="GT8" i="1"/>
  <c r="GR9" i="1"/>
  <c r="GS9" i="1"/>
  <c r="GT9" i="1" s="1"/>
  <c r="GR10" i="1"/>
  <c r="GS10" i="1"/>
  <c r="GT10" i="1"/>
  <c r="GR11" i="1"/>
  <c r="GS11" i="1"/>
  <c r="GT11" i="1"/>
  <c r="GR12" i="1"/>
  <c r="GS12" i="1"/>
  <c r="GT12" i="1"/>
  <c r="GR13" i="1"/>
  <c r="GS13" i="1"/>
  <c r="GT13" i="1" s="1"/>
  <c r="GR14" i="1"/>
  <c r="GS14" i="1"/>
  <c r="GT14" i="1"/>
  <c r="GR15" i="1"/>
  <c r="GS15" i="1"/>
  <c r="GT15" i="1" s="1"/>
  <c r="GR16" i="1"/>
  <c r="GS16" i="1"/>
  <c r="GT16" i="1"/>
  <c r="GR17" i="1"/>
  <c r="GS17" i="1"/>
  <c r="GT17" i="1" s="1"/>
  <c r="GR18" i="1"/>
  <c r="GS18" i="1"/>
  <c r="GT18" i="1" s="1"/>
  <c r="GR19" i="1"/>
  <c r="GS19" i="1"/>
  <c r="GT19" i="1"/>
  <c r="GR20" i="1"/>
  <c r="GS20" i="1"/>
  <c r="GT20" i="1"/>
  <c r="GR21" i="1"/>
  <c r="GS21" i="1"/>
  <c r="GT21" i="1" s="1"/>
  <c r="GR22" i="1"/>
  <c r="GS22" i="1"/>
  <c r="GT22" i="1"/>
  <c r="GR23" i="1"/>
  <c r="GS23" i="1"/>
  <c r="GT23" i="1"/>
  <c r="GR24" i="1"/>
  <c r="GS24" i="1"/>
  <c r="GT24" i="1"/>
  <c r="GR25" i="1"/>
  <c r="GS25" i="1"/>
  <c r="GT25" i="1" s="1"/>
  <c r="GR26" i="1"/>
  <c r="GS26" i="1"/>
  <c r="GT26" i="1"/>
  <c r="GR27" i="1"/>
  <c r="GS27" i="1"/>
  <c r="GT27" i="1"/>
  <c r="GR28" i="1"/>
  <c r="GS28" i="1"/>
  <c r="GT28" i="1"/>
  <c r="GR29" i="1"/>
  <c r="GS29" i="1"/>
  <c r="GT29" i="1" s="1"/>
  <c r="GR30" i="1"/>
  <c r="GS30" i="1"/>
  <c r="GT30" i="1"/>
  <c r="GR31" i="1"/>
  <c r="GS31" i="1"/>
  <c r="GT31" i="1" s="1"/>
  <c r="GR32" i="1"/>
  <c r="GS32" i="1"/>
  <c r="GT32" i="1"/>
  <c r="GR33" i="1"/>
  <c r="GS33" i="1"/>
  <c r="GT33" i="1" s="1"/>
  <c r="GR34" i="1"/>
  <c r="GS34" i="1"/>
  <c r="GT34" i="1" s="1"/>
  <c r="GR35" i="1"/>
  <c r="GS35" i="1"/>
  <c r="GT35" i="1"/>
  <c r="GR36" i="1"/>
  <c r="GS36" i="1"/>
  <c r="GT36" i="1"/>
  <c r="GR37" i="1"/>
  <c r="GS37" i="1"/>
  <c r="GT37" i="1" s="1"/>
  <c r="GR38" i="1"/>
  <c r="GS38" i="1"/>
  <c r="GT38" i="1"/>
  <c r="GR39" i="1"/>
  <c r="GS39" i="1"/>
  <c r="GT39" i="1"/>
  <c r="GR40" i="1"/>
  <c r="GS40" i="1"/>
  <c r="GT40" i="1"/>
  <c r="GR41" i="1"/>
  <c r="GS41" i="1"/>
  <c r="GT41" i="1" s="1"/>
  <c r="GR42" i="1"/>
  <c r="GS42" i="1"/>
  <c r="GT42" i="1"/>
  <c r="GR43" i="1"/>
  <c r="GS43" i="1"/>
  <c r="GT43" i="1"/>
  <c r="GR44" i="1"/>
  <c r="GS44" i="1"/>
  <c r="GT44" i="1"/>
  <c r="GR45" i="1"/>
  <c r="GS45" i="1"/>
  <c r="GT45" i="1" s="1"/>
  <c r="GR46" i="1"/>
  <c r="GS46" i="1"/>
  <c r="GT46" i="1"/>
  <c r="GR47" i="1"/>
  <c r="GS47" i="1"/>
  <c r="GT47" i="1" s="1"/>
  <c r="GR48" i="1"/>
  <c r="GS48" i="1"/>
  <c r="GT48" i="1"/>
  <c r="GR49" i="1"/>
  <c r="GS49" i="1"/>
  <c r="GT49" i="1" s="1"/>
  <c r="GR50" i="1"/>
  <c r="GS50" i="1"/>
  <c r="GT50" i="1" s="1"/>
  <c r="GR51" i="1"/>
  <c r="GS51" i="1"/>
  <c r="GT51" i="1"/>
  <c r="GR52" i="1"/>
  <c r="GS52" i="1"/>
  <c r="GT52" i="1"/>
  <c r="GR53" i="1"/>
  <c r="GS53" i="1"/>
  <c r="GT53" i="1" s="1"/>
  <c r="GR54" i="1"/>
  <c r="GS54" i="1"/>
  <c r="GT54" i="1"/>
  <c r="GR55" i="1"/>
  <c r="GS55" i="1"/>
  <c r="GT55" i="1"/>
  <c r="GR56" i="1"/>
  <c r="GS56" i="1"/>
  <c r="GT56" i="1"/>
  <c r="GR57" i="1"/>
  <c r="GS57" i="1"/>
  <c r="GT57" i="1" s="1"/>
  <c r="GR58" i="1"/>
  <c r="GS58" i="1"/>
  <c r="GT58" i="1"/>
  <c r="GR59" i="1"/>
  <c r="GS59" i="1"/>
  <c r="GT59" i="1"/>
  <c r="GR60" i="1"/>
  <c r="GS60" i="1"/>
  <c r="GT60" i="1"/>
  <c r="GR61" i="1"/>
  <c r="GS61" i="1"/>
  <c r="GT61" i="1" s="1"/>
  <c r="GR62" i="1"/>
  <c r="GS62" i="1"/>
  <c r="GT62" i="1"/>
  <c r="GR63" i="1"/>
  <c r="GS63" i="1"/>
  <c r="GT63" i="1" s="1"/>
  <c r="GR64" i="1"/>
  <c r="GS64" i="1"/>
  <c r="GT64" i="1"/>
  <c r="GR65" i="1"/>
  <c r="GS65" i="1"/>
  <c r="GT65" i="1" s="1"/>
  <c r="GR66" i="1"/>
  <c r="GS66" i="1"/>
  <c r="GT66" i="1" s="1"/>
  <c r="GR67" i="1"/>
  <c r="GS67" i="1"/>
  <c r="GT67" i="1"/>
  <c r="GR68" i="1"/>
  <c r="GS68" i="1"/>
  <c r="GT68" i="1"/>
  <c r="GR69" i="1"/>
  <c r="GS69" i="1"/>
  <c r="GT69" i="1" s="1"/>
  <c r="GR70" i="1"/>
  <c r="GS70" i="1"/>
  <c r="GT70" i="1"/>
  <c r="GR71" i="1"/>
  <c r="GS71" i="1"/>
  <c r="GT71" i="1"/>
  <c r="GR72" i="1"/>
  <c r="GS72" i="1"/>
  <c r="GT72" i="1"/>
  <c r="GR73" i="1"/>
  <c r="GS73" i="1"/>
  <c r="GT73" i="1" s="1"/>
  <c r="GR74" i="1"/>
  <c r="GS74" i="1"/>
  <c r="GT74" i="1"/>
  <c r="GR75" i="1"/>
  <c r="GS75" i="1"/>
  <c r="GT75" i="1"/>
  <c r="GR76" i="1"/>
  <c r="GS76" i="1"/>
  <c r="GT76" i="1"/>
  <c r="GR77" i="1"/>
  <c r="GS77" i="1"/>
  <c r="GT77" i="1" s="1"/>
  <c r="GR78" i="1"/>
  <c r="GS78" i="1"/>
  <c r="GT78" i="1"/>
  <c r="GR79" i="1"/>
  <c r="GS79" i="1"/>
  <c r="GT79" i="1" s="1"/>
  <c r="GR80" i="1"/>
  <c r="GS80" i="1"/>
  <c r="GT80" i="1"/>
  <c r="GR81" i="1"/>
  <c r="GS81" i="1"/>
  <c r="GT81" i="1" s="1"/>
  <c r="GR82" i="1"/>
  <c r="GS82" i="1"/>
  <c r="GT82" i="1" s="1"/>
  <c r="GR83" i="1"/>
  <c r="GS83" i="1"/>
  <c r="GT83" i="1"/>
  <c r="GR84" i="1"/>
  <c r="GS84" i="1"/>
  <c r="GT84" i="1"/>
  <c r="GR85" i="1"/>
  <c r="GS85" i="1"/>
  <c r="GT85" i="1" s="1"/>
  <c r="GR86" i="1"/>
  <c r="GS86" i="1"/>
  <c r="GT86" i="1"/>
  <c r="GR87" i="1"/>
  <c r="GS87" i="1"/>
  <c r="GT87" i="1"/>
  <c r="GR88" i="1"/>
  <c r="GS88" i="1"/>
  <c r="GT88" i="1"/>
  <c r="GR89" i="1"/>
  <c r="GS89" i="1"/>
  <c r="GT89" i="1" s="1"/>
  <c r="GR90" i="1"/>
  <c r="GS90" i="1"/>
  <c r="GT90" i="1"/>
  <c r="GR91" i="1"/>
  <c r="GS91" i="1"/>
  <c r="GT91" i="1"/>
  <c r="GR92" i="1"/>
  <c r="GS92" i="1"/>
  <c r="GT92" i="1"/>
  <c r="GR93" i="1"/>
  <c r="GS93" i="1"/>
  <c r="GT93" i="1" s="1"/>
  <c r="GR94" i="1"/>
  <c r="GS94" i="1"/>
  <c r="GT94" i="1"/>
  <c r="GR95" i="1"/>
  <c r="GS95" i="1"/>
  <c r="GT95" i="1" s="1"/>
  <c r="GR96" i="1"/>
  <c r="GS96" i="1"/>
  <c r="GT96" i="1"/>
  <c r="GR97" i="1"/>
  <c r="GS97" i="1"/>
  <c r="GT97" i="1" s="1"/>
  <c r="GR98" i="1"/>
  <c r="GS98" i="1"/>
  <c r="GT98" i="1" s="1"/>
  <c r="GR99" i="1"/>
  <c r="GS99" i="1"/>
  <c r="GT99" i="1"/>
  <c r="GR100" i="1"/>
  <c r="GS100" i="1"/>
  <c r="GT100" i="1"/>
  <c r="GR101" i="1"/>
  <c r="GS101" i="1"/>
  <c r="GT101" i="1" s="1"/>
  <c r="GR102" i="1"/>
  <c r="GS102" i="1"/>
  <c r="GT102" i="1"/>
  <c r="GR103" i="1"/>
  <c r="GS103" i="1"/>
  <c r="GT103" i="1"/>
  <c r="GR104" i="1"/>
  <c r="GS104" i="1"/>
  <c r="GT104" i="1"/>
  <c r="GR105" i="1"/>
  <c r="GS105" i="1"/>
  <c r="GT105" i="1" s="1"/>
  <c r="GR106" i="1"/>
  <c r="GS106" i="1"/>
  <c r="GT106" i="1"/>
  <c r="GR107" i="1"/>
  <c r="GS107" i="1"/>
  <c r="GT107" i="1"/>
  <c r="GR108" i="1"/>
  <c r="GS108" i="1"/>
  <c r="GT108" i="1"/>
  <c r="GR109" i="1"/>
  <c r="GS109" i="1"/>
  <c r="GT109" i="1" s="1"/>
  <c r="GR110" i="1"/>
  <c r="GS110" i="1"/>
  <c r="GT110" i="1"/>
  <c r="GR111" i="1"/>
  <c r="GS111" i="1"/>
  <c r="GT111" i="1" s="1"/>
  <c r="GR112" i="1"/>
  <c r="GS112" i="1"/>
  <c r="GT112" i="1"/>
  <c r="GR113" i="1"/>
  <c r="GS113" i="1"/>
  <c r="GT113" i="1" s="1"/>
  <c r="GR114" i="1"/>
  <c r="GS114" i="1"/>
  <c r="GT114" i="1" s="1"/>
  <c r="GR115" i="1"/>
  <c r="GS115" i="1"/>
  <c r="GT115" i="1"/>
  <c r="GR116" i="1"/>
  <c r="GS116" i="1"/>
  <c r="GT116" i="1"/>
  <c r="GR117" i="1"/>
  <c r="GS117" i="1"/>
  <c r="GT117" i="1" s="1"/>
  <c r="GR118" i="1"/>
  <c r="GS118" i="1"/>
  <c r="GT118" i="1"/>
  <c r="GR119" i="1"/>
  <c r="GS119" i="1"/>
  <c r="GT119" i="1"/>
  <c r="GR120" i="1"/>
  <c r="GS120" i="1"/>
  <c r="GT120" i="1"/>
  <c r="GR121" i="1"/>
  <c r="GS121" i="1"/>
  <c r="GT121" i="1" s="1"/>
  <c r="GR122" i="1"/>
  <c r="GS122" i="1"/>
  <c r="GT122" i="1"/>
  <c r="GR123" i="1"/>
  <c r="GS123" i="1"/>
  <c r="GT123" i="1"/>
  <c r="GR124" i="1"/>
  <c r="GS124" i="1"/>
  <c r="GT124" i="1"/>
  <c r="GR125" i="1"/>
  <c r="GS125" i="1"/>
  <c r="GT125" i="1" s="1"/>
  <c r="GR126" i="1"/>
  <c r="GS126" i="1"/>
  <c r="GT126" i="1"/>
  <c r="GR127" i="1"/>
  <c r="GS127" i="1"/>
  <c r="GT127" i="1" s="1"/>
  <c r="GR128" i="1"/>
  <c r="GS128" i="1"/>
  <c r="GT128" i="1"/>
  <c r="GR129" i="1"/>
  <c r="GS129" i="1"/>
  <c r="GT129" i="1" s="1"/>
  <c r="GR130" i="1"/>
  <c r="GS130" i="1"/>
  <c r="GT130" i="1" s="1"/>
  <c r="GR131" i="1"/>
  <c r="GS131" i="1"/>
  <c r="GT131" i="1"/>
  <c r="GR132" i="1"/>
  <c r="GS132" i="1"/>
  <c r="GT132" i="1"/>
  <c r="GR133" i="1"/>
  <c r="GS133" i="1"/>
  <c r="GT133" i="1" s="1"/>
  <c r="GR134" i="1"/>
  <c r="GS134" i="1"/>
  <c r="GT134" i="1"/>
  <c r="GR135" i="1"/>
  <c r="GS135" i="1"/>
  <c r="GT135" i="1"/>
  <c r="GR136" i="1"/>
  <c r="GS136" i="1"/>
  <c r="GT136" i="1"/>
  <c r="GR137" i="1"/>
  <c r="GS137" i="1"/>
  <c r="GT137" i="1" s="1"/>
  <c r="GR138" i="1"/>
  <c r="GS138" i="1"/>
  <c r="GT138" i="1"/>
  <c r="GR139" i="1"/>
  <c r="GS139" i="1"/>
  <c r="GT139" i="1"/>
  <c r="GR140" i="1"/>
  <c r="GS140" i="1"/>
  <c r="GT140" i="1"/>
  <c r="GR141" i="1"/>
  <c r="GS141" i="1"/>
  <c r="GT141" i="1" s="1"/>
  <c r="GR142" i="1"/>
  <c r="GS142" i="1"/>
  <c r="GT142" i="1"/>
  <c r="GR143" i="1"/>
  <c r="GS143" i="1"/>
  <c r="GT143" i="1" s="1"/>
  <c r="GR144" i="1"/>
  <c r="GS144" i="1"/>
  <c r="GT144" i="1"/>
  <c r="GR145" i="1"/>
  <c r="GS145" i="1"/>
  <c r="GT145" i="1" s="1"/>
  <c r="GR146" i="1"/>
  <c r="GS146" i="1"/>
  <c r="GT146" i="1" s="1"/>
  <c r="GR147" i="1"/>
  <c r="GS147" i="1"/>
  <c r="GT147" i="1"/>
  <c r="GR148" i="1"/>
  <c r="GS148" i="1"/>
  <c r="GT148" i="1"/>
  <c r="GR149" i="1"/>
  <c r="GS149" i="1"/>
  <c r="GT149" i="1" s="1"/>
  <c r="GR150" i="1"/>
  <c r="GS150" i="1"/>
  <c r="GT150" i="1"/>
  <c r="GR151" i="1"/>
  <c r="GS151" i="1"/>
  <c r="GT151" i="1"/>
  <c r="GR152" i="1"/>
  <c r="GS152" i="1"/>
  <c r="GT152" i="1"/>
  <c r="GR153" i="1"/>
  <c r="GS153" i="1"/>
  <c r="GT153" i="1" s="1"/>
  <c r="GR154" i="1"/>
  <c r="GS154" i="1"/>
  <c r="GT154" i="1"/>
  <c r="GR155" i="1"/>
  <c r="GS155" i="1"/>
  <c r="GT155" i="1"/>
  <c r="GR156" i="1"/>
  <c r="GS156" i="1"/>
  <c r="GT156" i="1"/>
  <c r="GR157" i="1"/>
  <c r="GS157" i="1"/>
  <c r="GT157" i="1" s="1"/>
  <c r="GR158" i="1"/>
  <c r="GS158" i="1"/>
  <c r="GT158" i="1"/>
  <c r="GR159" i="1"/>
  <c r="GS159" i="1"/>
  <c r="GT159" i="1" s="1"/>
  <c r="GR160" i="1"/>
  <c r="GS160" i="1"/>
  <c r="GT160" i="1"/>
  <c r="GR161" i="1"/>
  <c r="GS161" i="1"/>
  <c r="GT161" i="1" s="1"/>
  <c r="GR162" i="1"/>
  <c r="GS162" i="1"/>
  <c r="GT162" i="1" s="1"/>
  <c r="GR163" i="1"/>
  <c r="GS163" i="1"/>
  <c r="GT163" i="1"/>
  <c r="GR164" i="1"/>
  <c r="GS164" i="1"/>
  <c r="GT164" i="1"/>
  <c r="GR165" i="1"/>
  <c r="GS165" i="1"/>
  <c r="GT165" i="1" s="1"/>
  <c r="GR166" i="1"/>
  <c r="GS166" i="1"/>
  <c r="GT166" i="1"/>
  <c r="GR167" i="1"/>
  <c r="GS167" i="1"/>
  <c r="GT167" i="1"/>
  <c r="GR168" i="1"/>
  <c r="GS168" i="1"/>
  <c r="GT168" i="1"/>
  <c r="GR169" i="1"/>
  <c r="GS169" i="1"/>
  <c r="GT169" i="1" s="1"/>
  <c r="GR170" i="1"/>
  <c r="GS170" i="1"/>
  <c r="GT170" i="1"/>
  <c r="GR171" i="1"/>
  <c r="GS171" i="1"/>
  <c r="GT171" i="1"/>
  <c r="GR172" i="1"/>
  <c r="GS172" i="1"/>
  <c r="GT172" i="1"/>
  <c r="GR173" i="1"/>
  <c r="GS173" i="1"/>
  <c r="GT173" i="1" s="1"/>
  <c r="GR174" i="1"/>
  <c r="GS174" i="1"/>
  <c r="GT174" i="1"/>
  <c r="GR175" i="1"/>
  <c r="GS175" i="1"/>
  <c r="GT175" i="1" s="1"/>
  <c r="GR176" i="1"/>
  <c r="GS176" i="1"/>
  <c r="GT176" i="1"/>
  <c r="GR177" i="1"/>
  <c r="GS177" i="1"/>
  <c r="GT177" i="1" s="1"/>
  <c r="GR178" i="1"/>
  <c r="GS178" i="1"/>
  <c r="GT178" i="1" s="1"/>
  <c r="GR179" i="1"/>
  <c r="GS179" i="1"/>
  <c r="GT179" i="1"/>
  <c r="GR180" i="1"/>
  <c r="GS180" i="1"/>
  <c r="GT180" i="1"/>
  <c r="GR181" i="1"/>
  <c r="GS181" i="1"/>
  <c r="GT181" i="1" s="1"/>
  <c r="GR182" i="1"/>
  <c r="GS182" i="1"/>
  <c r="GT182" i="1"/>
  <c r="GR183" i="1"/>
  <c r="GS183" i="1"/>
  <c r="GT183" i="1"/>
  <c r="GR184" i="1"/>
  <c r="GS184" i="1"/>
  <c r="GT184" i="1"/>
  <c r="GR185" i="1"/>
  <c r="GS185" i="1"/>
  <c r="GT185" i="1" s="1"/>
  <c r="GR186" i="1"/>
  <c r="GS186" i="1"/>
  <c r="GT186" i="1"/>
  <c r="GR187" i="1"/>
  <c r="GS187" i="1"/>
  <c r="GT187" i="1"/>
  <c r="GR188" i="1"/>
  <c r="GS188" i="1"/>
  <c r="GT188" i="1"/>
  <c r="GR189" i="1"/>
  <c r="GS189" i="1"/>
  <c r="GT189" i="1" s="1"/>
  <c r="GR190" i="1"/>
  <c r="GS190" i="1"/>
  <c r="GT190" i="1"/>
  <c r="GR191" i="1"/>
  <c r="GS191" i="1"/>
  <c r="GT191" i="1" s="1"/>
  <c r="GR192" i="1"/>
  <c r="GS192" i="1"/>
  <c r="GT192" i="1"/>
  <c r="GR193" i="1"/>
  <c r="GS193" i="1"/>
  <c r="GT193" i="1" s="1"/>
  <c r="GR194" i="1"/>
  <c r="GS194" i="1"/>
  <c r="GT194" i="1" s="1"/>
  <c r="GR195" i="1"/>
  <c r="GS195" i="1"/>
  <c r="GT195" i="1"/>
  <c r="GR196" i="1"/>
  <c r="GS196" i="1"/>
  <c r="GT196" i="1"/>
  <c r="GR197" i="1"/>
  <c r="GS197" i="1"/>
  <c r="GT197" i="1" s="1"/>
  <c r="GR198" i="1"/>
  <c r="GS198" i="1"/>
  <c r="GT198" i="1"/>
  <c r="GR199" i="1"/>
  <c r="GS199" i="1"/>
  <c r="GT199" i="1"/>
  <c r="GR200" i="1"/>
  <c r="GS200" i="1"/>
  <c r="GT200" i="1"/>
  <c r="GR201" i="1"/>
  <c r="GS201" i="1"/>
  <c r="GT201" i="1" s="1"/>
  <c r="GR202" i="1"/>
  <c r="GS202" i="1"/>
  <c r="GT202" i="1"/>
  <c r="GR203" i="1"/>
  <c r="GS203" i="1"/>
  <c r="GT203" i="1"/>
  <c r="GR204" i="1"/>
  <c r="GS204" i="1"/>
  <c r="GT204" i="1"/>
  <c r="GR205" i="1"/>
  <c r="GS205" i="1"/>
  <c r="GT205" i="1" s="1"/>
  <c r="GR206" i="1"/>
  <c r="GS206" i="1"/>
  <c r="GT206" i="1"/>
  <c r="GR207" i="1"/>
  <c r="GS207" i="1"/>
  <c r="GT207" i="1" s="1"/>
  <c r="GR208" i="1"/>
  <c r="GS208" i="1"/>
  <c r="GT208" i="1"/>
  <c r="GR209" i="1"/>
  <c r="GS209" i="1"/>
  <c r="GT209" i="1" s="1"/>
  <c r="GR210" i="1"/>
  <c r="GS210" i="1"/>
  <c r="GT210" i="1" s="1"/>
  <c r="GR211" i="1"/>
  <c r="GS211" i="1"/>
  <c r="GT211" i="1"/>
  <c r="GR212" i="1"/>
  <c r="GS212" i="1"/>
  <c r="GT212" i="1"/>
  <c r="GR213" i="1"/>
  <c r="GS213" i="1"/>
  <c r="GT213" i="1" s="1"/>
  <c r="GR214" i="1"/>
  <c r="GS214" i="1"/>
  <c r="GT214" i="1"/>
  <c r="GR215" i="1"/>
  <c r="GS215" i="1"/>
  <c r="GT215" i="1"/>
  <c r="GR216" i="1"/>
  <c r="GS216" i="1"/>
  <c r="GT216" i="1"/>
  <c r="GR217" i="1"/>
  <c r="GS217" i="1"/>
  <c r="GT217" i="1" s="1"/>
  <c r="GR218" i="1"/>
  <c r="GS218" i="1"/>
  <c r="GT218" i="1"/>
  <c r="GR219" i="1"/>
  <c r="GS219" i="1"/>
  <c r="GT219" i="1"/>
  <c r="GR220" i="1"/>
  <c r="GS220" i="1"/>
  <c r="GT220" i="1"/>
  <c r="GR221" i="1"/>
  <c r="GS221" i="1"/>
  <c r="GT221" i="1" s="1"/>
  <c r="GR222" i="1"/>
  <c r="GS222" i="1"/>
  <c r="GT222" i="1"/>
  <c r="GR223" i="1"/>
  <c r="GS223" i="1"/>
  <c r="GT223" i="1" s="1"/>
  <c r="GR224" i="1"/>
  <c r="GS224" i="1"/>
  <c r="GT224" i="1"/>
  <c r="GR225" i="1"/>
  <c r="GS225" i="1"/>
  <c r="GT225" i="1" s="1"/>
  <c r="GR226" i="1"/>
  <c r="GS226" i="1"/>
  <c r="GT226" i="1" s="1"/>
  <c r="GR227" i="1"/>
  <c r="GS227" i="1"/>
  <c r="GT227" i="1"/>
  <c r="GR228" i="1"/>
  <c r="GS228" i="1"/>
  <c r="GT228" i="1"/>
  <c r="GR229" i="1"/>
  <c r="GS229" i="1"/>
  <c r="GT229" i="1" s="1"/>
  <c r="GR230" i="1"/>
  <c r="GS230" i="1"/>
  <c r="GT230" i="1"/>
  <c r="GR231" i="1"/>
  <c r="GS231" i="1"/>
  <c r="GT231" i="1"/>
  <c r="GR232" i="1"/>
  <c r="GS232" i="1"/>
  <c r="GT232" i="1"/>
  <c r="GR233" i="1"/>
  <c r="GS233" i="1"/>
  <c r="GT233" i="1" s="1"/>
  <c r="GR234" i="1"/>
  <c r="GS234" i="1"/>
  <c r="GT234" i="1"/>
  <c r="GR235" i="1"/>
  <c r="GS235" i="1"/>
  <c r="GT235" i="1"/>
  <c r="GR237" i="1"/>
  <c r="GS237" i="1"/>
  <c r="GT237" i="1"/>
  <c r="GR238" i="1"/>
  <c r="GS238" i="1"/>
  <c r="GT238" i="1" s="1"/>
  <c r="GR239" i="1"/>
  <c r="GS239" i="1"/>
  <c r="GT239" i="1"/>
  <c r="GR240" i="1"/>
  <c r="GS240" i="1"/>
  <c r="GT240" i="1" s="1"/>
  <c r="GR241" i="1"/>
  <c r="GS241" i="1"/>
  <c r="GT241" i="1"/>
  <c r="GR242" i="1"/>
  <c r="GS242" i="1"/>
  <c r="GT242" i="1" s="1"/>
  <c r="GR243" i="1"/>
  <c r="GS243" i="1"/>
  <c r="GT243" i="1" s="1"/>
  <c r="GR244" i="1"/>
  <c r="GS244" i="1"/>
  <c r="GT244" i="1"/>
  <c r="GR245" i="1"/>
  <c r="GS245" i="1"/>
  <c r="GT245" i="1"/>
  <c r="GR246" i="1"/>
  <c r="GS246" i="1"/>
  <c r="GT246" i="1" s="1"/>
  <c r="GR247" i="1"/>
  <c r="GS247" i="1"/>
  <c r="GT247" i="1"/>
  <c r="GR248" i="1"/>
  <c r="GS248" i="1"/>
  <c r="GT248" i="1"/>
  <c r="GR249" i="1"/>
  <c r="GS249" i="1"/>
  <c r="GT249" i="1"/>
  <c r="GR250" i="1"/>
  <c r="GS250" i="1"/>
  <c r="GT250" i="1" s="1"/>
  <c r="GR251" i="1"/>
  <c r="GS251" i="1"/>
  <c r="GT251" i="1"/>
  <c r="GR252" i="1"/>
  <c r="GS252" i="1"/>
  <c r="GT252" i="1"/>
  <c r="GR253" i="1"/>
  <c r="GS253" i="1"/>
  <c r="GT253" i="1"/>
  <c r="GR254" i="1"/>
  <c r="GS254" i="1"/>
  <c r="GT254" i="1" s="1"/>
  <c r="GR255" i="1"/>
  <c r="GS255" i="1"/>
  <c r="GT255" i="1"/>
  <c r="GR256" i="1"/>
  <c r="GS256" i="1"/>
  <c r="GT256" i="1" s="1"/>
  <c r="GR257" i="1"/>
  <c r="GS257" i="1"/>
  <c r="GT257" i="1"/>
  <c r="GR258" i="1"/>
  <c r="GS258" i="1"/>
  <c r="GT258" i="1" s="1"/>
  <c r="GR259" i="1"/>
  <c r="GS259" i="1"/>
  <c r="GT259" i="1" s="1"/>
  <c r="GR260" i="1"/>
  <c r="GS260" i="1"/>
  <c r="GT260" i="1"/>
  <c r="GR261" i="1"/>
  <c r="GS261" i="1"/>
  <c r="GT261" i="1"/>
  <c r="GR262" i="1"/>
  <c r="GS262" i="1"/>
  <c r="GT262" i="1" s="1"/>
  <c r="GR263" i="1"/>
  <c r="GS263" i="1"/>
  <c r="GT263" i="1"/>
  <c r="GR264" i="1"/>
  <c r="GS264" i="1"/>
  <c r="GT264" i="1"/>
  <c r="GR265" i="1"/>
  <c r="GS265" i="1"/>
  <c r="GT265" i="1"/>
  <c r="GR266" i="1"/>
  <c r="GS266" i="1"/>
  <c r="GT266" i="1" s="1"/>
  <c r="GR267" i="1"/>
  <c r="GS267" i="1"/>
  <c r="GT267" i="1"/>
  <c r="GR268" i="1"/>
  <c r="GS268" i="1"/>
  <c r="GT268" i="1"/>
  <c r="GR269" i="1"/>
  <c r="GS269" i="1"/>
  <c r="GT269" i="1"/>
  <c r="GR270" i="1"/>
  <c r="GS270" i="1"/>
  <c r="GT270" i="1" s="1"/>
  <c r="GR271" i="1"/>
  <c r="GS271" i="1"/>
  <c r="GT271" i="1"/>
  <c r="GR272" i="1"/>
  <c r="GS272" i="1"/>
  <c r="GT272" i="1" s="1"/>
  <c r="GR273" i="1"/>
  <c r="GS273" i="1"/>
  <c r="GT273" i="1"/>
  <c r="GR274" i="1"/>
  <c r="GS274" i="1"/>
  <c r="GT274" i="1" s="1"/>
  <c r="GR275" i="1"/>
  <c r="GS275" i="1"/>
  <c r="GT275" i="1" s="1"/>
  <c r="GR276" i="1"/>
  <c r="GS276" i="1"/>
  <c r="GT276" i="1"/>
  <c r="GR277" i="1"/>
  <c r="GS277" i="1"/>
  <c r="GT277" i="1"/>
  <c r="GR278" i="1"/>
  <c r="GS278" i="1"/>
  <c r="GT278" i="1" s="1"/>
  <c r="GR279" i="1"/>
  <c r="GS279" i="1"/>
  <c r="GT279" i="1"/>
  <c r="GR280" i="1"/>
  <c r="GS280" i="1"/>
  <c r="GT280" i="1"/>
  <c r="GR281" i="1"/>
  <c r="GS281" i="1"/>
  <c r="GT281" i="1"/>
  <c r="GR282" i="1"/>
  <c r="GS282" i="1"/>
  <c r="GT282" i="1" s="1"/>
  <c r="GR283" i="1"/>
  <c r="GS283" i="1"/>
  <c r="GT283" i="1"/>
  <c r="GR284" i="1"/>
  <c r="GS284" i="1"/>
  <c r="GT284" i="1"/>
  <c r="GR285" i="1"/>
  <c r="GS285" i="1"/>
  <c r="GT285" i="1"/>
  <c r="GR286" i="1"/>
  <c r="GS286" i="1"/>
  <c r="GT286" i="1" s="1"/>
  <c r="GR287" i="1"/>
  <c r="GS287" i="1"/>
  <c r="GT287" i="1"/>
  <c r="GR288" i="1"/>
  <c r="GS288" i="1"/>
  <c r="GT288" i="1" s="1"/>
  <c r="GR289" i="1"/>
  <c r="GS289" i="1"/>
  <c r="GT289" i="1"/>
  <c r="GR290" i="1"/>
  <c r="GS290" i="1"/>
  <c r="GT290" i="1" s="1"/>
  <c r="GR291" i="1"/>
  <c r="GS291" i="1"/>
  <c r="GT291" i="1" s="1"/>
  <c r="GR292" i="1"/>
  <c r="GS292" i="1"/>
  <c r="GT292" i="1"/>
  <c r="GR293" i="1"/>
  <c r="GS293" i="1"/>
  <c r="GT293" i="1"/>
  <c r="GR294" i="1"/>
  <c r="GS294" i="1"/>
  <c r="GT294" i="1" s="1"/>
  <c r="GR295" i="1"/>
  <c r="GS295" i="1"/>
  <c r="GT295" i="1"/>
  <c r="GR296" i="1"/>
  <c r="GS296" i="1"/>
  <c r="GT296" i="1"/>
  <c r="GR297" i="1"/>
  <c r="GS297" i="1"/>
  <c r="GT297" i="1"/>
  <c r="GR298" i="1"/>
  <c r="GS298" i="1"/>
  <c r="GT298" i="1" s="1"/>
  <c r="GR299" i="1"/>
  <c r="GS299" i="1"/>
  <c r="GT299" i="1"/>
  <c r="GR300" i="1"/>
  <c r="GS300" i="1"/>
  <c r="GT300" i="1"/>
  <c r="GR301" i="1"/>
  <c r="GS301" i="1"/>
  <c r="GT301" i="1"/>
  <c r="GR302" i="1"/>
  <c r="GS302" i="1"/>
  <c r="GT302" i="1" s="1"/>
  <c r="GR303" i="1"/>
  <c r="GS303" i="1"/>
  <c r="GT303" i="1"/>
  <c r="GR304" i="1"/>
  <c r="GS304" i="1"/>
  <c r="GT304" i="1" s="1"/>
  <c r="GR305" i="1"/>
  <c r="GS305" i="1"/>
  <c r="GT305" i="1"/>
  <c r="GR306" i="1"/>
  <c r="GS306" i="1"/>
  <c r="GT306" i="1" s="1"/>
  <c r="GR307" i="1"/>
  <c r="GS307" i="1"/>
  <c r="GT307" i="1" s="1"/>
  <c r="GR308" i="1"/>
  <c r="GS308" i="1"/>
  <c r="GT308" i="1"/>
  <c r="GR309" i="1"/>
  <c r="GS309" i="1"/>
  <c r="GT309" i="1"/>
  <c r="GR310" i="1"/>
  <c r="GS310" i="1"/>
  <c r="GT310" i="1" s="1"/>
  <c r="GR311" i="1"/>
  <c r="GS311" i="1"/>
  <c r="GT311" i="1"/>
  <c r="GR312" i="1"/>
  <c r="GS312" i="1"/>
  <c r="GT312" i="1"/>
  <c r="GR313" i="1"/>
  <c r="GS313" i="1"/>
  <c r="GT313" i="1"/>
  <c r="GR314" i="1"/>
  <c r="GS314" i="1"/>
  <c r="GT314" i="1" s="1"/>
  <c r="GR315" i="1"/>
  <c r="GS315" i="1"/>
  <c r="GT315" i="1"/>
  <c r="GR316" i="1"/>
  <c r="GS316" i="1"/>
  <c r="GT316" i="1"/>
  <c r="GR317" i="1"/>
  <c r="GS317" i="1"/>
  <c r="GT317" i="1"/>
  <c r="GR318" i="1"/>
  <c r="GS318" i="1"/>
  <c r="GT318" i="1" s="1"/>
  <c r="GR319" i="1"/>
  <c r="GS319" i="1"/>
  <c r="GT319" i="1"/>
  <c r="GR320" i="1"/>
  <c r="GS320" i="1"/>
  <c r="GT320" i="1" s="1"/>
  <c r="GR321" i="1"/>
  <c r="GS321" i="1"/>
  <c r="GT321" i="1"/>
  <c r="GR322" i="1"/>
  <c r="GS322" i="1"/>
  <c r="GT322" i="1" s="1"/>
  <c r="GR323" i="1"/>
  <c r="GS323" i="1"/>
  <c r="GT323" i="1" s="1"/>
  <c r="GR324" i="1"/>
  <c r="GS324" i="1"/>
  <c r="GT324" i="1"/>
  <c r="GR325" i="1"/>
  <c r="GS325" i="1"/>
  <c r="GT325" i="1"/>
  <c r="GR326" i="1"/>
  <c r="GS326" i="1"/>
  <c r="GT326" i="1" s="1"/>
  <c r="GR327" i="1"/>
  <c r="GS327" i="1"/>
  <c r="GT327" i="1"/>
  <c r="GR328" i="1"/>
  <c r="GS328" i="1"/>
  <c r="GT328" i="1"/>
  <c r="GR329" i="1"/>
  <c r="GS329" i="1"/>
  <c r="GT329" i="1"/>
  <c r="GR330" i="1"/>
  <c r="GS330" i="1"/>
  <c r="GT330" i="1" s="1"/>
  <c r="GR331" i="1"/>
  <c r="GS331" i="1"/>
  <c r="GT331" i="1"/>
  <c r="GR332" i="1"/>
  <c r="GS332" i="1"/>
  <c r="GT332" i="1"/>
  <c r="GR333" i="1"/>
  <c r="GS333" i="1"/>
  <c r="GT333" i="1"/>
  <c r="GR334" i="1"/>
  <c r="GS334" i="1"/>
  <c r="GT334" i="1" s="1"/>
  <c r="GR335" i="1"/>
  <c r="GS335" i="1"/>
  <c r="GT335" i="1"/>
  <c r="GR336" i="1"/>
  <c r="GS336" i="1"/>
  <c r="GT336" i="1" s="1"/>
  <c r="GR337" i="1"/>
  <c r="GS337" i="1"/>
  <c r="GT337" i="1"/>
  <c r="GR338" i="1"/>
  <c r="GS338" i="1"/>
  <c r="GT338" i="1" s="1"/>
  <c r="GR339" i="1"/>
  <c r="GS339" i="1"/>
  <c r="GT339" i="1" s="1"/>
  <c r="GR340" i="1"/>
  <c r="GS340" i="1"/>
  <c r="GT340" i="1"/>
  <c r="GR341" i="1"/>
  <c r="GS341" i="1"/>
  <c r="GT341" i="1"/>
  <c r="GR342" i="1"/>
  <c r="GS342" i="1"/>
  <c r="GT342" i="1" s="1"/>
  <c r="GR343" i="1"/>
  <c r="GS343" i="1"/>
  <c r="GT343" i="1"/>
  <c r="GR344" i="1"/>
  <c r="GS344" i="1"/>
  <c r="GT344" i="1"/>
  <c r="GR345" i="1"/>
  <c r="GS345" i="1"/>
  <c r="GT345" i="1"/>
  <c r="GR346" i="1"/>
  <c r="GS346" i="1"/>
  <c r="GT346" i="1" s="1"/>
  <c r="GR347" i="1"/>
  <c r="GS347" i="1"/>
  <c r="GT347" i="1"/>
  <c r="GR348" i="1"/>
  <c r="GS348" i="1"/>
  <c r="GT348" i="1"/>
  <c r="GR349" i="1"/>
  <c r="GS349" i="1"/>
  <c r="GT349" i="1" s="1"/>
  <c r="GR350" i="1"/>
  <c r="GS350" i="1"/>
  <c r="GT350" i="1"/>
  <c r="GR351" i="1"/>
  <c r="GS351" i="1"/>
  <c r="GT351" i="1"/>
  <c r="GR352" i="1"/>
  <c r="GS352" i="1"/>
  <c r="GT352" i="1"/>
  <c r="GR353" i="1"/>
  <c r="GS353" i="1"/>
  <c r="GT353" i="1" s="1"/>
  <c r="GR354" i="1"/>
  <c r="GS354" i="1"/>
  <c r="GT354" i="1"/>
  <c r="GR355" i="1"/>
  <c r="GS355" i="1"/>
  <c r="GT355" i="1"/>
  <c r="GR356" i="1"/>
  <c r="GS356" i="1"/>
  <c r="GT356" i="1"/>
  <c r="GR357" i="1"/>
  <c r="GS357" i="1"/>
  <c r="GT357" i="1" s="1"/>
  <c r="GR358" i="1"/>
  <c r="GS358" i="1"/>
  <c r="GT358" i="1"/>
  <c r="GR359" i="1"/>
  <c r="GS359" i="1"/>
  <c r="GT359" i="1"/>
  <c r="GR360" i="1"/>
  <c r="GS360" i="1"/>
  <c r="GT360" i="1"/>
  <c r="GR361" i="1"/>
  <c r="GS361" i="1"/>
  <c r="GT361" i="1" s="1"/>
  <c r="GR362" i="1"/>
  <c r="GS362" i="1"/>
  <c r="GT362" i="1"/>
  <c r="GR363" i="1"/>
  <c r="GS363" i="1"/>
  <c r="GT363" i="1"/>
  <c r="GR364" i="1"/>
  <c r="GS364" i="1"/>
  <c r="GT364" i="1"/>
  <c r="GR365" i="1"/>
  <c r="GS365" i="1"/>
  <c r="GT365" i="1" s="1"/>
  <c r="GR366" i="1"/>
  <c r="GS366" i="1"/>
  <c r="GT366" i="1"/>
  <c r="GR367" i="1"/>
  <c r="GS367" i="1"/>
  <c r="GT367" i="1"/>
  <c r="GR368" i="1"/>
  <c r="GS368" i="1"/>
  <c r="GT368" i="1"/>
  <c r="GR369" i="1"/>
  <c r="GS369" i="1"/>
  <c r="GT369" i="1" s="1"/>
  <c r="GR370" i="1"/>
  <c r="GS370" i="1"/>
  <c r="GT370" i="1"/>
  <c r="GR371" i="1"/>
  <c r="GS371" i="1"/>
  <c r="GT371" i="1"/>
  <c r="GR372" i="1"/>
  <c r="GS372" i="1"/>
  <c r="GT372" i="1"/>
  <c r="GR373" i="1"/>
  <c r="GS373" i="1"/>
  <c r="GT373" i="1" s="1"/>
  <c r="GR374" i="1"/>
  <c r="GS374" i="1"/>
  <c r="GT374" i="1"/>
  <c r="GR375" i="1"/>
  <c r="GS375" i="1"/>
  <c r="GT375" i="1"/>
  <c r="GR376" i="1"/>
  <c r="GS376" i="1"/>
  <c r="GT376" i="1"/>
  <c r="GR377" i="1"/>
  <c r="GS377" i="1"/>
  <c r="GT377" i="1" s="1"/>
  <c r="GR378" i="1"/>
  <c r="GS378" i="1"/>
  <c r="GT378" i="1"/>
  <c r="GR379" i="1"/>
  <c r="GS379" i="1"/>
  <c r="GT379" i="1"/>
  <c r="GR380" i="1"/>
  <c r="GS380" i="1"/>
  <c r="GT380" i="1"/>
  <c r="GR381" i="1"/>
  <c r="GS381" i="1"/>
  <c r="GT381" i="1" s="1"/>
  <c r="GR382" i="1"/>
  <c r="GS382" i="1"/>
  <c r="GT382" i="1"/>
  <c r="GR383" i="1"/>
  <c r="GS383" i="1"/>
  <c r="GT383" i="1"/>
  <c r="GR384" i="1"/>
  <c r="GS384" i="1"/>
  <c r="GT384" i="1"/>
  <c r="GR385" i="1"/>
  <c r="GS385" i="1"/>
  <c r="GT385" i="1" s="1"/>
  <c r="GR386" i="1"/>
  <c r="GS386" i="1"/>
  <c r="GT386" i="1"/>
  <c r="GR387" i="1"/>
  <c r="GS387" i="1"/>
  <c r="GT387" i="1"/>
  <c r="GR388" i="1"/>
  <c r="GS388" i="1"/>
  <c r="GT388" i="1"/>
  <c r="GR389" i="1"/>
  <c r="GS389" i="1"/>
  <c r="GT389" i="1" s="1"/>
  <c r="GR390" i="1"/>
  <c r="GS390" i="1"/>
  <c r="GT390" i="1"/>
  <c r="GR391" i="1"/>
  <c r="GS391" i="1"/>
  <c r="GT391" i="1"/>
  <c r="GR392" i="1"/>
  <c r="GS392" i="1"/>
  <c r="GT392" i="1"/>
  <c r="GR393" i="1"/>
  <c r="GS393" i="1"/>
  <c r="GT393" i="1" s="1"/>
  <c r="GR394" i="1"/>
  <c r="GS394" i="1"/>
  <c r="GT394" i="1"/>
  <c r="GR395" i="1"/>
  <c r="GS395" i="1"/>
  <c r="GT395" i="1"/>
  <c r="GR396" i="1"/>
  <c r="GS396" i="1"/>
  <c r="GT396" i="1"/>
  <c r="GR397" i="1"/>
  <c r="GS397" i="1"/>
  <c r="GT397" i="1" s="1"/>
  <c r="GR398" i="1"/>
  <c r="GS398" i="1"/>
  <c r="GT398" i="1"/>
  <c r="GR399" i="1"/>
  <c r="GS399" i="1"/>
  <c r="GT399" i="1"/>
  <c r="GR400" i="1"/>
  <c r="GS400" i="1"/>
  <c r="GT400" i="1"/>
  <c r="GR401" i="1"/>
  <c r="GS401" i="1"/>
  <c r="GT401" i="1" s="1"/>
  <c r="GR402" i="1"/>
  <c r="GS402" i="1"/>
  <c r="GT402" i="1"/>
  <c r="GR403" i="1"/>
  <c r="GS403" i="1"/>
  <c r="GT403" i="1"/>
  <c r="GR404" i="1"/>
  <c r="GS404" i="1"/>
  <c r="GT404" i="1"/>
  <c r="GR405" i="1"/>
  <c r="GS405" i="1"/>
  <c r="GT405" i="1" s="1"/>
  <c r="GR406" i="1"/>
  <c r="GS406" i="1"/>
  <c r="GT406" i="1"/>
  <c r="GR407" i="1"/>
  <c r="GS407" i="1"/>
  <c r="GT407" i="1"/>
  <c r="GR408" i="1"/>
  <c r="GS408" i="1"/>
  <c r="GT408" i="1"/>
  <c r="GR409" i="1"/>
  <c r="GS409" i="1"/>
  <c r="GT409" i="1" s="1"/>
  <c r="GR410" i="1"/>
  <c r="GS410" i="1"/>
  <c r="GT410" i="1"/>
  <c r="GR411" i="1"/>
  <c r="GS411" i="1"/>
  <c r="GT411" i="1"/>
  <c r="GR412" i="1"/>
  <c r="GS412" i="1"/>
  <c r="GT412" i="1"/>
  <c r="GR413" i="1"/>
  <c r="GS413" i="1"/>
  <c r="GT413" i="1" s="1"/>
  <c r="GR414" i="1"/>
  <c r="GS414" i="1"/>
  <c r="GT414" i="1"/>
  <c r="GR415" i="1"/>
  <c r="GS415" i="1"/>
  <c r="GT415" i="1"/>
  <c r="GR416" i="1"/>
  <c r="GS416" i="1"/>
  <c r="GT416" i="1"/>
  <c r="GR417" i="1"/>
  <c r="GS417" i="1"/>
  <c r="GT417" i="1" s="1"/>
  <c r="GR418" i="1"/>
  <c r="GS418" i="1"/>
  <c r="GT418" i="1"/>
  <c r="GR419" i="1"/>
  <c r="GS419" i="1"/>
  <c r="GT419" i="1"/>
  <c r="GR420" i="1"/>
  <c r="GS420" i="1"/>
  <c r="GT420" i="1"/>
  <c r="GR421" i="1"/>
  <c r="GS421" i="1"/>
  <c r="GT421" i="1" s="1"/>
  <c r="GR422" i="1"/>
  <c r="GS422" i="1"/>
  <c r="GT422" i="1"/>
  <c r="GR423" i="1"/>
  <c r="GS423" i="1"/>
  <c r="GT423" i="1"/>
  <c r="GR424" i="1"/>
  <c r="GS424" i="1"/>
  <c r="GT424" i="1"/>
  <c r="GR425" i="1"/>
  <c r="GS425" i="1"/>
  <c r="GT425" i="1" s="1"/>
  <c r="GR426" i="1"/>
  <c r="GS426" i="1"/>
  <c r="GT426" i="1"/>
  <c r="GR427" i="1"/>
  <c r="GS427" i="1"/>
  <c r="GT427" i="1"/>
  <c r="GR428" i="1"/>
  <c r="GS428" i="1"/>
  <c r="GT428" i="1"/>
  <c r="GR429" i="1"/>
  <c r="GS429" i="1"/>
  <c r="GT429" i="1" s="1"/>
  <c r="GR430" i="1"/>
  <c r="GS430" i="1"/>
  <c r="GT430" i="1"/>
  <c r="GR431" i="1"/>
  <c r="GS431" i="1"/>
  <c r="GT431" i="1"/>
  <c r="GR432" i="1"/>
  <c r="GS432" i="1"/>
  <c r="GT432" i="1"/>
  <c r="GR433" i="1"/>
  <c r="GS433" i="1"/>
  <c r="GT433" i="1" s="1"/>
  <c r="GR434" i="1"/>
  <c r="GS434" i="1"/>
  <c r="GT434" i="1"/>
  <c r="GR435" i="1"/>
  <c r="GS435" i="1"/>
  <c r="GT435" i="1"/>
  <c r="GR436" i="1"/>
  <c r="GS436" i="1"/>
  <c r="GT436" i="1"/>
  <c r="GR437" i="1"/>
  <c r="GS437" i="1"/>
  <c r="GT437" i="1" s="1"/>
  <c r="GR438" i="1"/>
  <c r="GS438" i="1"/>
  <c r="GT438" i="1"/>
  <c r="GR439" i="1"/>
  <c r="GS439" i="1"/>
  <c r="GT439" i="1"/>
  <c r="GR440" i="1"/>
  <c r="GS440" i="1"/>
  <c r="GT440" i="1"/>
  <c r="GR441" i="1"/>
  <c r="GS441" i="1"/>
  <c r="GT441" i="1" s="1"/>
  <c r="GR442" i="1"/>
  <c r="GS442" i="1"/>
  <c r="GT442" i="1"/>
  <c r="GR443" i="1"/>
  <c r="GS443" i="1"/>
  <c r="GT443" i="1"/>
  <c r="GR444" i="1"/>
  <c r="GS444" i="1"/>
  <c r="GT444" i="1"/>
  <c r="GR445" i="1"/>
  <c r="GS445" i="1"/>
  <c r="GT445" i="1" s="1"/>
  <c r="GR446" i="1"/>
  <c r="GS446" i="1"/>
  <c r="GT446" i="1"/>
  <c r="GR447" i="1"/>
  <c r="GS447" i="1"/>
  <c r="GT447" i="1"/>
  <c r="GR448" i="1"/>
  <c r="GS448" i="1"/>
  <c r="GT448" i="1"/>
  <c r="GR449" i="1"/>
  <c r="GS449" i="1"/>
  <c r="GT449" i="1" s="1"/>
  <c r="GR450" i="1"/>
  <c r="GS450" i="1"/>
  <c r="GT450" i="1"/>
  <c r="GR451" i="1"/>
  <c r="GS451" i="1"/>
  <c r="GT451" i="1"/>
  <c r="GR453" i="1"/>
  <c r="GS453" i="1"/>
  <c r="GT453" i="1"/>
  <c r="GR454" i="1"/>
  <c r="GS454" i="1"/>
  <c r="GT454" i="1" s="1"/>
  <c r="GR455" i="1"/>
  <c r="GS455" i="1"/>
  <c r="GT455" i="1"/>
  <c r="GR456" i="1"/>
  <c r="GS456" i="1"/>
  <c r="GT456" i="1"/>
  <c r="GR457" i="1"/>
  <c r="GS457" i="1"/>
  <c r="GT457" i="1"/>
  <c r="GR458" i="1"/>
  <c r="GS458" i="1"/>
  <c r="GT458" i="1" s="1"/>
  <c r="GR459" i="1"/>
  <c r="GS459" i="1"/>
  <c r="GT459" i="1"/>
  <c r="GR460" i="1"/>
  <c r="GS460" i="1"/>
  <c r="GT460" i="1"/>
  <c r="GR461" i="1"/>
  <c r="GS461" i="1"/>
  <c r="GT461" i="1"/>
  <c r="GR462" i="1"/>
  <c r="GS462" i="1"/>
  <c r="GT462" i="1" s="1"/>
  <c r="GR463" i="1"/>
  <c r="GS463" i="1"/>
  <c r="GT463" i="1"/>
  <c r="GR464" i="1"/>
  <c r="GS464" i="1"/>
  <c r="GT464" i="1"/>
  <c r="GR465" i="1"/>
  <c r="GS465" i="1"/>
  <c r="GT465" i="1"/>
  <c r="GR466" i="1"/>
  <c r="GS466" i="1"/>
  <c r="GT466" i="1" s="1"/>
  <c r="GR467" i="1"/>
  <c r="GS467" i="1"/>
  <c r="GT467" i="1"/>
  <c r="GR468" i="1"/>
  <c r="GS468" i="1"/>
  <c r="GT468" i="1"/>
  <c r="GR469" i="1"/>
  <c r="GS469" i="1"/>
  <c r="GT469" i="1"/>
  <c r="GR470" i="1"/>
  <c r="GS470" i="1"/>
  <c r="GT470" i="1" s="1"/>
  <c r="GR471" i="1"/>
  <c r="GS471" i="1"/>
  <c r="GT471" i="1"/>
  <c r="GR472" i="1"/>
  <c r="GS472" i="1"/>
  <c r="GT472" i="1"/>
  <c r="GR473" i="1"/>
  <c r="GS473" i="1"/>
  <c r="GT473" i="1"/>
  <c r="GR474" i="1"/>
  <c r="GS474" i="1"/>
  <c r="GT474" i="1" s="1"/>
  <c r="GR475" i="1"/>
  <c r="GS475" i="1"/>
  <c r="GT475" i="1"/>
  <c r="GR476" i="1"/>
  <c r="GS476" i="1"/>
  <c r="GT476" i="1"/>
  <c r="GR477" i="1"/>
  <c r="GS477" i="1"/>
  <c r="GT477" i="1"/>
  <c r="GR478" i="1"/>
  <c r="GS478" i="1"/>
  <c r="GT478" i="1" s="1"/>
  <c r="GR479" i="1"/>
  <c r="GS479" i="1"/>
  <c r="GT479" i="1"/>
  <c r="GR480" i="1"/>
  <c r="GS480" i="1"/>
  <c r="GT480" i="1"/>
  <c r="GR481" i="1"/>
  <c r="GS481" i="1"/>
  <c r="GT481" i="1"/>
  <c r="GR482" i="1"/>
  <c r="GS482" i="1"/>
  <c r="GT482" i="1" s="1"/>
  <c r="GR483" i="1"/>
  <c r="GS483" i="1"/>
  <c r="GT483" i="1"/>
  <c r="GR484" i="1"/>
  <c r="GS484" i="1"/>
  <c r="GT484" i="1"/>
  <c r="GR485" i="1"/>
  <c r="GS485" i="1"/>
  <c r="GT485" i="1"/>
  <c r="GR486" i="1"/>
  <c r="GS486" i="1"/>
  <c r="GT486" i="1" s="1"/>
  <c r="GR487" i="1"/>
  <c r="GS487" i="1"/>
  <c r="GT487" i="1"/>
  <c r="GR488" i="1"/>
  <c r="GS488" i="1"/>
  <c r="GT488" i="1"/>
  <c r="GR489" i="1"/>
  <c r="GS489" i="1"/>
  <c r="GT489" i="1"/>
  <c r="GR490" i="1"/>
  <c r="GS490" i="1"/>
  <c r="GT490" i="1" s="1"/>
  <c r="GR491" i="1"/>
  <c r="GS491" i="1"/>
  <c r="GT491" i="1"/>
  <c r="GR492" i="1"/>
  <c r="GS492" i="1"/>
  <c r="GT492" i="1"/>
  <c r="GR493" i="1"/>
  <c r="GS493" i="1"/>
  <c r="GT493" i="1"/>
  <c r="GR494" i="1"/>
  <c r="GS494" i="1"/>
  <c r="GT494" i="1" s="1"/>
  <c r="GR495" i="1"/>
  <c r="GS495" i="1"/>
  <c r="GT495" i="1"/>
  <c r="GR496" i="1"/>
  <c r="GS496" i="1"/>
  <c r="GT496" i="1"/>
  <c r="GR497" i="1"/>
  <c r="GS497" i="1"/>
  <c r="GT497" i="1"/>
  <c r="GR498" i="1"/>
  <c r="GS498" i="1"/>
  <c r="GT498" i="1" s="1"/>
  <c r="GR499" i="1"/>
  <c r="GS499" i="1"/>
  <c r="GT499" i="1"/>
  <c r="GR500" i="1"/>
  <c r="GS500" i="1"/>
  <c r="GT500" i="1"/>
  <c r="GR501" i="1"/>
  <c r="GS501" i="1"/>
  <c r="GT501" i="1"/>
  <c r="GR502" i="1"/>
  <c r="GS502" i="1"/>
  <c r="GT502" i="1" s="1"/>
  <c r="GR503" i="1"/>
  <c r="GS503" i="1"/>
  <c r="GT503" i="1"/>
  <c r="GR504" i="1"/>
  <c r="GS504" i="1"/>
  <c r="GT504" i="1"/>
  <c r="GR505" i="1"/>
  <c r="GS505" i="1"/>
  <c r="GT505" i="1"/>
  <c r="GR506" i="1"/>
  <c r="GS506" i="1"/>
  <c r="GT506" i="1" s="1"/>
  <c r="GR507" i="1"/>
  <c r="GS507" i="1"/>
  <c r="GT507" i="1"/>
  <c r="GR508" i="1"/>
  <c r="GS508" i="1"/>
  <c r="GT508" i="1"/>
  <c r="GR509" i="1"/>
  <c r="GS509" i="1"/>
  <c r="GT509" i="1"/>
  <c r="GR510" i="1"/>
  <c r="GS510" i="1"/>
  <c r="GT510" i="1" s="1"/>
  <c r="GR511" i="1"/>
  <c r="GS511" i="1"/>
  <c r="GT511" i="1"/>
  <c r="GR512" i="1"/>
  <c r="GS512" i="1"/>
  <c r="GT512" i="1"/>
  <c r="GR513" i="1"/>
  <c r="GS513" i="1"/>
  <c r="GT513" i="1"/>
  <c r="GR514" i="1"/>
  <c r="GS514" i="1"/>
  <c r="GT514" i="1" s="1"/>
  <c r="GR515" i="1"/>
  <c r="GS515" i="1"/>
  <c r="GT515" i="1"/>
  <c r="GR516" i="1"/>
  <c r="GS516" i="1"/>
  <c r="GT516" i="1"/>
  <c r="GR517" i="1"/>
  <c r="GS517" i="1"/>
  <c r="GT517" i="1"/>
  <c r="GR518" i="1"/>
  <c r="GS518" i="1"/>
  <c r="GT518" i="1" s="1"/>
  <c r="GR519" i="1"/>
  <c r="GS519" i="1"/>
  <c r="GT519" i="1"/>
  <c r="GR520" i="1"/>
  <c r="GS520" i="1"/>
  <c r="GT520" i="1"/>
  <c r="GR521" i="1"/>
  <c r="GS521" i="1"/>
  <c r="GT521" i="1"/>
  <c r="GR522" i="1"/>
  <c r="GS522" i="1"/>
  <c r="GT522" i="1" s="1"/>
  <c r="GR523" i="1"/>
  <c r="GS523" i="1"/>
  <c r="GT523" i="1"/>
  <c r="GR524" i="1"/>
  <c r="GS524" i="1"/>
  <c r="GT524" i="1"/>
  <c r="GR525" i="1"/>
  <c r="GS525" i="1"/>
  <c r="GT525" i="1"/>
  <c r="GR526" i="1"/>
  <c r="GS526" i="1"/>
  <c r="GT526" i="1" s="1"/>
  <c r="GR527" i="1"/>
  <c r="GS527" i="1"/>
  <c r="GT527" i="1"/>
  <c r="GR528" i="1"/>
  <c r="GS528" i="1"/>
  <c r="GT528" i="1"/>
  <c r="GR529" i="1"/>
  <c r="GS529" i="1"/>
  <c r="GT529" i="1"/>
  <c r="GR530" i="1"/>
  <c r="GS530" i="1"/>
  <c r="GT530" i="1" s="1"/>
  <c r="GR531" i="1"/>
  <c r="GS531" i="1"/>
  <c r="GT531" i="1"/>
  <c r="GR532" i="1"/>
  <c r="GS532" i="1"/>
  <c r="GT532" i="1"/>
  <c r="GR533" i="1"/>
  <c r="GS533" i="1"/>
  <c r="GT533" i="1"/>
  <c r="GR534" i="1"/>
  <c r="GS534" i="1"/>
  <c r="GT534" i="1" s="1"/>
  <c r="GR535" i="1"/>
  <c r="GS535" i="1"/>
  <c r="GT535" i="1"/>
  <c r="GR536" i="1"/>
  <c r="GS536" i="1"/>
  <c r="GT536" i="1"/>
  <c r="GR537" i="1"/>
  <c r="GS537" i="1"/>
  <c r="GT537" i="1"/>
  <c r="GR538" i="1"/>
  <c r="GS538" i="1"/>
  <c r="GT538" i="1" s="1"/>
  <c r="GR539" i="1"/>
  <c r="GS539" i="1"/>
  <c r="GT539" i="1"/>
  <c r="GR540" i="1"/>
  <c r="GS540" i="1"/>
  <c r="GT540" i="1"/>
  <c r="GR541" i="1"/>
  <c r="GS541" i="1"/>
  <c r="GT541" i="1"/>
  <c r="GR542" i="1"/>
  <c r="GS542" i="1"/>
  <c r="GT542" i="1" s="1"/>
  <c r="GR543" i="1"/>
  <c r="GS543" i="1"/>
  <c r="GT543" i="1"/>
  <c r="GR544" i="1"/>
  <c r="GS544" i="1"/>
  <c r="GT544" i="1"/>
  <c r="GR545" i="1"/>
  <c r="GS545" i="1"/>
  <c r="GT545" i="1"/>
  <c r="GR546" i="1"/>
  <c r="GS546" i="1"/>
  <c r="GT546" i="1" s="1"/>
  <c r="GR547" i="1"/>
  <c r="GS547" i="1"/>
  <c r="GT547" i="1"/>
  <c r="GR548" i="1"/>
  <c r="GS548" i="1"/>
  <c r="GT548" i="1"/>
  <c r="GR549" i="1"/>
  <c r="GS549" i="1"/>
  <c r="GT549" i="1"/>
  <c r="GR550" i="1"/>
  <c r="GS550" i="1"/>
  <c r="GT550" i="1" s="1"/>
  <c r="GR551" i="1"/>
  <c r="GS551" i="1"/>
  <c r="GT551" i="1"/>
  <c r="GR552" i="1"/>
  <c r="GS552" i="1"/>
  <c r="GT552" i="1"/>
  <c r="GR553" i="1"/>
  <c r="GS553" i="1"/>
  <c r="GT553" i="1"/>
  <c r="GR554" i="1"/>
  <c r="GS554" i="1"/>
  <c r="GT554" i="1" s="1"/>
  <c r="GR555" i="1"/>
  <c r="GS555" i="1"/>
  <c r="GT555" i="1"/>
  <c r="GR556" i="1"/>
  <c r="GS556" i="1"/>
  <c r="GT556" i="1"/>
  <c r="GR557" i="1"/>
  <c r="GS557" i="1"/>
  <c r="GT557" i="1"/>
  <c r="GR558" i="1"/>
  <c r="GS558" i="1"/>
  <c r="GT558" i="1" s="1"/>
  <c r="GR559" i="1"/>
  <c r="GS559" i="1"/>
  <c r="GT559" i="1"/>
  <c r="GR560" i="1"/>
  <c r="GS560" i="1"/>
  <c r="GT560" i="1"/>
  <c r="GR561" i="1"/>
  <c r="GS561" i="1"/>
  <c r="GT561" i="1"/>
  <c r="GR562" i="1"/>
  <c r="GS562" i="1"/>
  <c r="GT562" i="1" s="1"/>
  <c r="GR563" i="1"/>
  <c r="GS563" i="1"/>
  <c r="GT563" i="1"/>
  <c r="GR564" i="1"/>
  <c r="GS564" i="1"/>
  <c r="GT564" i="1"/>
  <c r="GR565" i="1"/>
  <c r="GS565" i="1"/>
  <c r="GT565" i="1"/>
  <c r="GR566" i="1"/>
  <c r="GS566" i="1"/>
  <c r="GT566" i="1" s="1"/>
  <c r="GR567" i="1"/>
  <c r="GS567" i="1"/>
  <c r="GT567" i="1"/>
  <c r="GR568" i="1"/>
  <c r="GS568" i="1"/>
  <c r="GT568" i="1"/>
  <c r="GR569" i="1"/>
  <c r="GS569" i="1"/>
  <c r="GT569" i="1"/>
  <c r="GR570" i="1"/>
  <c r="GS570" i="1"/>
  <c r="GT570" i="1" s="1"/>
  <c r="GR571" i="1"/>
  <c r="GS571" i="1"/>
  <c r="GT571" i="1"/>
  <c r="GR572" i="1"/>
  <c r="GS572" i="1"/>
  <c r="GT572" i="1"/>
  <c r="GR573" i="1"/>
  <c r="GS573" i="1"/>
  <c r="GT573" i="1"/>
  <c r="GR574" i="1"/>
  <c r="GS574" i="1"/>
  <c r="GT574" i="1" s="1"/>
  <c r="GR575" i="1"/>
  <c r="GS575" i="1"/>
  <c r="GT575" i="1"/>
  <c r="GR576" i="1"/>
  <c r="GS576" i="1"/>
  <c r="GT576" i="1"/>
  <c r="GR577" i="1"/>
  <c r="GS577" i="1"/>
  <c r="GT577" i="1"/>
  <c r="GR578" i="1"/>
  <c r="GS578" i="1"/>
  <c r="GT578" i="1" s="1"/>
  <c r="GR579" i="1"/>
  <c r="GS579" i="1"/>
  <c r="GT579" i="1"/>
  <c r="GR580" i="1"/>
  <c r="GS580" i="1"/>
  <c r="GT580" i="1"/>
  <c r="GR581" i="1"/>
  <c r="GS581" i="1"/>
  <c r="GT581" i="1"/>
  <c r="GR582" i="1"/>
  <c r="GS582" i="1"/>
  <c r="GT582" i="1" s="1"/>
  <c r="GR583" i="1"/>
  <c r="GS583" i="1"/>
  <c r="GT583" i="1"/>
  <c r="GR584" i="1"/>
  <c r="GS584" i="1"/>
  <c r="GT584" i="1"/>
  <c r="GR585" i="1"/>
  <c r="GS585" i="1"/>
  <c r="GT585" i="1"/>
  <c r="GR586" i="1"/>
  <c r="GS586" i="1"/>
  <c r="GT586" i="1" s="1"/>
  <c r="GR587" i="1"/>
  <c r="GS587" i="1"/>
  <c r="GT587" i="1"/>
  <c r="GR588" i="1"/>
  <c r="GS588" i="1"/>
  <c r="GT588" i="1"/>
  <c r="GR589" i="1"/>
  <c r="GS589" i="1"/>
  <c r="GT589" i="1"/>
  <c r="GR590" i="1"/>
  <c r="GS590" i="1"/>
  <c r="GT590" i="1" s="1"/>
  <c r="GR591" i="1"/>
  <c r="GS591" i="1"/>
  <c r="GT591" i="1"/>
  <c r="GR592" i="1"/>
  <c r="GS592" i="1"/>
  <c r="GT592" i="1"/>
  <c r="GR593" i="1"/>
  <c r="GS593" i="1"/>
  <c r="GT593" i="1"/>
  <c r="GR594" i="1"/>
  <c r="GS594" i="1"/>
  <c r="GT594" i="1" s="1"/>
  <c r="GR595" i="1"/>
  <c r="GS595" i="1"/>
  <c r="GT595" i="1"/>
  <c r="GR596" i="1"/>
  <c r="GS596" i="1"/>
  <c r="GT596" i="1"/>
  <c r="GR597" i="1"/>
  <c r="GS597" i="1"/>
  <c r="GT597" i="1"/>
  <c r="GR598" i="1"/>
  <c r="GS598" i="1"/>
  <c r="GT598" i="1" s="1"/>
  <c r="GR599" i="1"/>
  <c r="GS599" i="1"/>
  <c r="GT599" i="1"/>
  <c r="GR600" i="1"/>
  <c r="GS600" i="1"/>
  <c r="GT600" i="1"/>
  <c r="GR601" i="1"/>
  <c r="GS601" i="1"/>
  <c r="GT601" i="1"/>
  <c r="GR602" i="1"/>
  <c r="GS602" i="1"/>
  <c r="GT602" i="1" s="1"/>
  <c r="GR603" i="1"/>
  <c r="GS603" i="1"/>
  <c r="GT603" i="1"/>
  <c r="GR604" i="1"/>
  <c r="GS604" i="1"/>
  <c r="GT604" i="1"/>
  <c r="GR605" i="1"/>
  <c r="GS605" i="1"/>
  <c r="GT605" i="1"/>
  <c r="GR606" i="1"/>
  <c r="GS606" i="1"/>
  <c r="GT606" i="1" s="1"/>
  <c r="GR607" i="1"/>
  <c r="GS607" i="1"/>
  <c r="GT607" i="1"/>
  <c r="GR608" i="1"/>
  <c r="GS608" i="1"/>
  <c r="GT608" i="1"/>
  <c r="GR609" i="1"/>
  <c r="GS609" i="1"/>
  <c r="GT609" i="1"/>
  <c r="GR610" i="1"/>
  <c r="GS610" i="1"/>
  <c r="GT610" i="1" s="1"/>
  <c r="GR611" i="1"/>
  <c r="GS611" i="1"/>
  <c r="GT611" i="1"/>
  <c r="GR612" i="1"/>
  <c r="GS612" i="1"/>
  <c r="GT612" i="1"/>
  <c r="GR613" i="1"/>
  <c r="GS613" i="1"/>
  <c r="GT613" i="1"/>
  <c r="GR614" i="1"/>
  <c r="GS614" i="1"/>
  <c r="GT614" i="1" s="1"/>
  <c r="GR615" i="1"/>
  <c r="GS615" i="1"/>
  <c r="GT615" i="1"/>
  <c r="GR616" i="1"/>
  <c r="GS616" i="1"/>
  <c r="GT616" i="1"/>
  <c r="GR617" i="1"/>
  <c r="GS617" i="1"/>
  <c r="GT617" i="1"/>
  <c r="GR618" i="1"/>
  <c r="GS618" i="1"/>
  <c r="GT618" i="1" s="1"/>
  <c r="GR619" i="1"/>
  <c r="GS619" i="1"/>
  <c r="GT619" i="1"/>
  <c r="GR620" i="1"/>
  <c r="GS620" i="1"/>
  <c r="GT620" i="1"/>
  <c r="GR621" i="1"/>
  <c r="GS621" i="1"/>
  <c r="GT621" i="1"/>
  <c r="GR622" i="1"/>
  <c r="GS622" i="1"/>
  <c r="GT622" i="1" s="1"/>
  <c r="GR623" i="1"/>
  <c r="GS623" i="1"/>
  <c r="GT623" i="1"/>
  <c r="GR624" i="1"/>
  <c r="GS624" i="1"/>
  <c r="GT624" i="1"/>
  <c r="GR625" i="1"/>
  <c r="GS625" i="1"/>
  <c r="GT625" i="1"/>
  <c r="GR626" i="1"/>
  <c r="GS626" i="1"/>
  <c r="GT626" i="1" s="1"/>
  <c r="GR627" i="1"/>
  <c r="GS627" i="1"/>
  <c r="GT627" i="1"/>
  <c r="GR628" i="1"/>
  <c r="GS628" i="1"/>
  <c r="GT628" i="1"/>
  <c r="GR629" i="1"/>
  <c r="GS629" i="1"/>
  <c r="GT629" i="1"/>
  <c r="GR630" i="1"/>
  <c r="GS630" i="1"/>
  <c r="GT630" i="1" s="1"/>
  <c r="GR631" i="1"/>
  <c r="GS631" i="1"/>
  <c r="GT631" i="1"/>
  <c r="GR632" i="1"/>
  <c r="GS632" i="1"/>
  <c r="GT632" i="1"/>
  <c r="GR633" i="1"/>
  <c r="GS633" i="1"/>
  <c r="GT633" i="1"/>
  <c r="GR634" i="1"/>
  <c r="GS634" i="1"/>
  <c r="GT634" i="1" s="1"/>
  <c r="GR635" i="1"/>
  <c r="GS635" i="1"/>
  <c r="GT635" i="1"/>
  <c r="GR636" i="1"/>
  <c r="GS636" i="1"/>
  <c r="GT636" i="1"/>
  <c r="GR637" i="1"/>
  <c r="GS637" i="1"/>
  <c r="GT637" i="1"/>
  <c r="GR638" i="1"/>
  <c r="GS638" i="1"/>
  <c r="GT638" i="1" s="1"/>
  <c r="GR639" i="1"/>
  <c r="GS639" i="1"/>
  <c r="GT639" i="1"/>
  <c r="GR640" i="1"/>
  <c r="GS640" i="1"/>
  <c r="GT640" i="1"/>
  <c r="GR641" i="1"/>
  <c r="GS641" i="1"/>
  <c r="GT641" i="1"/>
  <c r="GR642" i="1"/>
  <c r="GS642" i="1"/>
  <c r="GT642" i="1" s="1"/>
  <c r="GR643" i="1"/>
  <c r="GS643" i="1"/>
  <c r="GT643" i="1"/>
  <c r="GR644" i="1"/>
  <c r="GS644" i="1"/>
  <c r="GT644" i="1"/>
  <c r="GR645" i="1"/>
  <c r="GS645" i="1"/>
  <c r="GT645" i="1"/>
  <c r="GR646" i="1"/>
  <c r="GS646" i="1"/>
  <c r="GT646" i="1" s="1"/>
  <c r="GR647" i="1"/>
  <c r="GS647" i="1"/>
  <c r="GT647" i="1"/>
  <c r="GR648" i="1"/>
  <c r="GS648" i="1"/>
  <c r="GT648" i="1"/>
  <c r="GR649" i="1"/>
  <c r="GS649" i="1"/>
  <c r="GT649" i="1"/>
  <c r="GR650" i="1"/>
  <c r="GS650" i="1"/>
  <c r="GT650" i="1" s="1"/>
  <c r="GR651" i="1"/>
  <c r="GS651" i="1"/>
  <c r="GT651" i="1"/>
  <c r="GR652" i="1"/>
  <c r="GS652" i="1"/>
  <c r="GT652" i="1"/>
  <c r="GR653" i="1"/>
  <c r="GS653" i="1"/>
  <c r="GT653" i="1"/>
  <c r="GR654" i="1"/>
  <c r="GS654" i="1"/>
  <c r="GT654" i="1" s="1"/>
  <c r="GR655" i="1"/>
  <c r="GS655" i="1"/>
  <c r="GT655" i="1"/>
  <c r="GR656" i="1"/>
  <c r="GS656" i="1"/>
  <c r="GT656" i="1"/>
  <c r="GR657" i="1"/>
  <c r="GS657" i="1"/>
  <c r="GT657" i="1"/>
  <c r="GR658" i="1"/>
  <c r="GS658" i="1"/>
  <c r="GT658" i="1" s="1"/>
  <c r="GR659" i="1"/>
  <c r="GS659" i="1"/>
  <c r="GT659" i="1"/>
  <c r="GR660" i="1"/>
  <c r="GS660" i="1"/>
  <c r="GT660" i="1"/>
  <c r="GR661" i="1"/>
  <c r="GS661" i="1"/>
  <c r="GT661" i="1"/>
  <c r="GR662" i="1"/>
  <c r="GS662" i="1"/>
  <c r="GT662" i="1" s="1"/>
  <c r="GJ7" i="1"/>
  <c r="GK7" i="1"/>
  <c r="GL7" i="1"/>
  <c r="GM7" i="1"/>
  <c r="GN7" i="1"/>
  <c r="GO7" i="1"/>
  <c r="GJ8" i="1"/>
  <c r="GK8" i="1"/>
  <c r="GL8" i="1"/>
  <c r="GM8" i="1"/>
  <c r="GN8" i="1"/>
  <c r="GO8" i="1"/>
  <c r="GJ9" i="1"/>
  <c r="GK9" i="1"/>
  <c r="GQ9" i="1" s="1"/>
  <c r="GL9" i="1"/>
  <c r="GM9" i="1"/>
  <c r="GN9" i="1"/>
  <c r="GO9" i="1"/>
  <c r="GJ10" i="1"/>
  <c r="GK10" i="1"/>
  <c r="GL10" i="1"/>
  <c r="GM10" i="1"/>
  <c r="GQ10" i="1" s="1"/>
  <c r="GN10" i="1"/>
  <c r="GO10" i="1"/>
  <c r="GJ11" i="1"/>
  <c r="GK11" i="1"/>
  <c r="GL11" i="1"/>
  <c r="GM11" i="1"/>
  <c r="GN11" i="1"/>
  <c r="GO11" i="1"/>
  <c r="GJ12" i="1"/>
  <c r="GK12" i="1"/>
  <c r="GL12" i="1"/>
  <c r="GM12" i="1"/>
  <c r="GN12" i="1"/>
  <c r="GO12" i="1"/>
  <c r="GJ13" i="1"/>
  <c r="GK13" i="1"/>
  <c r="GL13" i="1"/>
  <c r="GM13" i="1"/>
  <c r="GN13" i="1"/>
  <c r="GO13" i="1"/>
  <c r="GJ14" i="1"/>
  <c r="GK14" i="1"/>
  <c r="GL14" i="1"/>
  <c r="GM14" i="1"/>
  <c r="GN14" i="1"/>
  <c r="GO14" i="1"/>
  <c r="GJ15" i="1"/>
  <c r="GK15" i="1"/>
  <c r="GL15" i="1"/>
  <c r="GM15" i="1"/>
  <c r="GN15" i="1"/>
  <c r="GO15" i="1"/>
  <c r="GJ16" i="1"/>
  <c r="GK16" i="1"/>
  <c r="GL16" i="1"/>
  <c r="GM16" i="1"/>
  <c r="GN16" i="1"/>
  <c r="GO16" i="1"/>
  <c r="GJ17" i="1"/>
  <c r="GK17" i="1"/>
  <c r="GQ17" i="1" s="1"/>
  <c r="GL17" i="1"/>
  <c r="GM17" i="1"/>
  <c r="GN17" i="1"/>
  <c r="GO17" i="1"/>
  <c r="GJ18" i="1"/>
  <c r="GK18" i="1"/>
  <c r="GL18" i="1"/>
  <c r="GM18" i="1"/>
  <c r="GQ18" i="1" s="1"/>
  <c r="GN18" i="1"/>
  <c r="GO18" i="1"/>
  <c r="GJ19" i="1"/>
  <c r="GK19" i="1"/>
  <c r="GL19" i="1"/>
  <c r="GM19" i="1"/>
  <c r="GN19" i="1"/>
  <c r="GO19" i="1"/>
  <c r="GJ20" i="1"/>
  <c r="GK20" i="1"/>
  <c r="GL20" i="1"/>
  <c r="GM20" i="1"/>
  <c r="GN20" i="1"/>
  <c r="GO20" i="1"/>
  <c r="GJ21" i="1"/>
  <c r="GK21" i="1"/>
  <c r="GL21" i="1"/>
  <c r="GM21" i="1"/>
  <c r="GN21" i="1"/>
  <c r="GO21" i="1"/>
  <c r="GJ22" i="1"/>
  <c r="GK22" i="1"/>
  <c r="GL22" i="1"/>
  <c r="GM22" i="1"/>
  <c r="GN22" i="1"/>
  <c r="GO22" i="1"/>
  <c r="GJ23" i="1"/>
  <c r="GK23" i="1"/>
  <c r="GL23" i="1"/>
  <c r="GM23" i="1"/>
  <c r="GN23" i="1"/>
  <c r="GO23" i="1"/>
  <c r="GJ24" i="1"/>
  <c r="GK24" i="1"/>
  <c r="GL24" i="1"/>
  <c r="GM24" i="1"/>
  <c r="GN24" i="1"/>
  <c r="GO24" i="1"/>
  <c r="GJ25" i="1"/>
  <c r="GK25" i="1"/>
  <c r="GQ25" i="1" s="1"/>
  <c r="GL25" i="1"/>
  <c r="GM25" i="1"/>
  <c r="GN25" i="1"/>
  <c r="GO25" i="1"/>
  <c r="GJ26" i="1"/>
  <c r="GK26" i="1"/>
  <c r="GL26" i="1"/>
  <c r="GM26" i="1"/>
  <c r="GQ26" i="1" s="1"/>
  <c r="GN26" i="1"/>
  <c r="GO26" i="1"/>
  <c r="GJ27" i="1"/>
  <c r="GK27" i="1"/>
  <c r="GL27" i="1"/>
  <c r="GM27" i="1"/>
  <c r="GN27" i="1"/>
  <c r="GO27" i="1"/>
  <c r="GJ28" i="1"/>
  <c r="GK28" i="1"/>
  <c r="GL28" i="1"/>
  <c r="GM28" i="1"/>
  <c r="GN28" i="1"/>
  <c r="GO28" i="1"/>
  <c r="GJ29" i="1"/>
  <c r="GK29" i="1"/>
  <c r="GL29" i="1"/>
  <c r="GM29" i="1"/>
  <c r="GN29" i="1"/>
  <c r="GO29" i="1"/>
  <c r="GJ30" i="1"/>
  <c r="GK30" i="1"/>
  <c r="GL30" i="1"/>
  <c r="GM30" i="1"/>
  <c r="GN30" i="1"/>
  <c r="GO30" i="1"/>
  <c r="GJ31" i="1"/>
  <c r="GK31" i="1"/>
  <c r="GL31" i="1"/>
  <c r="GM31" i="1"/>
  <c r="GN31" i="1"/>
  <c r="GO31" i="1"/>
  <c r="GJ32" i="1"/>
  <c r="GK32" i="1"/>
  <c r="GL32" i="1"/>
  <c r="GM32" i="1"/>
  <c r="GN32" i="1"/>
  <c r="GO32" i="1"/>
  <c r="GJ33" i="1"/>
  <c r="GK33" i="1"/>
  <c r="GQ33" i="1" s="1"/>
  <c r="GL33" i="1"/>
  <c r="GM33" i="1"/>
  <c r="GN33" i="1"/>
  <c r="GO33" i="1"/>
  <c r="GJ34" i="1"/>
  <c r="GK34" i="1"/>
  <c r="GL34" i="1"/>
  <c r="GM34" i="1"/>
  <c r="GQ34" i="1" s="1"/>
  <c r="GN34" i="1"/>
  <c r="GO34" i="1"/>
  <c r="GJ35" i="1"/>
  <c r="GK35" i="1"/>
  <c r="GL35" i="1"/>
  <c r="GM35" i="1"/>
  <c r="GN35" i="1"/>
  <c r="GO35" i="1"/>
  <c r="GJ36" i="1"/>
  <c r="GK36" i="1"/>
  <c r="GL36" i="1"/>
  <c r="GM36" i="1"/>
  <c r="GN36" i="1"/>
  <c r="GO36" i="1"/>
  <c r="GJ37" i="1"/>
  <c r="GK37" i="1"/>
  <c r="GL37" i="1"/>
  <c r="GM37" i="1"/>
  <c r="GN37" i="1"/>
  <c r="GO37" i="1"/>
  <c r="GJ38" i="1"/>
  <c r="GK38" i="1"/>
  <c r="GL38" i="1"/>
  <c r="GM38" i="1"/>
  <c r="GN38" i="1"/>
  <c r="GO38" i="1"/>
  <c r="GJ39" i="1"/>
  <c r="GK39" i="1"/>
  <c r="GL39" i="1"/>
  <c r="GM39" i="1"/>
  <c r="GN39" i="1"/>
  <c r="GO39" i="1"/>
  <c r="GJ40" i="1"/>
  <c r="GK40" i="1"/>
  <c r="GL40" i="1"/>
  <c r="GM40" i="1"/>
  <c r="GN40" i="1"/>
  <c r="GO40" i="1"/>
  <c r="GJ41" i="1"/>
  <c r="GK41" i="1"/>
  <c r="GQ41" i="1" s="1"/>
  <c r="GL41" i="1"/>
  <c r="GM41" i="1"/>
  <c r="GN41" i="1"/>
  <c r="GO41" i="1"/>
  <c r="GJ42" i="1"/>
  <c r="GK42" i="1"/>
  <c r="GL42" i="1"/>
  <c r="GM42" i="1"/>
  <c r="GQ42" i="1" s="1"/>
  <c r="GN42" i="1"/>
  <c r="GO42" i="1"/>
  <c r="GJ43" i="1"/>
  <c r="GK43" i="1"/>
  <c r="GQ43" i="1" s="1"/>
  <c r="GL43" i="1"/>
  <c r="GM43" i="1"/>
  <c r="GN43" i="1"/>
  <c r="GO43" i="1"/>
  <c r="GJ44" i="1"/>
  <c r="GK44" i="1"/>
  <c r="GL44" i="1"/>
  <c r="GM44" i="1"/>
  <c r="GN44" i="1"/>
  <c r="GO44" i="1"/>
  <c r="GJ45" i="1"/>
  <c r="GK45" i="1"/>
  <c r="GL45" i="1"/>
  <c r="GM45" i="1"/>
  <c r="GN45" i="1"/>
  <c r="GO45" i="1"/>
  <c r="GJ46" i="1"/>
  <c r="GK46" i="1"/>
  <c r="GL46" i="1"/>
  <c r="GM46" i="1"/>
  <c r="GN46" i="1"/>
  <c r="GO46" i="1"/>
  <c r="GJ47" i="1"/>
  <c r="GK47" i="1"/>
  <c r="GL47" i="1"/>
  <c r="GM47" i="1"/>
  <c r="GN47" i="1"/>
  <c r="GO47" i="1"/>
  <c r="GJ48" i="1"/>
  <c r="GK48" i="1"/>
  <c r="GL48" i="1"/>
  <c r="GM48" i="1"/>
  <c r="GN48" i="1"/>
  <c r="GO48" i="1"/>
  <c r="GJ49" i="1"/>
  <c r="GK49" i="1"/>
  <c r="GQ49" i="1" s="1"/>
  <c r="GL49" i="1"/>
  <c r="GM49" i="1"/>
  <c r="GN49" i="1"/>
  <c r="GO49" i="1"/>
  <c r="GJ50" i="1"/>
  <c r="GK50" i="1"/>
  <c r="GL50" i="1"/>
  <c r="GM50" i="1"/>
  <c r="GQ50" i="1" s="1"/>
  <c r="GN50" i="1"/>
  <c r="GO50" i="1"/>
  <c r="GJ51" i="1"/>
  <c r="GK51" i="1"/>
  <c r="GL51" i="1"/>
  <c r="GM51" i="1"/>
  <c r="GN51" i="1"/>
  <c r="GO51" i="1"/>
  <c r="GJ52" i="1"/>
  <c r="GK52" i="1"/>
  <c r="GL52" i="1"/>
  <c r="GM52" i="1"/>
  <c r="GN52" i="1"/>
  <c r="GO52" i="1"/>
  <c r="GJ53" i="1"/>
  <c r="GK53" i="1"/>
  <c r="GL53" i="1"/>
  <c r="GM53" i="1"/>
  <c r="GN53" i="1"/>
  <c r="GO53" i="1"/>
  <c r="GJ54" i="1"/>
  <c r="GK54" i="1"/>
  <c r="GL54" i="1"/>
  <c r="GM54" i="1"/>
  <c r="GN54" i="1"/>
  <c r="GO54" i="1"/>
  <c r="GJ55" i="1"/>
  <c r="GK55" i="1"/>
  <c r="GL55" i="1"/>
  <c r="GM55" i="1"/>
  <c r="GN55" i="1"/>
  <c r="GO55" i="1"/>
  <c r="GJ56" i="1"/>
  <c r="GK56" i="1"/>
  <c r="GL56" i="1"/>
  <c r="GM56" i="1"/>
  <c r="GN56" i="1"/>
  <c r="GO56" i="1"/>
  <c r="GJ57" i="1"/>
  <c r="GK57" i="1"/>
  <c r="GQ57" i="1" s="1"/>
  <c r="GL57" i="1"/>
  <c r="GM57" i="1"/>
  <c r="GN57" i="1"/>
  <c r="GO57" i="1"/>
  <c r="GJ58" i="1"/>
  <c r="GK58" i="1"/>
  <c r="GL58" i="1"/>
  <c r="GM58" i="1"/>
  <c r="GQ58" i="1" s="1"/>
  <c r="GN58" i="1"/>
  <c r="GO58" i="1"/>
  <c r="GJ59" i="1"/>
  <c r="GK59" i="1"/>
  <c r="GL59" i="1"/>
  <c r="GM59" i="1"/>
  <c r="GN59" i="1"/>
  <c r="GO59" i="1"/>
  <c r="GJ60" i="1"/>
  <c r="GK60" i="1"/>
  <c r="GL60" i="1"/>
  <c r="GM60" i="1"/>
  <c r="GN60" i="1"/>
  <c r="GO60" i="1"/>
  <c r="GJ61" i="1"/>
  <c r="GK61" i="1"/>
  <c r="GL61" i="1"/>
  <c r="GM61" i="1"/>
  <c r="GN61" i="1"/>
  <c r="GO61" i="1"/>
  <c r="GJ62" i="1"/>
  <c r="GK62" i="1"/>
  <c r="GL62" i="1"/>
  <c r="GM62" i="1"/>
  <c r="GN62" i="1"/>
  <c r="GO62" i="1"/>
  <c r="GJ63" i="1"/>
  <c r="GK63" i="1"/>
  <c r="GL63" i="1"/>
  <c r="GM63" i="1"/>
  <c r="GN63" i="1"/>
  <c r="GO63" i="1"/>
  <c r="GJ64" i="1"/>
  <c r="GK64" i="1"/>
  <c r="GL64" i="1"/>
  <c r="GM64" i="1"/>
  <c r="GN64" i="1"/>
  <c r="GO64" i="1"/>
  <c r="GJ65" i="1"/>
  <c r="GK65" i="1"/>
  <c r="GQ65" i="1" s="1"/>
  <c r="GL65" i="1"/>
  <c r="GM65" i="1"/>
  <c r="GN65" i="1"/>
  <c r="GO65" i="1"/>
  <c r="GJ66" i="1"/>
  <c r="GK66" i="1"/>
  <c r="GL66" i="1"/>
  <c r="GM66" i="1"/>
  <c r="GQ66" i="1" s="1"/>
  <c r="GN66" i="1"/>
  <c r="GO66" i="1"/>
  <c r="GJ67" i="1"/>
  <c r="GK67" i="1"/>
  <c r="GL67" i="1"/>
  <c r="GM67" i="1"/>
  <c r="GN67" i="1"/>
  <c r="GO67" i="1"/>
  <c r="GJ68" i="1"/>
  <c r="GK68" i="1"/>
  <c r="GL68" i="1"/>
  <c r="GM68" i="1"/>
  <c r="GN68" i="1"/>
  <c r="GO68" i="1"/>
  <c r="GJ69" i="1"/>
  <c r="GK69" i="1"/>
  <c r="GL69" i="1"/>
  <c r="GM69" i="1"/>
  <c r="GN69" i="1"/>
  <c r="GO69" i="1"/>
  <c r="GJ70" i="1"/>
  <c r="GK70" i="1"/>
  <c r="GL70" i="1"/>
  <c r="GM70" i="1"/>
  <c r="GN70" i="1"/>
  <c r="GO70" i="1"/>
  <c r="GJ71" i="1"/>
  <c r="GK71" i="1"/>
  <c r="GL71" i="1"/>
  <c r="GM71" i="1"/>
  <c r="GN71" i="1"/>
  <c r="GO71" i="1"/>
  <c r="GJ72" i="1"/>
  <c r="GK72" i="1"/>
  <c r="GL72" i="1"/>
  <c r="GM72" i="1"/>
  <c r="GN72" i="1"/>
  <c r="GO72" i="1"/>
  <c r="GJ73" i="1"/>
  <c r="GK73" i="1"/>
  <c r="GQ73" i="1" s="1"/>
  <c r="GL73" i="1"/>
  <c r="GM73" i="1"/>
  <c r="GN73" i="1"/>
  <c r="GO73" i="1"/>
  <c r="GJ74" i="1"/>
  <c r="GK74" i="1"/>
  <c r="GL74" i="1"/>
  <c r="GM74" i="1"/>
  <c r="GQ74" i="1" s="1"/>
  <c r="GN74" i="1"/>
  <c r="GO74" i="1"/>
  <c r="GJ75" i="1"/>
  <c r="GK75" i="1"/>
  <c r="GL75" i="1"/>
  <c r="GM75" i="1"/>
  <c r="GN75" i="1"/>
  <c r="GO75" i="1"/>
  <c r="GJ76" i="1"/>
  <c r="GK76" i="1"/>
  <c r="GL76" i="1"/>
  <c r="GM76" i="1"/>
  <c r="GN76" i="1"/>
  <c r="GO76" i="1"/>
  <c r="GJ77" i="1"/>
  <c r="GK77" i="1"/>
  <c r="GL77" i="1"/>
  <c r="GM77" i="1"/>
  <c r="GN77" i="1"/>
  <c r="GO77" i="1"/>
  <c r="GJ78" i="1"/>
  <c r="GK78" i="1"/>
  <c r="GL78" i="1"/>
  <c r="GM78" i="1"/>
  <c r="GN78" i="1"/>
  <c r="GO78" i="1"/>
  <c r="GJ79" i="1"/>
  <c r="GK79" i="1"/>
  <c r="GL79" i="1"/>
  <c r="GM79" i="1"/>
  <c r="GN79" i="1"/>
  <c r="GO79" i="1"/>
  <c r="GJ80" i="1"/>
  <c r="GK80" i="1"/>
  <c r="GL80" i="1"/>
  <c r="GM80" i="1"/>
  <c r="GN80" i="1"/>
  <c r="GO80" i="1"/>
  <c r="GJ81" i="1"/>
  <c r="GK81" i="1"/>
  <c r="GQ81" i="1" s="1"/>
  <c r="GL81" i="1"/>
  <c r="GM81" i="1"/>
  <c r="GN81" i="1"/>
  <c r="GO81" i="1"/>
  <c r="GJ82" i="1"/>
  <c r="GK82" i="1"/>
  <c r="GL82" i="1"/>
  <c r="GM82" i="1"/>
  <c r="GQ82" i="1" s="1"/>
  <c r="GN82" i="1"/>
  <c r="GO82" i="1"/>
  <c r="GJ83" i="1"/>
  <c r="GK83" i="1"/>
  <c r="GL83" i="1"/>
  <c r="GM83" i="1"/>
  <c r="GN83" i="1"/>
  <c r="GO83" i="1"/>
  <c r="GJ84" i="1"/>
  <c r="GK84" i="1"/>
  <c r="GL84" i="1"/>
  <c r="GM84" i="1"/>
  <c r="GN84" i="1"/>
  <c r="GO84" i="1"/>
  <c r="GJ85" i="1"/>
  <c r="GK85" i="1"/>
  <c r="GL85" i="1"/>
  <c r="GM85" i="1"/>
  <c r="GN85" i="1"/>
  <c r="GO85" i="1"/>
  <c r="GJ86" i="1"/>
  <c r="GK86" i="1"/>
  <c r="GL86" i="1"/>
  <c r="GM86" i="1"/>
  <c r="GN86" i="1"/>
  <c r="GO86" i="1"/>
  <c r="GJ87" i="1"/>
  <c r="GK87" i="1"/>
  <c r="GL87" i="1"/>
  <c r="GM87" i="1"/>
  <c r="GN87" i="1"/>
  <c r="GO87" i="1"/>
  <c r="GJ88" i="1"/>
  <c r="GK88" i="1"/>
  <c r="GL88" i="1"/>
  <c r="GM88" i="1"/>
  <c r="GN88" i="1"/>
  <c r="GO88" i="1"/>
  <c r="GJ89" i="1"/>
  <c r="GK89" i="1"/>
  <c r="GQ89" i="1" s="1"/>
  <c r="GL89" i="1"/>
  <c r="GM89" i="1"/>
  <c r="GN89" i="1"/>
  <c r="GO89" i="1"/>
  <c r="GJ90" i="1"/>
  <c r="GK90" i="1"/>
  <c r="GL90" i="1"/>
  <c r="GM90" i="1"/>
  <c r="GQ90" i="1" s="1"/>
  <c r="GN90" i="1"/>
  <c r="GO90" i="1"/>
  <c r="GJ91" i="1"/>
  <c r="GK91" i="1"/>
  <c r="GL91" i="1"/>
  <c r="GM91" i="1"/>
  <c r="GN91" i="1"/>
  <c r="GO91" i="1"/>
  <c r="GJ92" i="1"/>
  <c r="GK92" i="1"/>
  <c r="GL92" i="1"/>
  <c r="GM92" i="1"/>
  <c r="GN92" i="1"/>
  <c r="GO92" i="1"/>
  <c r="GJ93" i="1"/>
  <c r="GK93" i="1"/>
  <c r="GL93" i="1"/>
  <c r="GM93" i="1"/>
  <c r="GN93" i="1"/>
  <c r="GO93" i="1"/>
  <c r="GJ94" i="1"/>
  <c r="GK94" i="1"/>
  <c r="GL94" i="1"/>
  <c r="GM94" i="1"/>
  <c r="GN94" i="1"/>
  <c r="GO94" i="1"/>
  <c r="GJ95" i="1"/>
  <c r="GK95" i="1"/>
  <c r="GL95" i="1"/>
  <c r="GM95" i="1"/>
  <c r="GN95" i="1"/>
  <c r="GO95" i="1"/>
  <c r="GJ96" i="1"/>
  <c r="GK96" i="1"/>
  <c r="GL96" i="1"/>
  <c r="GM96" i="1"/>
  <c r="GN96" i="1"/>
  <c r="GO96" i="1"/>
  <c r="GJ97" i="1"/>
  <c r="GK97" i="1"/>
  <c r="GQ97" i="1" s="1"/>
  <c r="GL97" i="1"/>
  <c r="GM97" i="1"/>
  <c r="GN97" i="1"/>
  <c r="GO97" i="1"/>
  <c r="GJ98" i="1"/>
  <c r="GK98" i="1"/>
  <c r="GL98" i="1"/>
  <c r="GM98" i="1"/>
  <c r="GQ98" i="1" s="1"/>
  <c r="GN98" i="1"/>
  <c r="GO98" i="1"/>
  <c r="GJ99" i="1"/>
  <c r="GK99" i="1"/>
  <c r="GL99" i="1"/>
  <c r="GM99" i="1"/>
  <c r="GN99" i="1"/>
  <c r="GO99" i="1"/>
  <c r="GJ100" i="1"/>
  <c r="GK100" i="1"/>
  <c r="GL100" i="1"/>
  <c r="GM100" i="1"/>
  <c r="GN100" i="1"/>
  <c r="GO100" i="1"/>
  <c r="GJ101" i="1"/>
  <c r="GK101" i="1"/>
  <c r="GL101" i="1"/>
  <c r="GM101" i="1"/>
  <c r="GN101" i="1"/>
  <c r="GO101" i="1"/>
  <c r="GJ102" i="1"/>
  <c r="GK102" i="1"/>
  <c r="GL102" i="1"/>
  <c r="GM102" i="1"/>
  <c r="GN102" i="1"/>
  <c r="GO102" i="1"/>
  <c r="GJ103" i="1"/>
  <c r="GK103" i="1"/>
  <c r="GL103" i="1"/>
  <c r="GM103" i="1"/>
  <c r="GN103" i="1"/>
  <c r="GO103" i="1"/>
  <c r="GJ104" i="1"/>
  <c r="GK104" i="1"/>
  <c r="GL104" i="1"/>
  <c r="GM104" i="1"/>
  <c r="GN104" i="1"/>
  <c r="GO104" i="1"/>
  <c r="GJ105" i="1"/>
  <c r="GK105" i="1"/>
  <c r="GQ105" i="1" s="1"/>
  <c r="GL105" i="1"/>
  <c r="GM105" i="1"/>
  <c r="GN105" i="1"/>
  <c r="GO105" i="1"/>
  <c r="GJ106" i="1"/>
  <c r="GK106" i="1"/>
  <c r="GL106" i="1"/>
  <c r="GM106" i="1"/>
  <c r="GQ106" i="1" s="1"/>
  <c r="GN106" i="1"/>
  <c r="GO106" i="1"/>
  <c r="GJ107" i="1"/>
  <c r="GK107" i="1"/>
  <c r="GL107" i="1"/>
  <c r="GM107" i="1"/>
  <c r="GN107" i="1"/>
  <c r="GO107" i="1"/>
  <c r="GJ108" i="1"/>
  <c r="GK108" i="1"/>
  <c r="GL108" i="1"/>
  <c r="GM108" i="1"/>
  <c r="GN108" i="1"/>
  <c r="GO108" i="1"/>
  <c r="GJ109" i="1"/>
  <c r="GK109" i="1"/>
  <c r="GL109" i="1"/>
  <c r="GM109" i="1"/>
  <c r="GN109" i="1"/>
  <c r="GO109" i="1"/>
  <c r="GJ110" i="1"/>
  <c r="GK110" i="1"/>
  <c r="GL110" i="1"/>
  <c r="GM110" i="1"/>
  <c r="GN110" i="1"/>
  <c r="GO110" i="1"/>
  <c r="GJ111" i="1"/>
  <c r="GK111" i="1"/>
  <c r="GL111" i="1"/>
  <c r="GM111" i="1"/>
  <c r="GN111" i="1"/>
  <c r="GO111" i="1"/>
  <c r="GJ112" i="1"/>
  <c r="GK112" i="1"/>
  <c r="GL112" i="1"/>
  <c r="GM112" i="1"/>
  <c r="GN112" i="1"/>
  <c r="GO112" i="1"/>
  <c r="GJ113" i="1"/>
  <c r="GK113" i="1"/>
  <c r="GQ113" i="1" s="1"/>
  <c r="GL113" i="1"/>
  <c r="GM113" i="1"/>
  <c r="GN113" i="1"/>
  <c r="GO113" i="1"/>
  <c r="GJ114" i="1"/>
  <c r="GK114" i="1"/>
  <c r="GL114" i="1"/>
  <c r="GM114" i="1"/>
  <c r="GQ114" i="1" s="1"/>
  <c r="GN114" i="1"/>
  <c r="GO114" i="1"/>
  <c r="GJ115" i="1"/>
  <c r="GK115" i="1"/>
  <c r="GL115" i="1"/>
  <c r="GM115" i="1"/>
  <c r="GN115" i="1"/>
  <c r="GO115" i="1"/>
  <c r="GJ116" i="1"/>
  <c r="GK116" i="1"/>
  <c r="GL116" i="1"/>
  <c r="GM116" i="1"/>
  <c r="GN116" i="1"/>
  <c r="GO116" i="1"/>
  <c r="GJ117" i="1"/>
  <c r="GK117" i="1"/>
  <c r="GL117" i="1"/>
  <c r="GM117" i="1"/>
  <c r="GN117" i="1"/>
  <c r="GO117" i="1"/>
  <c r="GJ118" i="1"/>
  <c r="GK118" i="1"/>
  <c r="GL118" i="1"/>
  <c r="GM118" i="1"/>
  <c r="GN118" i="1"/>
  <c r="GO118" i="1"/>
  <c r="GJ119" i="1"/>
  <c r="GK119" i="1"/>
  <c r="GL119" i="1"/>
  <c r="GM119" i="1"/>
  <c r="GN119" i="1"/>
  <c r="GO119" i="1"/>
  <c r="GJ120" i="1"/>
  <c r="GK120" i="1"/>
  <c r="GL120" i="1"/>
  <c r="GM120" i="1"/>
  <c r="GQ120" i="1" s="1"/>
  <c r="GN120" i="1"/>
  <c r="GO120" i="1"/>
  <c r="GJ121" i="1"/>
  <c r="GK121" i="1"/>
  <c r="GQ121" i="1" s="1"/>
  <c r="GL121" i="1"/>
  <c r="GM121" i="1"/>
  <c r="GN121" i="1"/>
  <c r="GO121" i="1"/>
  <c r="GJ122" i="1"/>
  <c r="GK122" i="1"/>
  <c r="GQ122" i="1" s="1"/>
  <c r="GL122" i="1"/>
  <c r="GM122" i="1"/>
  <c r="GN122" i="1"/>
  <c r="GO122" i="1"/>
  <c r="GJ123" i="1"/>
  <c r="GK123" i="1"/>
  <c r="GL123" i="1"/>
  <c r="GM123" i="1"/>
  <c r="GN123" i="1"/>
  <c r="GO123" i="1"/>
  <c r="GQ123" i="1"/>
  <c r="GJ124" i="1"/>
  <c r="GK124" i="1"/>
  <c r="GL124" i="1"/>
  <c r="GM124" i="1"/>
  <c r="GN124" i="1"/>
  <c r="GO124" i="1"/>
  <c r="GQ124" i="1"/>
  <c r="GJ125" i="1"/>
  <c r="GK125" i="1"/>
  <c r="GL125" i="1"/>
  <c r="GM125" i="1"/>
  <c r="GQ125" i="1" s="1"/>
  <c r="GN125" i="1"/>
  <c r="GO125" i="1"/>
  <c r="GJ126" i="1"/>
  <c r="GK126" i="1"/>
  <c r="GL126" i="1"/>
  <c r="GM126" i="1"/>
  <c r="GQ126" i="1" s="1"/>
  <c r="GN126" i="1"/>
  <c r="GO126" i="1"/>
  <c r="GJ127" i="1"/>
  <c r="GK127" i="1"/>
  <c r="GL127" i="1"/>
  <c r="GM127" i="1"/>
  <c r="GQ127" i="1" s="1"/>
  <c r="GN127" i="1"/>
  <c r="GO127" i="1"/>
  <c r="GJ128" i="1"/>
  <c r="GK128" i="1"/>
  <c r="GL128" i="1"/>
  <c r="GM128" i="1"/>
  <c r="GQ128" i="1" s="1"/>
  <c r="GN128" i="1"/>
  <c r="GO128" i="1"/>
  <c r="GJ129" i="1"/>
  <c r="GK129" i="1"/>
  <c r="GQ129" i="1" s="1"/>
  <c r="GL129" i="1"/>
  <c r="GM129" i="1"/>
  <c r="GN129" i="1"/>
  <c r="GO129" i="1"/>
  <c r="GJ130" i="1"/>
  <c r="GK130" i="1"/>
  <c r="GQ130" i="1" s="1"/>
  <c r="GL130" i="1"/>
  <c r="GM130" i="1"/>
  <c r="GN130" i="1"/>
  <c r="GO130" i="1"/>
  <c r="GJ131" i="1"/>
  <c r="GK131" i="1"/>
  <c r="GQ131" i="1" s="1"/>
  <c r="GL131" i="1"/>
  <c r="GM131" i="1"/>
  <c r="GN131" i="1"/>
  <c r="GO131" i="1"/>
  <c r="GJ132" i="1"/>
  <c r="GK132" i="1"/>
  <c r="GL132" i="1"/>
  <c r="GM132" i="1"/>
  <c r="GN132" i="1"/>
  <c r="GO132" i="1"/>
  <c r="GQ132" i="1"/>
  <c r="GJ133" i="1"/>
  <c r="GK133" i="1"/>
  <c r="GL133" i="1"/>
  <c r="GM133" i="1"/>
  <c r="GQ133" i="1" s="1"/>
  <c r="GN133" i="1"/>
  <c r="GO133" i="1"/>
  <c r="GJ134" i="1"/>
  <c r="GK134" i="1"/>
  <c r="GL134" i="1"/>
  <c r="GM134" i="1"/>
  <c r="GQ134" i="1" s="1"/>
  <c r="GN134" i="1"/>
  <c r="GO134" i="1"/>
  <c r="GJ135" i="1"/>
  <c r="GK135" i="1"/>
  <c r="GL135" i="1"/>
  <c r="GM135" i="1"/>
  <c r="GQ135" i="1" s="1"/>
  <c r="GN135" i="1"/>
  <c r="GO135" i="1"/>
  <c r="GJ136" i="1"/>
  <c r="GK136" i="1"/>
  <c r="GQ136" i="1" s="1"/>
  <c r="GL136" i="1"/>
  <c r="GM136" i="1"/>
  <c r="GN136" i="1"/>
  <c r="GO136" i="1"/>
  <c r="GJ137" i="1"/>
  <c r="GK137" i="1"/>
  <c r="GQ137" i="1" s="1"/>
  <c r="GL137" i="1"/>
  <c r="GM137" i="1"/>
  <c r="GN137" i="1"/>
  <c r="GO137" i="1"/>
  <c r="GJ138" i="1"/>
  <c r="GK138" i="1"/>
  <c r="GQ138" i="1" s="1"/>
  <c r="GL138" i="1"/>
  <c r="GM138" i="1"/>
  <c r="GN138" i="1"/>
  <c r="GO138" i="1"/>
  <c r="GJ139" i="1"/>
  <c r="GK139" i="1"/>
  <c r="GL139" i="1"/>
  <c r="GM139" i="1"/>
  <c r="GN139" i="1"/>
  <c r="GO139" i="1"/>
  <c r="GQ139" i="1"/>
  <c r="GJ140" i="1"/>
  <c r="GK140" i="1"/>
  <c r="GL140" i="1"/>
  <c r="GM140" i="1"/>
  <c r="GN140" i="1"/>
  <c r="GO140" i="1"/>
  <c r="GQ140" i="1"/>
  <c r="GJ141" i="1"/>
  <c r="GK141" i="1"/>
  <c r="GL141" i="1"/>
  <c r="GM141" i="1"/>
  <c r="GQ141" i="1" s="1"/>
  <c r="GN141" i="1"/>
  <c r="GO141" i="1"/>
  <c r="GJ142" i="1"/>
  <c r="GK142" i="1"/>
  <c r="GL142" i="1"/>
  <c r="GM142" i="1"/>
  <c r="GQ142" i="1" s="1"/>
  <c r="GN142" i="1"/>
  <c r="GO142" i="1"/>
  <c r="GJ143" i="1"/>
  <c r="GK143" i="1"/>
  <c r="GL143" i="1"/>
  <c r="GM143" i="1"/>
  <c r="GQ143" i="1" s="1"/>
  <c r="GN143" i="1"/>
  <c r="GO143" i="1"/>
  <c r="GJ144" i="1"/>
  <c r="GK144" i="1"/>
  <c r="GL144" i="1"/>
  <c r="GM144" i="1"/>
  <c r="GN144" i="1"/>
  <c r="GO144" i="1"/>
  <c r="GJ145" i="1"/>
  <c r="GK145" i="1"/>
  <c r="GQ145" i="1" s="1"/>
  <c r="GL145" i="1"/>
  <c r="GM145" i="1"/>
  <c r="GN145" i="1"/>
  <c r="GO145" i="1"/>
  <c r="GJ146" i="1"/>
  <c r="GK146" i="1"/>
  <c r="GQ146" i="1" s="1"/>
  <c r="GL146" i="1"/>
  <c r="GM146" i="1"/>
  <c r="GN146" i="1"/>
  <c r="GO146" i="1"/>
  <c r="GJ147" i="1"/>
  <c r="GK147" i="1"/>
  <c r="GL147" i="1"/>
  <c r="GM147" i="1"/>
  <c r="GN147" i="1"/>
  <c r="GO147" i="1"/>
  <c r="GJ148" i="1"/>
  <c r="GK148" i="1"/>
  <c r="GL148" i="1"/>
  <c r="GM148" i="1"/>
  <c r="GN148" i="1"/>
  <c r="GO148" i="1"/>
  <c r="GP148" i="1"/>
  <c r="GQ148" i="1"/>
  <c r="GJ149" i="1"/>
  <c r="GK149" i="1"/>
  <c r="GL149" i="1"/>
  <c r="GM149" i="1"/>
  <c r="GN149" i="1"/>
  <c r="GO149" i="1"/>
  <c r="GJ150" i="1"/>
  <c r="GK150" i="1"/>
  <c r="GQ150" i="1" s="1"/>
  <c r="GL150" i="1"/>
  <c r="GM150" i="1"/>
  <c r="GN150" i="1"/>
  <c r="GO150" i="1"/>
  <c r="GJ151" i="1"/>
  <c r="GK151" i="1"/>
  <c r="GL151" i="1"/>
  <c r="GM151" i="1"/>
  <c r="GN151" i="1"/>
  <c r="GO151" i="1"/>
  <c r="GQ151" i="1"/>
  <c r="GJ152" i="1"/>
  <c r="GK152" i="1"/>
  <c r="GL152" i="1"/>
  <c r="GM152" i="1"/>
  <c r="GQ152" i="1" s="1"/>
  <c r="GN152" i="1"/>
  <c r="GO152" i="1"/>
  <c r="GJ153" i="1"/>
  <c r="GK153" i="1"/>
  <c r="GL153" i="1"/>
  <c r="GM153" i="1"/>
  <c r="GQ153" i="1" s="1"/>
  <c r="GN153" i="1"/>
  <c r="GO153" i="1"/>
  <c r="GJ154" i="1"/>
  <c r="GK154" i="1"/>
  <c r="GQ154" i="1" s="1"/>
  <c r="GL154" i="1"/>
  <c r="GM154" i="1"/>
  <c r="GN154" i="1"/>
  <c r="GO154" i="1"/>
  <c r="GJ155" i="1"/>
  <c r="GK155" i="1"/>
  <c r="GL155" i="1"/>
  <c r="GM155" i="1"/>
  <c r="GN155" i="1"/>
  <c r="GO155" i="1"/>
  <c r="GJ156" i="1"/>
  <c r="GK156" i="1"/>
  <c r="GL156" i="1"/>
  <c r="GM156" i="1"/>
  <c r="GQ156" i="1" s="1"/>
  <c r="GN156" i="1"/>
  <c r="GO156" i="1"/>
  <c r="GJ157" i="1"/>
  <c r="GK157" i="1"/>
  <c r="GL157" i="1"/>
  <c r="GM157" i="1"/>
  <c r="GN157" i="1"/>
  <c r="GO157" i="1"/>
  <c r="GJ158" i="1"/>
  <c r="GK158" i="1"/>
  <c r="GQ158" i="1" s="1"/>
  <c r="GL158" i="1"/>
  <c r="GM158" i="1"/>
  <c r="GN158" i="1"/>
  <c r="GO158" i="1"/>
  <c r="GJ159" i="1"/>
  <c r="GK159" i="1"/>
  <c r="GL159" i="1"/>
  <c r="GM159" i="1"/>
  <c r="GN159" i="1"/>
  <c r="GO159" i="1"/>
  <c r="GJ160" i="1"/>
  <c r="GK160" i="1"/>
  <c r="GQ160" i="1" s="1"/>
  <c r="GL160" i="1"/>
  <c r="GM160" i="1"/>
  <c r="GN160" i="1"/>
  <c r="GO160" i="1"/>
  <c r="GP160" i="1"/>
  <c r="GJ161" i="1"/>
  <c r="GK161" i="1"/>
  <c r="GL161" i="1"/>
  <c r="GM161" i="1"/>
  <c r="GN161" i="1"/>
  <c r="GO161" i="1"/>
  <c r="GJ162" i="1"/>
  <c r="GK162" i="1"/>
  <c r="GL162" i="1"/>
  <c r="GM162" i="1"/>
  <c r="GN162" i="1"/>
  <c r="GO162" i="1"/>
  <c r="GJ163" i="1"/>
  <c r="GK163" i="1"/>
  <c r="GQ163" i="1" s="1"/>
  <c r="GL163" i="1"/>
  <c r="GM163" i="1"/>
  <c r="GN163" i="1"/>
  <c r="GO163" i="1"/>
  <c r="GJ164" i="1"/>
  <c r="GK164" i="1"/>
  <c r="GQ164" i="1" s="1"/>
  <c r="GL164" i="1"/>
  <c r="GM164" i="1"/>
  <c r="GN164" i="1"/>
  <c r="GO164" i="1"/>
  <c r="GP164" i="1"/>
  <c r="GJ165" i="1"/>
  <c r="GK165" i="1"/>
  <c r="GQ165" i="1" s="1"/>
  <c r="GL165" i="1"/>
  <c r="GM165" i="1"/>
  <c r="GN165" i="1"/>
  <c r="GO165" i="1"/>
  <c r="GJ166" i="1"/>
  <c r="GK166" i="1"/>
  <c r="GL166" i="1"/>
  <c r="GM166" i="1"/>
  <c r="GN166" i="1"/>
  <c r="GO166" i="1"/>
  <c r="GJ167" i="1"/>
  <c r="GK167" i="1"/>
  <c r="GQ167" i="1" s="1"/>
  <c r="GL167" i="1"/>
  <c r="GM167" i="1"/>
  <c r="GN167" i="1"/>
  <c r="GO167" i="1"/>
  <c r="GJ168" i="1"/>
  <c r="GK168" i="1"/>
  <c r="GQ168" i="1" s="1"/>
  <c r="GL168" i="1"/>
  <c r="GM168" i="1"/>
  <c r="GN168" i="1"/>
  <c r="GO168" i="1"/>
  <c r="GJ169" i="1"/>
  <c r="GK169" i="1"/>
  <c r="GL169" i="1"/>
  <c r="GM169" i="1"/>
  <c r="GN169" i="1"/>
  <c r="GO169" i="1"/>
  <c r="GJ170" i="1"/>
  <c r="GK170" i="1"/>
  <c r="GL170" i="1"/>
  <c r="GM170" i="1"/>
  <c r="GN170" i="1"/>
  <c r="GO170" i="1"/>
  <c r="GJ171" i="1"/>
  <c r="GK171" i="1"/>
  <c r="GL171" i="1"/>
  <c r="GM171" i="1"/>
  <c r="GN171" i="1"/>
  <c r="GO171" i="1"/>
  <c r="GJ172" i="1"/>
  <c r="GK172" i="1"/>
  <c r="GL172" i="1"/>
  <c r="GM172" i="1"/>
  <c r="GQ172" i="1" s="1"/>
  <c r="GN172" i="1"/>
  <c r="GO172" i="1"/>
  <c r="GJ173" i="1"/>
  <c r="GK173" i="1"/>
  <c r="GL173" i="1"/>
  <c r="GM173" i="1"/>
  <c r="GN173" i="1"/>
  <c r="GO173" i="1"/>
  <c r="GJ174" i="1"/>
  <c r="GK174" i="1"/>
  <c r="GQ174" i="1" s="1"/>
  <c r="GL174" i="1"/>
  <c r="GM174" i="1"/>
  <c r="GN174" i="1"/>
  <c r="GO174" i="1"/>
  <c r="GJ175" i="1"/>
  <c r="GK175" i="1"/>
  <c r="GL175" i="1"/>
  <c r="GM175" i="1"/>
  <c r="GN175" i="1"/>
  <c r="GO175" i="1"/>
  <c r="GJ176" i="1"/>
  <c r="GK176" i="1"/>
  <c r="GQ176" i="1" s="1"/>
  <c r="GL176" i="1"/>
  <c r="GM176" i="1"/>
  <c r="GN176" i="1"/>
  <c r="GO176" i="1"/>
  <c r="GJ177" i="1"/>
  <c r="GK177" i="1"/>
  <c r="GL177" i="1"/>
  <c r="GM177" i="1"/>
  <c r="GN177" i="1"/>
  <c r="GO177" i="1"/>
  <c r="GJ178" i="1"/>
  <c r="GK178" i="1"/>
  <c r="GL178" i="1"/>
  <c r="GM178" i="1"/>
  <c r="GP178" i="1" s="1"/>
  <c r="GN178" i="1"/>
  <c r="GO178" i="1"/>
  <c r="GJ179" i="1"/>
  <c r="GK179" i="1"/>
  <c r="GL179" i="1"/>
  <c r="GM179" i="1"/>
  <c r="GQ179" i="1" s="1"/>
  <c r="GN179" i="1"/>
  <c r="GO179" i="1"/>
  <c r="GJ180" i="1"/>
  <c r="GK180" i="1"/>
  <c r="GQ180" i="1" s="1"/>
  <c r="GL180" i="1"/>
  <c r="GM180" i="1"/>
  <c r="GN180" i="1"/>
  <c r="GO180" i="1"/>
  <c r="GJ181" i="1"/>
  <c r="GK181" i="1"/>
  <c r="GQ181" i="1" s="1"/>
  <c r="GL181" i="1"/>
  <c r="GM181" i="1"/>
  <c r="GN181" i="1"/>
  <c r="GO181" i="1"/>
  <c r="GJ182" i="1"/>
  <c r="GK182" i="1"/>
  <c r="GL182" i="1"/>
  <c r="GM182" i="1"/>
  <c r="GN182" i="1"/>
  <c r="GO182" i="1"/>
  <c r="GP182" i="1"/>
  <c r="GJ183" i="1"/>
  <c r="GK183" i="1"/>
  <c r="GL183" i="1"/>
  <c r="GM183" i="1"/>
  <c r="GQ183" i="1" s="1"/>
  <c r="GN183" i="1"/>
  <c r="GO183" i="1"/>
  <c r="GJ184" i="1"/>
  <c r="GK184" i="1"/>
  <c r="GQ184" i="1" s="1"/>
  <c r="GL184" i="1"/>
  <c r="GM184" i="1"/>
  <c r="GN184" i="1"/>
  <c r="GO184" i="1"/>
  <c r="GJ185" i="1"/>
  <c r="GK185" i="1"/>
  <c r="GL185" i="1"/>
  <c r="GM185" i="1"/>
  <c r="GN185" i="1"/>
  <c r="GO185" i="1"/>
  <c r="GJ186" i="1"/>
  <c r="GK186" i="1"/>
  <c r="GL186" i="1"/>
  <c r="GM186" i="1"/>
  <c r="GN186" i="1"/>
  <c r="GO186" i="1"/>
  <c r="GJ187" i="1"/>
  <c r="GK187" i="1"/>
  <c r="GL187" i="1"/>
  <c r="GM187" i="1"/>
  <c r="GN187" i="1"/>
  <c r="GO187" i="1"/>
  <c r="GJ188" i="1"/>
  <c r="GK188" i="1"/>
  <c r="GL188" i="1"/>
  <c r="GM188" i="1"/>
  <c r="GN188" i="1"/>
  <c r="GO188" i="1"/>
  <c r="GQ188" i="1"/>
  <c r="GJ189" i="1"/>
  <c r="GK189" i="1"/>
  <c r="GQ189" i="1" s="1"/>
  <c r="GL189" i="1"/>
  <c r="GM189" i="1"/>
  <c r="GN189" i="1"/>
  <c r="GO189" i="1"/>
  <c r="GJ190" i="1"/>
  <c r="GK190" i="1"/>
  <c r="GL190" i="1"/>
  <c r="GM190" i="1"/>
  <c r="GN190" i="1"/>
  <c r="GO190" i="1"/>
  <c r="GJ191" i="1"/>
  <c r="GK191" i="1"/>
  <c r="GQ191" i="1" s="1"/>
  <c r="GL191" i="1"/>
  <c r="GM191" i="1"/>
  <c r="GN191" i="1"/>
  <c r="GO191" i="1"/>
  <c r="GJ192" i="1"/>
  <c r="GK192" i="1"/>
  <c r="GL192" i="1"/>
  <c r="GM192" i="1"/>
  <c r="GQ192" i="1" s="1"/>
  <c r="GN192" i="1"/>
  <c r="GO192" i="1"/>
  <c r="GJ193" i="1"/>
  <c r="GK193" i="1"/>
  <c r="GL193" i="1"/>
  <c r="GM193" i="1"/>
  <c r="GN193" i="1"/>
  <c r="GO193" i="1"/>
  <c r="GJ194" i="1"/>
  <c r="GK194" i="1"/>
  <c r="GQ194" i="1" s="1"/>
  <c r="GL194" i="1"/>
  <c r="GM194" i="1"/>
  <c r="GN194" i="1"/>
  <c r="GO194" i="1"/>
  <c r="GP194" i="1"/>
  <c r="GJ195" i="1"/>
  <c r="GK195" i="1"/>
  <c r="GL195" i="1"/>
  <c r="GM195" i="1"/>
  <c r="GQ195" i="1" s="1"/>
  <c r="GN195" i="1"/>
  <c r="GO195" i="1"/>
  <c r="GJ196" i="1"/>
  <c r="GK196" i="1"/>
  <c r="GL196" i="1"/>
  <c r="GM196" i="1"/>
  <c r="GN196" i="1"/>
  <c r="GO196" i="1"/>
  <c r="GQ196" i="1"/>
  <c r="GJ197" i="1"/>
  <c r="GK197" i="1"/>
  <c r="GL197" i="1"/>
  <c r="GM197" i="1"/>
  <c r="GN197" i="1"/>
  <c r="GO197" i="1"/>
  <c r="GJ198" i="1"/>
  <c r="GK198" i="1"/>
  <c r="GL198" i="1"/>
  <c r="GM198" i="1"/>
  <c r="GN198" i="1"/>
  <c r="GO198" i="1"/>
  <c r="GJ199" i="1"/>
  <c r="GK199" i="1"/>
  <c r="GL199" i="1"/>
  <c r="GM199" i="1"/>
  <c r="GN199" i="1"/>
  <c r="GO199" i="1"/>
  <c r="GQ199" i="1"/>
  <c r="GJ200" i="1"/>
  <c r="GK200" i="1"/>
  <c r="GQ200" i="1" s="1"/>
  <c r="GL200" i="1"/>
  <c r="GM200" i="1"/>
  <c r="GN200" i="1"/>
  <c r="GO200" i="1"/>
  <c r="GJ201" i="1"/>
  <c r="GK201" i="1"/>
  <c r="GL201" i="1"/>
  <c r="GM201" i="1"/>
  <c r="GQ201" i="1" s="1"/>
  <c r="GN201" i="1"/>
  <c r="GO201" i="1"/>
  <c r="GJ202" i="1"/>
  <c r="GK202" i="1"/>
  <c r="GQ202" i="1" s="1"/>
  <c r="GL202" i="1"/>
  <c r="GM202" i="1"/>
  <c r="GN202" i="1"/>
  <c r="GO202" i="1"/>
  <c r="GJ203" i="1"/>
  <c r="GK203" i="1"/>
  <c r="GL203" i="1"/>
  <c r="GM203" i="1"/>
  <c r="GN203" i="1"/>
  <c r="GO203" i="1"/>
  <c r="GJ204" i="1"/>
  <c r="GK204" i="1"/>
  <c r="GQ204" i="1" s="1"/>
  <c r="GL204" i="1"/>
  <c r="GM204" i="1"/>
  <c r="GN204" i="1"/>
  <c r="GO204" i="1"/>
  <c r="GJ205" i="1"/>
  <c r="GK205" i="1"/>
  <c r="GQ205" i="1" s="1"/>
  <c r="GL205" i="1"/>
  <c r="GM205" i="1"/>
  <c r="GN205" i="1"/>
  <c r="GO205" i="1"/>
  <c r="GJ206" i="1"/>
  <c r="GK206" i="1"/>
  <c r="GL206" i="1"/>
  <c r="GM206" i="1"/>
  <c r="GN206" i="1"/>
  <c r="GO206" i="1"/>
  <c r="GJ207" i="1"/>
  <c r="GK207" i="1"/>
  <c r="GQ207" i="1" s="1"/>
  <c r="GL207" i="1"/>
  <c r="GM207" i="1"/>
  <c r="GN207" i="1"/>
  <c r="GO207" i="1"/>
  <c r="GJ208" i="1"/>
  <c r="GK208" i="1"/>
  <c r="GL208" i="1"/>
  <c r="GM208" i="1"/>
  <c r="GN208" i="1"/>
  <c r="GO208" i="1"/>
  <c r="GJ209" i="1"/>
  <c r="GK209" i="1"/>
  <c r="GL209" i="1"/>
  <c r="GM209" i="1"/>
  <c r="GN209" i="1"/>
  <c r="GO209" i="1"/>
  <c r="GJ210" i="1"/>
  <c r="GK210" i="1"/>
  <c r="GQ210" i="1" s="1"/>
  <c r="GL210" i="1"/>
  <c r="GM210" i="1"/>
  <c r="GN210" i="1"/>
  <c r="GO210" i="1"/>
  <c r="GJ211" i="1"/>
  <c r="GK211" i="1"/>
  <c r="GQ211" i="1" s="1"/>
  <c r="GL211" i="1"/>
  <c r="GM211" i="1"/>
  <c r="GN211" i="1"/>
  <c r="GO211" i="1"/>
  <c r="GJ212" i="1"/>
  <c r="GK212" i="1"/>
  <c r="GL212" i="1"/>
  <c r="GM212" i="1"/>
  <c r="GP212" i="1" s="1"/>
  <c r="GN212" i="1"/>
  <c r="GO212" i="1"/>
  <c r="GQ212" i="1"/>
  <c r="GJ213" i="1"/>
  <c r="GK213" i="1"/>
  <c r="GL213" i="1"/>
  <c r="GM213" i="1"/>
  <c r="GN213" i="1"/>
  <c r="GO213" i="1"/>
  <c r="GJ214" i="1"/>
  <c r="GK214" i="1"/>
  <c r="GQ214" i="1" s="1"/>
  <c r="GL214" i="1"/>
  <c r="GM214" i="1"/>
  <c r="GN214" i="1"/>
  <c r="GO214" i="1"/>
  <c r="GJ215" i="1"/>
  <c r="GK215" i="1"/>
  <c r="GQ215" i="1" s="1"/>
  <c r="GL215" i="1"/>
  <c r="GM215" i="1"/>
  <c r="GN215" i="1"/>
  <c r="GO215" i="1"/>
  <c r="GJ216" i="1"/>
  <c r="GK216" i="1"/>
  <c r="GL216" i="1"/>
  <c r="GM216" i="1"/>
  <c r="GP216" i="1" s="1"/>
  <c r="GN216" i="1"/>
  <c r="GO216" i="1"/>
  <c r="GJ217" i="1"/>
  <c r="GK217" i="1"/>
  <c r="GL217" i="1"/>
  <c r="GM217" i="1"/>
  <c r="GN217" i="1"/>
  <c r="GO217" i="1"/>
  <c r="GJ218" i="1"/>
  <c r="GK218" i="1"/>
  <c r="GQ218" i="1" s="1"/>
  <c r="GL218" i="1"/>
  <c r="GM218" i="1"/>
  <c r="GN218" i="1"/>
  <c r="GO218" i="1"/>
  <c r="GJ219" i="1"/>
  <c r="GK219" i="1"/>
  <c r="GL219" i="1"/>
  <c r="GM219" i="1"/>
  <c r="GN219" i="1"/>
  <c r="GO219" i="1"/>
  <c r="GJ220" i="1"/>
  <c r="GK220" i="1"/>
  <c r="GL220" i="1"/>
  <c r="GM220" i="1"/>
  <c r="GN220" i="1"/>
  <c r="GO220" i="1"/>
  <c r="GJ221" i="1"/>
  <c r="GK221" i="1"/>
  <c r="GL221" i="1"/>
  <c r="GM221" i="1"/>
  <c r="GN221" i="1"/>
  <c r="GO221" i="1"/>
  <c r="GJ222" i="1"/>
  <c r="GK222" i="1"/>
  <c r="GQ222" i="1" s="1"/>
  <c r="GL222" i="1"/>
  <c r="GM222" i="1"/>
  <c r="GN222" i="1"/>
  <c r="GO222" i="1"/>
  <c r="GJ223" i="1"/>
  <c r="GK223" i="1"/>
  <c r="GL223" i="1"/>
  <c r="GM223" i="1"/>
  <c r="GN223" i="1"/>
  <c r="GO223" i="1"/>
  <c r="GJ224" i="1"/>
  <c r="GK224" i="1"/>
  <c r="GL224" i="1"/>
  <c r="GM224" i="1"/>
  <c r="GN224" i="1"/>
  <c r="GO224" i="1"/>
  <c r="GJ225" i="1"/>
  <c r="GK225" i="1"/>
  <c r="GL225" i="1"/>
  <c r="GM225" i="1"/>
  <c r="GN225" i="1"/>
  <c r="GO225" i="1"/>
  <c r="GJ226" i="1"/>
  <c r="GK226" i="1"/>
  <c r="GQ226" i="1" s="1"/>
  <c r="GL226" i="1"/>
  <c r="GM226" i="1"/>
  <c r="GN226" i="1"/>
  <c r="GO226" i="1"/>
  <c r="GJ227" i="1"/>
  <c r="GK227" i="1"/>
  <c r="GL227" i="1"/>
  <c r="GM227" i="1"/>
  <c r="GN227" i="1"/>
  <c r="GO227" i="1"/>
  <c r="GJ228" i="1"/>
  <c r="GK228" i="1"/>
  <c r="GL228" i="1"/>
  <c r="GM228" i="1"/>
  <c r="GP228" i="1" s="1"/>
  <c r="GN228" i="1"/>
  <c r="GO228" i="1"/>
  <c r="GQ228" i="1"/>
  <c r="GJ229" i="1"/>
  <c r="GK229" i="1"/>
  <c r="GL229" i="1"/>
  <c r="GM229" i="1"/>
  <c r="GN229" i="1"/>
  <c r="GO229" i="1"/>
  <c r="GJ230" i="1"/>
  <c r="GK230" i="1"/>
  <c r="GQ230" i="1" s="1"/>
  <c r="GL230" i="1"/>
  <c r="GM230" i="1"/>
  <c r="GN230" i="1"/>
  <c r="GO230" i="1"/>
  <c r="GJ231" i="1"/>
  <c r="GK231" i="1"/>
  <c r="GL231" i="1"/>
  <c r="GM231" i="1"/>
  <c r="GN231" i="1"/>
  <c r="GO231" i="1"/>
  <c r="GJ232" i="1"/>
  <c r="GK232" i="1"/>
  <c r="GL232" i="1"/>
  <c r="GM232" i="1"/>
  <c r="GP232" i="1" s="1"/>
  <c r="GN232" i="1"/>
  <c r="GO232" i="1"/>
  <c r="GJ233" i="1"/>
  <c r="GK233" i="1"/>
  <c r="GL233" i="1"/>
  <c r="GM233" i="1"/>
  <c r="GN233" i="1"/>
  <c r="GO233" i="1"/>
  <c r="GJ234" i="1"/>
  <c r="GK234" i="1"/>
  <c r="GQ234" i="1" s="1"/>
  <c r="GL234" i="1"/>
  <c r="GM234" i="1"/>
  <c r="GN234" i="1"/>
  <c r="GO234" i="1"/>
  <c r="GJ235" i="1"/>
  <c r="GK235" i="1"/>
  <c r="GL235" i="1"/>
  <c r="GM235" i="1"/>
  <c r="GN235" i="1"/>
  <c r="GO235" i="1"/>
  <c r="GJ237" i="1"/>
  <c r="GK237" i="1"/>
  <c r="GL237" i="1"/>
  <c r="GM237" i="1"/>
  <c r="GN237" i="1"/>
  <c r="GO237" i="1"/>
  <c r="GJ238" i="1"/>
  <c r="GK238" i="1"/>
  <c r="GL238" i="1"/>
  <c r="GM238" i="1"/>
  <c r="GN238" i="1"/>
  <c r="GO238" i="1"/>
  <c r="GJ239" i="1"/>
  <c r="GK239" i="1"/>
  <c r="GQ239" i="1" s="1"/>
  <c r="GL239" i="1"/>
  <c r="GM239" i="1"/>
  <c r="GN239" i="1"/>
  <c r="GO239" i="1"/>
  <c r="GJ240" i="1"/>
  <c r="GK240" i="1"/>
  <c r="GL240" i="1"/>
  <c r="GM240" i="1"/>
  <c r="GN240" i="1"/>
  <c r="GO240" i="1"/>
  <c r="GJ241" i="1"/>
  <c r="GK241" i="1"/>
  <c r="GL241" i="1"/>
  <c r="GM241" i="1"/>
  <c r="GN241" i="1"/>
  <c r="GO241" i="1"/>
  <c r="GJ242" i="1"/>
  <c r="GK242" i="1"/>
  <c r="GL242" i="1"/>
  <c r="GM242" i="1"/>
  <c r="GN242" i="1"/>
  <c r="GO242" i="1"/>
  <c r="GJ243" i="1"/>
  <c r="GK243" i="1"/>
  <c r="GQ243" i="1" s="1"/>
  <c r="GL243" i="1"/>
  <c r="GM243" i="1"/>
  <c r="GN243" i="1"/>
  <c r="GO243" i="1"/>
  <c r="GJ244" i="1"/>
  <c r="GK244" i="1"/>
  <c r="GL244" i="1"/>
  <c r="GM244" i="1"/>
  <c r="GN244" i="1"/>
  <c r="GO244" i="1"/>
  <c r="GJ245" i="1"/>
  <c r="GK245" i="1"/>
  <c r="GL245" i="1"/>
  <c r="GM245" i="1"/>
  <c r="GP245" i="1" s="1"/>
  <c r="GN245" i="1"/>
  <c r="GO245" i="1"/>
  <c r="GQ245" i="1"/>
  <c r="GJ246" i="1"/>
  <c r="GK246" i="1"/>
  <c r="GL246" i="1"/>
  <c r="GM246" i="1"/>
  <c r="GN246" i="1"/>
  <c r="GO246" i="1"/>
  <c r="GJ247" i="1"/>
  <c r="GK247" i="1"/>
  <c r="GQ247" i="1" s="1"/>
  <c r="GL247" i="1"/>
  <c r="GM247" i="1"/>
  <c r="GN247" i="1"/>
  <c r="GO247" i="1"/>
  <c r="GJ248" i="1"/>
  <c r="GK248" i="1"/>
  <c r="GL248" i="1"/>
  <c r="GM248" i="1"/>
  <c r="GN248" i="1"/>
  <c r="GO248" i="1"/>
  <c r="GJ249" i="1"/>
  <c r="GK249" i="1"/>
  <c r="GL249" i="1"/>
  <c r="GM249" i="1"/>
  <c r="GP249" i="1" s="1"/>
  <c r="GN249" i="1"/>
  <c r="GO249" i="1"/>
  <c r="GJ250" i="1"/>
  <c r="GK250" i="1"/>
  <c r="GL250" i="1"/>
  <c r="GM250" i="1"/>
  <c r="GN250" i="1"/>
  <c r="GO250" i="1"/>
  <c r="GJ251" i="1"/>
  <c r="GK251" i="1"/>
  <c r="GQ251" i="1" s="1"/>
  <c r="GL251" i="1"/>
  <c r="GM251" i="1"/>
  <c r="GN251" i="1"/>
  <c r="GO251" i="1"/>
  <c r="GJ252" i="1"/>
  <c r="GK252" i="1"/>
  <c r="GL252" i="1"/>
  <c r="GM252" i="1"/>
  <c r="GN252" i="1"/>
  <c r="GO252" i="1"/>
  <c r="GJ253" i="1"/>
  <c r="GK253" i="1"/>
  <c r="GL253" i="1"/>
  <c r="GM253" i="1"/>
  <c r="GN253" i="1"/>
  <c r="GO253" i="1"/>
  <c r="GJ254" i="1"/>
  <c r="GK254" i="1"/>
  <c r="GL254" i="1"/>
  <c r="GM254" i="1"/>
  <c r="GN254" i="1"/>
  <c r="GO254" i="1"/>
  <c r="GJ255" i="1"/>
  <c r="GK255" i="1"/>
  <c r="GQ255" i="1" s="1"/>
  <c r="GL255" i="1"/>
  <c r="GM255" i="1"/>
  <c r="GN255" i="1"/>
  <c r="GO255" i="1"/>
  <c r="GJ256" i="1"/>
  <c r="GK256" i="1"/>
  <c r="GL256" i="1"/>
  <c r="GM256" i="1"/>
  <c r="GN256" i="1"/>
  <c r="GO256" i="1"/>
  <c r="GJ257" i="1"/>
  <c r="GK257" i="1"/>
  <c r="GL257" i="1"/>
  <c r="GM257" i="1"/>
  <c r="GN257" i="1"/>
  <c r="GO257" i="1"/>
  <c r="GJ258" i="1"/>
  <c r="GK258" i="1"/>
  <c r="GL258" i="1"/>
  <c r="GM258" i="1"/>
  <c r="GN258" i="1"/>
  <c r="GO258" i="1"/>
  <c r="GJ259" i="1"/>
  <c r="GK259" i="1"/>
  <c r="GQ259" i="1" s="1"/>
  <c r="GL259" i="1"/>
  <c r="GM259" i="1"/>
  <c r="GN259" i="1"/>
  <c r="GO259" i="1"/>
  <c r="GJ260" i="1"/>
  <c r="GK260" i="1"/>
  <c r="GL260" i="1"/>
  <c r="GM260" i="1"/>
  <c r="GN260" i="1"/>
  <c r="GO260" i="1"/>
  <c r="GJ261" i="1"/>
  <c r="GK261" i="1"/>
  <c r="GL261" i="1"/>
  <c r="GM261" i="1"/>
  <c r="GP261" i="1" s="1"/>
  <c r="GN261" i="1"/>
  <c r="GO261" i="1"/>
  <c r="GQ261" i="1"/>
  <c r="GJ262" i="1"/>
  <c r="GK262" i="1"/>
  <c r="GL262" i="1"/>
  <c r="GM262" i="1"/>
  <c r="GN262" i="1"/>
  <c r="GO262" i="1"/>
  <c r="GJ263" i="1"/>
  <c r="GK263" i="1"/>
  <c r="GQ263" i="1" s="1"/>
  <c r="GL263" i="1"/>
  <c r="GM263" i="1"/>
  <c r="GN263" i="1"/>
  <c r="GO263" i="1"/>
  <c r="GJ264" i="1"/>
  <c r="GK264" i="1"/>
  <c r="GL264" i="1"/>
  <c r="GM264" i="1"/>
  <c r="GN264" i="1"/>
  <c r="GO264" i="1"/>
  <c r="GJ265" i="1"/>
  <c r="GK265" i="1"/>
  <c r="GL265" i="1"/>
  <c r="GM265" i="1"/>
  <c r="GP265" i="1" s="1"/>
  <c r="GN265" i="1"/>
  <c r="GO265" i="1"/>
  <c r="GJ266" i="1"/>
  <c r="GK266" i="1"/>
  <c r="GL266" i="1"/>
  <c r="GM266" i="1"/>
  <c r="GN266" i="1"/>
  <c r="GO266" i="1"/>
  <c r="GJ267" i="1"/>
  <c r="GK267" i="1"/>
  <c r="GQ267" i="1" s="1"/>
  <c r="GL267" i="1"/>
  <c r="GM267" i="1"/>
  <c r="GN267" i="1"/>
  <c r="GO267" i="1"/>
  <c r="GJ268" i="1"/>
  <c r="GK268" i="1"/>
  <c r="GL268" i="1"/>
  <c r="GM268" i="1"/>
  <c r="GN268" i="1"/>
  <c r="GO268" i="1"/>
  <c r="GJ269" i="1"/>
  <c r="GK269" i="1"/>
  <c r="GL269" i="1"/>
  <c r="GM269" i="1"/>
  <c r="GN269" i="1"/>
  <c r="GO269" i="1"/>
  <c r="GJ270" i="1"/>
  <c r="GK270" i="1"/>
  <c r="GL270" i="1"/>
  <c r="GM270" i="1"/>
  <c r="GN270" i="1"/>
  <c r="GO270" i="1"/>
  <c r="GJ271" i="1"/>
  <c r="GK271" i="1"/>
  <c r="GQ271" i="1" s="1"/>
  <c r="GL271" i="1"/>
  <c r="GM271" i="1"/>
  <c r="GN271" i="1"/>
  <c r="GO271" i="1"/>
  <c r="GJ272" i="1"/>
  <c r="GK272" i="1"/>
  <c r="GQ272" i="1" s="1"/>
  <c r="GL272" i="1"/>
  <c r="GM272" i="1"/>
  <c r="GN272" i="1"/>
  <c r="GO272" i="1"/>
  <c r="GJ273" i="1"/>
  <c r="GK273" i="1"/>
  <c r="GL273" i="1"/>
  <c r="GM273" i="1"/>
  <c r="GN273" i="1"/>
  <c r="GO273" i="1"/>
  <c r="GJ274" i="1"/>
  <c r="GK274" i="1"/>
  <c r="GL274" i="1"/>
  <c r="GM274" i="1"/>
  <c r="GN274" i="1"/>
  <c r="GO274" i="1"/>
  <c r="GJ275" i="1"/>
  <c r="GK275" i="1"/>
  <c r="GQ275" i="1" s="1"/>
  <c r="GL275" i="1"/>
  <c r="GM275" i="1"/>
  <c r="GN275" i="1"/>
  <c r="GO275" i="1"/>
  <c r="GJ276" i="1"/>
  <c r="GK276" i="1"/>
  <c r="GQ276" i="1" s="1"/>
  <c r="GL276" i="1"/>
  <c r="GM276" i="1"/>
  <c r="GN276" i="1"/>
  <c r="GO276" i="1"/>
  <c r="GJ277" i="1"/>
  <c r="GK277" i="1"/>
  <c r="GL277" i="1"/>
  <c r="GM277" i="1"/>
  <c r="GP277" i="1" s="1"/>
  <c r="GN277" i="1"/>
  <c r="GO277" i="1"/>
  <c r="GQ277" i="1"/>
  <c r="GJ278" i="1"/>
  <c r="GK278" i="1"/>
  <c r="GL278" i="1"/>
  <c r="GM278" i="1"/>
  <c r="GN278" i="1"/>
  <c r="GO278" i="1"/>
  <c r="GJ279" i="1"/>
  <c r="GK279" i="1"/>
  <c r="GQ279" i="1" s="1"/>
  <c r="GL279" i="1"/>
  <c r="GM279" i="1"/>
  <c r="GN279" i="1"/>
  <c r="GO279" i="1"/>
  <c r="GJ280" i="1"/>
  <c r="GK280" i="1"/>
  <c r="GQ280" i="1" s="1"/>
  <c r="GL280" i="1"/>
  <c r="GM280" i="1"/>
  <c r="GN280" i="1"/>
  <c r="GO280" i="1"/>
  <c r="GJ281" i="1"/>
  <c r="GK281" i="1"/>
  <c r="GL281" i="1"/>
  <c r="GM281" i="1"/>
  <c r="GN281" i="1"/>
  <c r="GO281" i="1"/>
  <c r="GJ282" i="1"/>
  <c r="GK282" i="1"/>
  <c r="GL282" i="1"/>
  <c r="GM282" i="1"/>
  <c r="GN282" i="1"/>
  <c r="GO282" i="1"/>
  <c r="GJ283" i="1"/>
  <c r="GK283" i="1"/>
  <c r="GL283" i="1"/>
  <c r="GM283" i="1"/>
  <c r="GQ283" i="1" s="1"/>
  <c r="GN283" i="1"/>
  <c r="GO283" i="1"/>
  <c r="GJ284" i="1"/>
  <c r="GK284" i="1"/>
  <c r="GQ284" i="1" s="1"/>
  <c r="GL284" i="1"/>
  <c r="GM284" i="1"/>
  <c r="GN284" i="1"/>
  <c r="GO284" i="1"/>
  <c r="GJ285" i="1"/>
  <c r="GK285" i="1"/>
  <c r="GL285" i="1"/>
  <c r="GM285" i="1"/>
  <c r="GQ285" i="1" s="1"/>
  <c r="GN285" i="1"/>
  <c r="GO285" i="1"/>
  <c r="GJ286" i="1"/>
  <c r="GK286" i="1"/>
  <c r="GL286" i="1"/>
  <c r="GM286" i="1"/>
  <c r="GN286" i="1"/>
  <c r="GO286" i="1"/>
  <c r="GJ287" i="1"/>
  <c r="GK287" i="1"/>
  <c r="GL287" i="1"/>
  <c r="GM287" i="1"/>
  <c r="GN287" i="1"/>
  <c r="GO287" i="1"/>
  <c r="GQ287" i="1"/>
  <c r="GJ288" i="1"/>
  <c r="GK288" i="1"/>
  <c r="GL288" i="1"/>
  <c r="GM288" i="1"/>
  <c r="GN288" i="1"/>
  <c r="GO288" i="1"/>
  <c r="GJ289" i="1"/>
  <c r="GK289" i="1"/>
  <c r="GQ289" i="1" s="1"/>
  <c r="GL289" i="1"/>
  <c r="GM289" i="1"/>
  <c r="GN289" i="1"/>
  <c r="GO289" i="1"/>
  <c r="GJ290" i="1"/>
  <c r="GK290" i="1"/>
  <c r="GL290" i="1"/>
  <c r="GM290" i="1"/>
  <c r="GN290" i="1"/>
  <c r="GO290" i="1"/>
  <c r="GJ291" i="1"/>
  <c r="GK291" i="1"/>
  <c r="GL291" i="1"/>
  <c r="GM291" i="1"/>
  <c r="GQ291" i="1" s="1"/>
  <c r="GN291" i="1"/>
  <c r="GO291" i="1"/>
  <c r="GJ292" i="1"/>
  <c r="GK292" i="1"/>
  <c r="GL292" i="1"/>
  <c r="GM292" i="1"/>
  <c r="GN292" i="1"/>
  <c r="GO292" i="1"/>
  <c r="GJ293" i="1"/>
  <c r="GK293" i="1"/>
  <c r="GL293" i="1"/>
  <c r="GM293" i="1"/>
  <c r="GQ293" i="1" s="1"/>
  <c r="GN293" i="1"/>
  <c r="GO293" i="1"/>
  <c r="GJ294" i="1"/>
  <c r="GK294" i="1"/>
  <c r="GL294" i="1"/>
  <c r="GM294" i="1"/>
  <c r="GN294" i="1"/>
  <c r="GO294" i="1"/>
  <c r="GJ295" i="1"/>
  <c r="GK295" i="1"/>
  <c r="GL295" i="1"/>
  <c r="GM295" i="1"/>
  <c r="GN295" i="1"/>
  <c r="GO295" i="1"/>
  <c r="GQ295" i="1"/>
  <c r="GJ296" i="1"/>
  <c r="GK296" i="1"/>
  <c r="GL296" i="1"/>
  <c r="GM296" i="1"/>
  <c r="GN296" i="1"/>
  <c r="GO296" i="1"/>
  <c r="GJ297" i="1"/>
  <c r="GK297" i="1"/>
  <c r="GQ297" i="1" s="1"/>
  <c r="GL297" i="1"/>
  <c r="GM297" i="1"/>
  <c r="GN297" i="1"/>
  <c r="GO297" i="1"/>
  <c r="GJ298" i="1"/>
  <c r="GK298" i="1"/>
  <c r="GL298" i="1"/>
  <c r="GM298" i="1"/>
  <c r="GN298" i="1"/>
  <c r="GO298" i="1"/>
  <c r="GJ299" i="1"/>
  <c r="GK299" i="1"/>
  <c r="GL299" i="1"/>
  <c r="GM299" i="1"/>
  <c r="GQ299" i="1" s="1"/>
  <c r="GN299" i="1"/>
  <c r="GO299" i="1"/>
  <c r="GJ300" i="1"/>
  <c r="GK300" i="1"/>
  <c r="GL300" i="1"/>
  <c r="GM300" i="1"/>
  <c r="GN300" i="1"/>
  <c r="GO300" i="1"/>
  <c r="GJ301" i="1"/>
  <c r="GK301" i="1"/>
  <c r="GL301" i="1"/>
  <c r="GM301" i="1"/>
  <c r="GQ301" i="1" s="1"/>
  <c r="GN301" i="1"/>
  <c r="GO301" i="1"/>
  <c r="GJ302" i="1"/>
  <c r="GK302" i="1"/>
  <c r="GL302" i="1"/>
  <c r="GM302" i="1"/>
  <c r="GN302" i="1"/>
  <c r="GO302" i="1"/>
  <c r="GJ303" i="1"/>
  <c r="GK303" i="1"/>
  <c r="GL303" i="1"/>
  <c r="GM303" i="1"/>
  <c r="GN303" i="1"/>
  <c r="GO303" i="1"/>
  <c r="GQ303" i="1"/>
  <c r="GJ304" i="1"/>
  <c r="GK304" i="1"/>
  <c r="GL304" i="1"/>
  <c r="GM304" i="1"/>
  <c r="GN304" i="1"/>
  <c r="GO304" i="1"/>
  <c r="GJ305" i="1"/>
  <c r="GK305" i="1"/>
  <c r="GQ305" i="1" s="1"/>
  <c r="GL305" i="1"/>
  <c r="GM305" i="1"/>
  <c r="GN305" i="1"/>
  <c r="GO305" i="1"/>
  <c r="GJ306" i="1"/>
  <c r="GK306" i="1"/>
  <c r="GL306" i="1"/>
  <c r="GM306" i="1"/>
  <c r="GN306" i="1"/>
  <c r="GO306" i="1"/>
  <c r="GJ307" i="1"/>
  <c r="GK307" i="1"/>
  <c r="GL307" i="1"/>
  <c r="GM307" i="1"/>
  <c r="GQ307" i="1" s="1"/>
  <c r="GN307" i="1"/>
  <c r="GO307" i="1"/>
  <c r="GJ308" i="1"/>
  <c r="GK308" i="1"/>
  <c r="GL308" i="1"/>
  <c r="GM308" i="1"/>
  <c r="GN308" i="1"/>
  <c r="GO308" i="1"/>
  <c r="GJ309" i="1"/>
  <c r="GK309" i="1"/>
  <c r="GL309" i="1"/>
  <c r="GM309" i="1"/>
  <c r="GQ309" i="1" s="1"/>
  <c r="GN309" i="1"/>
  <c r="GO309" i="1"/>
  <c r="GJ310" i="1"/>
  <c r="GK310" i="1"/>
  <c r="GL310" i="1"/>
  <c r="GM310" i="1"/>
  <c r="GN310" i="1"/>
  <c r="GO310" i="1"/>
  <c r="GJ311" i="1"/>
  <c r="GK311" i="1"/>
  <c r="GQ311" i="1" s="1"/>
  <c r="GL311" i="1"/>
  <c r="GM311" i="1"/>
  <c r="GN311" i="1"/>
  <c r="GO311" i="1"/>
  <c r="GJ312" i="1"/>
  <c r="GK312" i="1"/>
  <c r="GL312" i="1"/>
  <c r="GM312" i="1"/>
  <c r="GN312" i="1"/>
  <c r="GO312" i="1"/>
  <c r="GJ313" i="1"/>
  <c r="GK313" i="1"/>
  <c r="GQ313" i="1" s="1"/>
  <c r="GL313" i="1"/>
  <c r="GM313" i="1"/>
  <c r="GN313" i="1"/>
  <c r="GO313" i="1"/>
  <c r="GJ314" i="1"/>
  <c r="GK314" i="1"/>
  <c r="GL314" i="1"/>
  <c r="GM314" i="1"/>
  <c r="GN314" i="1"/>
  <c r="GO314" i="1"/>
  <c r="GJ315" i="1"/>
  <c r="GK315" i="1"/>
  <c r="GL315" i="1"/>
  <c r="GM315" i="1"/>
  <c r="GQ315" i="1" s="1"/>
  <c r="GN315" i="1"/>
  <c r="GO315" i="1"/>
  <c r="GJ316" i="1"/>
  <c r="GK316" i="1"/>
  <c r="GL316" i="1"/>
  <c r="GM316" i="1"/>
  <c r="GN316" i="1"/>
  <c r="GO316" i="1"/>
  <c r="GJ317" i="1"/>
  <c r="GK317" i="1"/>
  <c r="GL317" i="1"/>
  <c r="GM317" i="1"/>
  <c r="GN317" i="1"/>
  <c r="GO317" i="1"/>
  <c r="GJ318" i="1"/>
  <c r="GK318" i="1"/>
  <c r="GL318" i="1"/>
  <c r="GM318" i="1"/>
  <c r="GN318" i="1"/>
  <c r="GO318" i="1"/>
  <c r="GJ319" i="1"/>
  <c r="GK319" i="1"/>
  <c r="GL319" i="1"/>
  <c r="GM319" i="1"/>
  <c r="GN319" i="1"/>
  <c r="GO319" i="1"/>
  <c r="GQ319" i="1"/>
  <c r="GJ320" i="1"/>
  <c r="GK320" i="1"/>
  <c r="GL320" i="1"/>
  <c r="GM320" i="1"/>
  <c r="GN320" i="1"/>
  <c r="GO320" i="1"/>
  <c r="GJ321" i="1"/>
  <c r="GK321" i="1"/>
  <c r="GQ321" i="1" s="1"/>
  <c r="GL321" i="1"/>
  <c r="GM321" i="1"/>
  <c r="GN321" i="1"/>
  <c r="GO321" i="1"/>
  <c r="GP321" i="1"/>
  <c r="GJ322" i="1"/>
  <c r="GK322" i="1"/>
  <c r="GQ322" i="1" s="1"/>
  <c r="GL322" i="1"/>
  <c r="GM322" i="1"/>
  <c r="GN322" i="1"/>
  <c r="GO322" i="1"/>
  <c r="GJ323" i="1"/>
  <c r="GK323" i="1"/>
  <c r="GL323" i="1"/>
  <c r="GM323" i="1"/>
  <c r="GN323" i="1"/>
  <c r="GO323" i="1"/>
  <c r="GQ323" i="1"/>
  <c r="GJ324" i="1"/>
  <c r="GK324" i="1"/>
  <c r="GL324" i="1"/>
  <c r="GM324" i="1"/>
  <c r="GN324" i="1"/>
  <c r="GO324" i="1"/>
  <c r="GJ325" i="1"/>
  <c r="GK325" i="1"/>
  <c r="GL325" i="1"/>
  <c r="GM325" i="1"/>
  <c r="GN325" i="1"/>
  <c r="GO325" i="1"/>
  <c r="GQ325" i="1"/>
  <c r="GJ326" i="1"/>
  <c r="GK326" i="1"/>
  <c r="GL326" i="1"/>
  <c r="GM326" i="1"/>
  <c r="GN326" i="1"/>
  <c r="GO326" i="1"/>
  <c r="GJ327" i="1"/>
  <c r="GK327" i="1"/>
  <c r="GQ327" i="1" s="1"/>
  <c r="GL327" i="1"/>
  <c r="GM327" i="1"/>
  <c r="GN327" i="1"/>
  <c r="GO327" i="1"/>
  <c r="GJ328" i="1"/>
  <c r="GK328" i="1"/>
  <c r="GL328" i="1"/>
  <c r="GM328" i="1"/>
  <c r="GN328" i="1"/>
  <c r="GO328" i="1"/>
  <c r="GJ329" i="1"/>
  <c r="GK329" i="1"/>
  <c r="GL329" i="1"/>
  <c r="GM329" i="1"/>
  <c r="GN329" i="1"/>
  <c r="GO329" i="1"/>
  <c r="GJ330" i="1"/>
  <c r="GK330" i="1"/>
  <c r="GL330" i="1"/>
  <c r="GM330" i="1"/>
  <c r="GN330" i="1"/>
  <c r="GO330" i="1"/>
  <c r="GJ331" i="1"/>
  <c r="GP331" i="1" s="1"/>
  <c r="GK331" i="1"/>
  <c r="GL331" i="1"/>
  <c r="GM331" i="1"/>
  <c r="GQ331" i="1" s="1"/>
  <c r="GN331" i="1"/>
  <c r="GO331" i="1"/>
  <c r="GJ332" i="1"/>
  <c r="GK332" i="1"/>
  <c r="GL332" i="1"/>
  <c r="GM332" i="1"/>
  <c r="GN332" i="1"/>
  <c r="GO332" i="1"/>
  <c r="GJ333" i="1"/>
  <c r="GK333" i="1"/>
  <c r="GL333" i="1"/>
  <c r="GM333" i="1"/>
  <c r="GN333" i="1"/>
  <c r="GO333" i="1"/>
  <c r="GJ334" i="1"/>
  <c r="GK334" i="1"/>
  <c r="GL334" i="1"/>
  <c r="GM334" i="1"/>
  <c r="GN334" i="1"/>
  <c r="GO334" i="1"/>
  <c r="GJ335" i="1"/>
  <c r="GK335" i="1"/>
  <c r="GL335" i="1"/>
  <c r="GM335" i="1"/>
  <c r="GN335" i="1"/>
  <c r="GO335" i="1"/>
  <c r="GQ335" i="1"/>
  <c r="GJ336" i="1"/>
  <c r="GK336" i="1"/>
  <c r="GL336" i="1"/>
  <c r="GM336" i="1"/>
  <c r="GN336" i="1"/>
  <c r="GO336" i="1"/>
  <c r="GJ337" i="1"/>
  <c r="GK337" i="1"/>
  <c r="GL337" i="1"/>
  <c r="GM337" i="1"/>
  <c r="GN337" i="1"/>
  <c r="GO337" i="1"/>
  <c r="GP337" i="1"/>
  <c r="GQ337" i="1"/>
  <c r="GJ338" i="1"/>
  <c r="GK338" i="1"/>
  <c r="GL338" i="1"/>
  <c r="GM338" i="1"/>
  <c r="GN338" i="1"/>
  <c r="GO338" i="1"/>
  <c r="GJ339" i="1"/>
  <c r="GK339" i="1"/>
  <c r="GQ339" i="1" s="1"/>
  <c r="GL339" i="1"/>
  <c r="GM339" i="1"/>
  <c r="GN339" i="1"/>
  <c r="GO339" i="1"/>
  <c r="GJ340" i="1"/>
  <c r="GK340" i="1"/>
  <c r="GL340" i="1"/>
  <c r="GM340" i="1"/>
  <c r="GN340" i="1"/>
  <c r="GO340" i="1"/>
  <c r="GJ341" i="1"/>
  <c r="GK341" i="1"/>
  <c r="GL341" i="1"/>
  <c r="GM341" i="1"/>
  <c r="GN341" i="1"/>
  <c r="GO341" i="1"/>
  <c r="GQ341" i="1"/>
  <c r="GJ342" i="1"/>
  <c r="GK342" i="1"/>
  <c r="GL342" i="1"/>
  <c r="GM342" i="1"/>
  <c r="GN342" i="1"/>
  <c r="GO342" i="1"/>
  <c r="GJ343" i="1"/>
  <c r="GK343" i="1"/>
  <c r="GQ343" i="1" s="1"/>
  <c r="GL343" i="1"/>
  <c r="GM343" i="1"/>
  <c r="GN343" i="1"/>
  <c r="GO343" i="1"/>
  <c r="GJ344" i="1"/>
  <c r="GK344" i="1"/>
  <c r="GL344" i="1"/>
  <c r="GM344" i="1"/>
  <c r="GN344" i="1"/>
  <c r="GO344" i="1"/>
  <c r="GJ345" i="1"/>
  <c r="GK345" i="1"/>
  <c r="GL345" i="1"/>
  <c r="GM345" i="1"/>
  <c r="GN345" i="1"/>
  <c r="GO345" i="1"/>
  <c r="GJ346" i="1"/>
  <c r="GK346" i="1"/>
  <c r="GQ346" i="1" s="1"/>
  <c r="GL346" i="1"/>
  <c r="GM346" i="1"/>
  <c r="GN346" i="1"/>
  <c r="GO346" i="1"/>
  <c r="GJ347" i="1"/>
  <c r="GK347" i="1"/>
  <c r="GL347" i="1"/>
  <c r="GM347" i="1"/>
  <c r="GQ347" i="1" s="1"/>
  <c r="GN347" i="1"/>
  <c r="GO347" i="1"/>
  <c r="GJ348" i="1"/>
  <c r="GK348" i="1"/>
  <c r="GL348" i="1"/>
  <c r="GM348" i="1"/>
  <c r="GN348" i="1"/>
  <c r="GO348" i="1"/>
  <c r="GJ349" i="1"/>
  <c r="GK349" i="1"/>
  <c r="GL349" i="1"/>
  <c r="GM349" i="1"/>
  <c r="GN349" i="1"/>
  <c r="GO349" i="1"/>
  <c r="GJ350" i="1"/>
  <c r="GK350" i="1"/>
  <c r="GL350" i="1"/>
  <c r="GM350" i="1"/>
  <c r="GN350" i="1"/>
  <c r="GO350" i="1"/>
  <c r="GJ351" i="1"/>
  <c r="GK351" i="1"/>
  <c r="GL351" i="1"/>
  <c r="GM351" i="1"/>
  <c r="GN351" i="1"/>
  <c r="GO351" i="1"/>
  <c r="GQ351" i="1"/>
  <c r="GJ352" i="1"/>
  <c r="GK352" i="1"/>
  <c r="GL352" i="1"/>
  <c r="GM352" i="1"/>
  <c r="GN352" i="1"/>
  <c r="GO352" i="1"/>
  <c r="GJ353" i="1"/>
  <c r="GK353" i="1"/>
  <c r="GL353" i="1"/>
  <c r="GM353" i="1"/>
  <c r="GN353" i="1"/>
  <c r="GO353" i="1"/>
  <c r="GP353" i="1"/>
  <c r="GQ353" i="1"/>
  <c r="GJ354" i="1"/>
  <c r="GK354" i="1"/>
  <c r="GL354" i="1"/>
  <c r="GM354" i="1"/>
  <c r="GN354" i="1"/>
  <c r="GO354" i="1"/>
  <c r="GJ355" i="1"/>
  <c r="GK355" i="1"/>
  <c r="GL355" i="1"/>
  <c r="GM355" i="1"/>
  <c r="GN355" i="1"/>
  <c r="GO355" i="1"/>
  <c r="GQ355" i="1"/>
  <c r="GJ356" i="1"/>
  <c r="GK356" i="1"/>
  <c r="GL356" i="1"/>
  <c r="GM356" i="1"/>
  <c r="GN356" i="1"/>
  <c r="GO356" i="1"/>
  <c r="GJ357" i="1"/>
  <c r="GK357" i="1"/>
  <c r="GL357" i="1"/>
  <c r="GM357" i="1"/>
  <c r="GN357" i="1"/>
  <c r="GO357" i="1"/>
  <c r="GQ357" i="1"/>
  <c r="GJ358" i="1"/>
  <c r="GK358" i="1"/>
  <c r="GL358" i="1"/>
  <c r="GM358" i="1"/>
  <c r="GN358" i="1"/>
  <c r="GO358" i="1"/>
  <c r="GJ359" i="1"/>
  <c r="GK359" i="1"/>
  <c r="GQ359" i="1" s="1"/>
  <c r="GL359" i="1"/>
  <c r="GM359" i="1"/>
  <c r="GN359" i="1"/>
  <c r="GO359" i="1"/>
  <c r="GJ360" i="1"/>
  <c r="GK360" i="1"/>
  <c r="GL360" i="1"/>
  <c r="GM360" i="1"/>
  <c r="GN360" i="1"/>
  <c r="GO360" i="1"/>
  <c r="GJ361" i="1"/>
  <c r="GK361" i="1"/>
  <c r="GQ361" i="1" s="1"/>
  <c r="GL361" i="1"/>
  <c r="GM361" i="1"/>
  <c r="GN361" i="1"/>
  <c r="GO361" i="1"/>
  <c r="GJ362" i="1"/>
  <c r="GK362" i="1"/>
  <c r="GL362" i="1"/>
  <c r="GM362" i="1"/>
  <c r="GN362" i="1"/>
  <c r="GO362" i="1"/>
  <c r="GQ362" i="1"/>
  <c r="GJ363" i="1"/>
  <c r="GK363" i="1"/>
  <c r="GL363" i="1"/>
  <c r="GM363" i="1"/>
  <c r="GN363" i="1"/>
  <c r="GO363" i="1"/>
  <c r="GP363" i="1"/>
  <c r="GQ363" i="1"/>
  <c r="GJ364" i="1"/>
  <c r="GK364" i="1"/>
  <c r="GL364" i="1"/>
  <c r="GM364" i="1"/>
  <c r="GN364" i="1"/>
  <c r="GO364" i="1"/>
  <c r="GJ365" i="1"/>
  <c r="GK365" i="1"/>
  <c r="GL365" i="1"/>
  <c r="GM365" i="1"/>
  <c r="GN365" i="1"/>
  <c r="GO365" i="1"/>
  <c r="GQ365" i="1"/>
  <c r="GJ366" i="1"/>
  <c r="GK366" i="1"/>
  <c r="GQ366" i="1" s="1"/>
  <c r="GL366" i="1"/>
  <c r="GM366" i="1"/>
  <c r="GN366" i="1"/>
  <c r="GO366" i="1"/>
  <c r="GJ367" i="1"/>
  <c r="GK367" i="1"/>
  <c r="GL367" i="1"/>
  <c r="GM367" i="1"/>
  <c r="GN367" i="1"/>
  <c r="GO367" i="1"/>
  <c r="GQ367" i="1"/>
  <c r="GJ368" i="1"/>
  <c r="GK368" i="1"/>
  <c r="GQ368" i="1" s="1"/>
  <c r="GL368" i="1"/>
  <c r="GM368" i="1"/>
  <c r="GN368" i="1"/>
  <c r="GO368" i="1"/>
  <c r="GJ369" i="1"/>
  <c r="GK369" i="1"/>
  <c r="GQ369" i="1" s="1"/>
  <c r="GL369" i="1"/>
  <c r="GM369" i="1"/>
  <c r="GN369" i="1"/>
  <c r="GO369" i="1"/>
  <c r="GJ370" i="1"/>
  <c r="GK370" i="1"/>
  <c r="GL370" i="1"/>
  <c r="GM370" i="1"/>
  <c r="GP370" i="1" s="1"/>
  <c r="GN370" i="1"/>
  <c r="GO370" i="1"/>
  <c r="GJ371" i="1"/>
  <c r="GK371" i="1"/>
  <c r="GL371" i="1"/>
  <c r="GM371" i="1"/>
  <c r="GN371" i="1"/>
  <c r="GO371" i="1"/>
  <c r="GJ372" i="1"/>
  <c r="GK372" i="1"/>
  <c r="GQ372" i="1" s="1"/>
  <c r="GL372" i="1"/>
  <c r="GM372" i="1"/>
  <c r="GN372" i="1"/>
  <c r="GO372" i="1"/>
  <c r="GJ373" i="1"/>
  <c r="GK373" i="1"/>
  <c r="GQ373" i="1" s="1"/>
  <c r="GL373" i="1"/>
  <c r="GM373" i="1"/>
  <c r="GN373" i="1"/>
  <c r="GO373" i="1"/>
  <c r="GJ374" i="1"/>
  <c r="GK374" i="1"/>
  <c r="GL374" i="1"/>
  <c r="GM374" i="1"/>
  <c r="GN374" i="1"/>
  <c r="GO374" i="1"/>
  <c r="GP374" i="1"/>
  <c r="GQ374" i="1"/>
  <c r="GJ375" i="1"/>
  <c r="GK375" i="1"/>
  <c r="GL375" i="1"/>
  <c r="GM375" i="1"/>
  <c r="GN375" i="1"/>
  <c r="GO375" i="1"/>
  <c r="GJ376" i="1"/>
  <c r="GK376" i="1"/>
  <c r="GL376" i="1"/>
  <c r="GM376" i="1"/>
  <c r="GN376" i="1"/>
  <c r="GO376" i="1"/>
  <c r="GJ377" i="1"/>
  <c r="GK377" i="1"/>
  <c r="GL377" i="1"/>
  <c r="GM377" i="1"/>
  <c r="GN377" i="1"/>
  <c r="GO377" i="1"/>
  <c r="GJ378" i="1"/>
  <c r="GK378" i="1"/>
  <c r="GL378" i="1"/>
  <c r="GM378" i="1"/>
  <c r="GN378" i="1"/>
  <c r="GO378" i="1"/>
  <c r="GQ378" i="1"/>
  <c r="GJ379" i="1"/>
  <c r="GK379" i="1"/>
  <c r="GL379" i="1"/>
  <c r="GM379" i="1"/>
  <c r="GN379" i="1"/>
  <c r="GO379" i="1"/>
  <c r="GP379" i="1"/>
  <c r="GQ379" i="1"/>
  <c r="GJ380" i="1"/>
  <c r="GK380" i="1"/>
  <c r="GL380" i="1"/>
  <c r="GM380" i="1"/>
  <c r="GN380" i="1"/>
  <c r="GO380" i="1"/>
  <c r="GJ381" i="1"/>
  <c r="GK381" i="1"/>
  <c r="GL381" i="1"/>
  <c r="GM381" i="1"/>
  <c r="GN381" i="1"/>
  <c r="GO381" i="1"/>
  <c r="GQ381" i="1"/>
  <c r="GJ382" i="1"/>
  <c r="GK382" i="1"/>
  <c r="GQ382" i="1" s="1"/>
  <c r="GL382" i="1"/>
  <c r="GM382" i="1"/>
  <c r="GN382" i="1"/>
  <c r="GO382" i="1"/>
  <c r="GJ383" i="1"/>
  <c r="GK383" i="1"/>
  <c r="GL383" i="1"/>
  <c r="GM383" i="1"/>
  <c r="GN383" i="1"/>
  <c r="GO383" i="1"/>
  <c r="GQ383" i="1"/>
  <c r="GJ384" i="1"/>
  <c r="GK384" i="1"/>
  <c r="GL384" i="1"/>
  <c r="GM384" i="1"/>
  <c r="GN384" i="1"/>
  <c r="GO384" i="1"/>
  <c r="GJ385" i="1"/>
  <c r="GK385" i="1"/>
  <c r="GL385" i="1"/>
  <c r="GM385" i="1"/>
  <c r="GN385" i="1"/>
  <c r="GO385" i="1"/>
  <c r="GJ386" i="1"/>
  <c r="GK386" i="1"/>
  <c r="GL386" i="1"/>
  <c r="GM386" i="1"/>
  <c r="GP386" i="1" s="1"/>
  <c r="GN386" i="1"/>
  <c r="GO386" i="1"/>
  <c r="GJ387" i="1"/>
  <c r="GK387" i="1"/>
  <c r="GL387" i="1"/>
  <c r="GM387" i="1"/>
  <c r="GN387" i="1"/>
  <c r="GO387" i="1"/>
  <c r="GJ388" i="1"/>
  <c r="GK388" i="1"/>
  <c r="GL388" i="1"/>
  <c r="GM388" i="1"/>
  <c r="GN388" i="1"/>
  <c r="GO388" i="1"/>
  <c r="GP388" i="1"/>
  <c r="GJ389" i="1"/>
  <c r="GK389" i="1"/>
  <c r="GL389" i="1"/>
  <c r="GM389" i="1"/>
  <c r="GN389" i="1"/>
  <c r="GO389" i="1"/>
  <c r="GJ390" i="1"/>
  <c r="GK390" i="1"/>
  <c r="GQ390" i="1" s="1"/>
  <c r="GL390" i="1"/>
  <c r="GM390" i="1"/>
  <c r="GN390" i="1"/>
  <c r="GO390" i="1"/>
  <c r="GP390" i="1"/>
  <c r="GJ391" i="1"/>
  <c r="GK391" i="1"/>
  <c r="GL391" i="1"/>
  <c r="GM391" i="1"/>
  <c r="GN391" i="1"/>
  <c r="GO391" i="1"/>
  <c r="GJ392" i="1"/>
  <c r="GK392" i="1"/>
  <c r="GL392" i="1"/>
  <c r="GM392" i="1"/>
  <c r="GN392" i="1"/>
  <c r="GO392" i="1"/>
  <c r="GJ393" i="1"/>
  <c r="GK393" i="1"/>
  <c r="GL393" i="1"/>
  <c r="GM393" i="1"/>
  <c r="GN393" i="1"/>
  <c r="GO393" i="1"/>
  <c r="GJ394" i="1"/>
  <c r="GK394" i="1"/>
  <c r="GL394" i="1"/>
  <c r="GM394" i="1"/>
  <c r="GN394" i="1"/>
  <c r="GO394" i="1"/>
  <c r="GQ394" i="1"/>
  <c r="GJ395" i="1"/>
  <c r="GK395" i="1"/>
  <c r="GL395" i="1"/>
  <c r="GM395" i="1"/>
  <c r="GN395" i="1"/>
  <c r="GO395" i="1"/>
  <c r="GP395" i="1"/>
  <c r="GQ395" i="1"/>
  <c r="GJ396" i="1"/>
  <c r="GK396" i="1"/>
  <c r="GL396" i="1"/>
  <c r="GM396" i="1"/>
  <c r="GN396" i="1"/>
  <c r="GO396" i="1"/>
  <c r="GJ397" i="1"/>
  <c r="GK397" i="1"/>
  <c r="GL397" i="1"/>
  <c r="GM397" i="1"/>
  <c r="GN397" i="1"/>
  <c r="GO397" i="1"/>
  <c r="GQ397" i="1"/>
  <c r="GJ398" i="1"/>
  <c r="GK398" i="1"/>
  <c r="GQ398" i="1" s="1"/>
  <c r="GL398" i="1"/>
  <c r="GM398" i="1"/>
  <c r="GN398" i="1"/>
  <c r="GO398" i="1"/>
  <c r="GJ399" i="1"/>
  <c r="GK399" i="1"/>
  <c r="GL399" i="1"/>
  <c r="GM399" i="1"/>
  <c r="GN399" i="1"/>
  <c r="GO399" i="1"/>
  <c r="GQ399" i="1"/>
  <c r="GJ400" i="1"/>
  <c r="GK400" i="1"/>
  <c r="GL400" i="1"/>
  <c r="GM400" i="1"/>
  <c r="GN400" i="1"/>
  <c r="GO400" i="1"/>
  <c r="GJ401" i="1"/>
  <c r="GK401" i="1"/>
  <c r="GQ401" i="1" s="1"/>
  <c r="GL401" i="1"/>
  <c r="GM401" i="1"/>
  <c r="GN401" i="1"/>
  <c r="GO401" i="1"/>
  <c r="GJ402" i="1"/>
  <c r="GK402" i="1"/>
  <c r="GL402" i="1"/>
  <c r="GM402" i="1"/>
  <c r="GN402" i="1"/>
  <c r="GO402" i="1"/>
  <c r="GJ403" i="1"/>
  <c r="GK403" i="1"/>
  <c r="GL403" i="1"/>
  <c r="GM403" i="1"/>
  <c r="GN403" i="1"/>
  <c r="GO403" i="1"/>
  <c r="GJ404" i="1"/>
  <c r="GK404" i="1"/>
  <c r="GQ404" i="1" s="1"/>
  <c r="GL404" i="1"/>
  <c r="GM404" i="1"/>
  <c r="GN404" i="1"/>
  <c r="GO404" i="1"/>
  <c r="GJ405" i="1"/>
  <c r="GK405" i="1"/>
  <c r="GQ405" i="1" s="1"/>
  <c r="GL405" i="1"/>
  <c r="GM405" i="1"/>
  <c r="GN405" i="1"/>
  <c r="GO405" i="1"/>
  <c r="GJ406" i="1"/>
  <c r="GK406" i="1"/>
  <c r="GL406" i="1"/>
  <c r="GM406" i="1"/>
  <c r="GN406" i="1"/>
  <c r="GO406" i="1"/>
  <c r="GP406" i="1"/>
  <c r="GQ406" i="1"/>
  <c r="GJ407" i="1"/>
  <c r="GK407" i="1"/>
  <c r="GL407" i="1"/>
  <c r="GM407" i="1"/>
  <c r="GN407" i="1"/>
  <c r="GO407" i="1"/>
  <c r="GJ408" i="1"/>
  <c r="GK408" i="1"/>
  <c r="GQ408" i="1" s="1"/>
  <c r="GL408" i="1"/>
  <c r="GM408" i="1"/>
  <c r="GN408" i="1"/>
  <c r="GO408" i="1"/>
  <c r="GJ409" i="1"/>
  <c r="GK409" i="1"/>
  <c r="GL409" i="1"/>
  <c r="GM409" i="1"/>
  <c r="GN409" i="1"/>
  <c r="GO409" i="1"/>
  <c r="GJ410" i="1"/>
  <c r="GK410" i="1"/>
  <c r="GQ410" i="1" s="1"/>
  <c r="GL410" i="1"/>
  <c r="GM410" i="1"/>
  <c r="GN410" i="1"/>
  <c r="GO410" i="1"/>
  <c r="GJ411" i="1"/>
  <c r="GK411" i="1"/>
  <c r="GQ411" i="1" s="1"/>
  <c r="GL411" i="1"/>
  <c r="GM411" i="1"/>
  <c r="GN411" i="1"/>
  <c r="GO411" i="1"/>
  <c r="GJ412" i="1"/>
  <c r="GK412" i="1"/>
  <c r="GQ412" i="1" s="1"/>
  <c r="GL412" i="1"/>
  <c r="GM412" i="1"/>
  <c r="GN412" i="1"/>
  <c r="GO412" i="1"/>
  <c r="GJ413" i="1"/>
  <c r="GK413" i="1"/>
  <c r="GL413" i="1"/>
  <c r="GM413" i="1"/>
  <c r="GN413" i="1"/>
  <c r="GO413" i="1"/>
  <c r="GQ413" i="1"/>
  <c r="GJ414" i="1"/>
  <c r="GK414" i="1"/>
  <c r="GL414" i="1"/>
  <c r="GM414" i="1"/>
  <c r="GQ414" i="1" s="1"/>
  <c r="GN414" i="1"/>
  <c r="GO414" i="1"/>
  <c r="GJ415" i="1"/>
  <c r="GK415" i="1"/>
  <c r="GQ415" i="1" s="1"/>
  <c r="GL415" i="1"/>
  <c r="GM415" i="1"/>
  <c r="GN415" i="1"/>
  <c r="GO415" i="1"/>
  <c r="GJ416" i="1"/>
  <c r="GK416" i="1"/>
  <c r="GQ416" i="1" s="1"/>
  <c r="GL416" i="1"/>
  <c r="GM416" i="1"/>
  <c r="GN416" i="1"/>
  <c r="GO416" i="1"/>
  <c r="GJ417" i="1"/>
  <c r="GK417" i="1"/>
  <c r="GL417" i="1"/>
  <c r="GM417" i="1"/>
  <c r="GN417" i="1"/>
  <c r="GO417" i="1"/>
  <c r="GJ418" i="1"/>
  <c r="GK418" i="1"/>
  <c r="GL418" i="1"/>
  <c r="GM418" i="1"/>
  <c r="GP418" i="1" s="1"/>
  <c r="GN418" i="1"/>
  <c r="GO418" i="1"/>
  <c r="GJ419" i="1"/>
  <c r="GK419" i="1"/>
  <c r="GL419" i="1"/>
  <c r="GM419" i="1"/>
  <c r="GN419" i="1"/>
  <c r="GO419" i="1"/>
  <c r="GJ420" i="1"/>
  <c r="GK420" i="1"/>
  <c r="GL420" i="1"/>
  <c r="GM420" i="1"/>
  <c r="GN420" i="1"/>
  <c r="GO420" i="1"/>
  <c r="GP420" i="1"/>
  <c r="GJ421" i="1"/>
  <c r="GK421" i="1"/>
  <c r="GL421" i="1"/>
  <c r="GM421" i="1"/>
  <c r="GQ421" i="1" s="1"/>
  <c r="GN421" i="1"/>
  <c r="GO421" i="1"/>
  <c r="GJ422" i="1"/>
  <c r="GK422" i="1"/>
  <c r="GQ422" i="1" s="1"/>
  <c r="GL422" i="1"/>
  <c r="GM422" i="1"/>
  <c r="GN422" i="1"/>
  <c r="GO422" i="1"/>
  <c r="GJ423" i="1"/>
  <c r="GK423" i="1"/>
  <c r="GL423" i="1"/>
  <c r="GM423" i="1"/>
  <c r="GN423" i="1"/>
  <c r="GO423" i="1"/>
  <c r="GJ424" i="1"/>
  <c r="GK424" i="1"/>
  <c r="GL424" i="1"/>
  <c r="GM424" i="1"/>
  <c r="GN424" i="1"/>
  <c r="GO424" i="1"/>
  <c r="GJ425" i="1"/>
  <c r="GK425" i="1"/>
  <c r="GQ425" i="1" s="1"/>
  <c r="GL425" i="1"/>
  <c r="GM425" i="1"/>
  <c r="GN425" i="1"/>
  <c r="GO425" i="1"/>
  <c r="GJ426" i="1"/>
  <c r="GK426" i="1"/>
  <c r="GL426" i="1"/>
  <c r="GM426" i="1"/>
  <c r="GQ426" i="1" s="1"/>
  <c r="GN426" i="1"/>
  <c r="GO426" i="1"/>
  <c r="GJ427" i="1"/>
  <c r="GK427" i="1"/>
  <c r="GL427" i="1"/>
  <c r="GM427" i="1"/>
  <c r="GP427" i="1" s="1"/>
  <c r="GN427" i="1"/>
  <c r="GO427" i="1"/>
  <c r="GJ428" i="1"/>
  <c r="GK428" i="1"/>
  <c r="GL428" i="1"/>
  <c r="GM428" i="1"/>
  <c r="GN428" i="1"/>
  <c r="GO428" i="1"/>
  <c r="GJ429" i="1"/>
  <c r="GK429" i="1"/>
  <c r="GQ429" i="1" s="1"/>
  <c r="GL429" i="1"/>
  <c r="GM429" i="1"/>
  <c r="GN429" i="1"/>
  <c r="GO429" i="1"/>
  <c r="GJ430" i="1"/>
  <c r="GK430" i="1"/>
  <c r="GQ430" i="1" s="1"/>
  <c r="GL430" i="1"/>
  <c r="GM430" i="1"/>
  <c r="GN430" i="1"/>
  <c r="GO430" i="1"/>
  <c r="GJ431" i="1"/>
  <c r="GK431" i="1"/>
  <c r="GL431" i="1"/>
  <c r="GM431" i="1"/>
  <c r="GN431" i="1"/>
  <c r="GO431" i="1"/>
  <c r="GQ431" i="1"/>
  <c r="GJ432" i="1"/>
  <c r="GK432" i="1"/>
  <c r="GL432" i="1"/>
  <c r="GM432" i="1"/>
  <c r="GN432" i="1"/>
  <c r="GO432" i="1"/>
  <c r="GJ433" i="1"/>
  <c r="GK433" i="1"/>
  <c r="GQ433" i="1" s="1"/>
  <c r="GL433" i="1"/>
  <c r="GM433" i="1"/>
  <c r="GN433" i="1"/>
  <c r="GO433" i="1"/>
  <c r="GJ434" i="1"/>
  <c r="GK434" i="1"/>
  <c r="GL434" i="1"/>
  <c r="GM434" i="1"/>
  <c r="GN434" i="1"/>
  <c r="GO434" i="1"/>
  <c r="GJ435" i="1"/>
  <c r="GK435" i="1"/>
  <c r="GL435" i="1"/>
  <c r="GM435" i="1"/>
  <c r="GN435" i="1"/>
  <c r="GO435" i="1"/>
  <c r="GJ436" i="1"/>
  <c r="GK436" i="1"/>
  <c r="GQ436" i="1" s="1"/>
  <c r="GL436" i="1"/>
  <c r="GM436" i="1"/>
  <c r="GN436" i="1"/>
  <c r="GO436" i="1"/>
  <c r="GJ437" i="1"/>
  <c r="GK437" i="1"/>
  <c r="GQ437" i="1" s="1"/>
  <c r="GL437" i="1"/>
  <c r="GM437" i="1"/>
  <c r="GN437" i="1"/>
  <c r="GO437" i="1"/>
  <c r="GJ438" i="1"/>
  <c r="GK438" i="1"/>
  <c r="GL438" i="1"/>
  <c r="GM438" i="1"/>
  <c r="GN438" i="1"/>
  <c r="GO438" i="1"/>
  <c r="GP438" i="1"/>
  <c r="GQ438" i="1"/>
  <c r="GJ439" i="1"/>
  <c r="GK439" i="1"/>
  <c r="GL439" i="1"/>
  <c r="GM439" i="1"/>
  <c r="GN439" i="1"/>
  <c r="GO439" i="1"/>
  <c r="GJ440" i="1"/>
  <c r="GK440" i="1"/>
  <c r="GQ440" i="1" s="1"/>
  <c r="GL440" i="1"/>
  <c r="GM440" i="1"/>
  <c r="GN440" i="1"/>
  <c r="GO440" i="1"/>
  <c r="GJ441" i="1"/>
  <c r="GK441" i="1"/>
  <c r="GL441" i="1"/>
  <c r="GM441" i="1"/>
  <c r="GN441" i="1"/>
  <c r="GO441" i="1"/>
  <c r="GJ442" i="1"/>
  <c r="GK442" i="1"/>
  <c r="GL442" i="1"/>
  <c r="GM442" i="1"/>
  <c r="GN442" i="1"/>
  <c r="GO442" i="1"/>
  <c r="GP442" i="1"/>
  <c r="GJ443" i="1"/>
  <c r="GK443" i="1"/>
  <c r="GL443" i="1"/>
  <c r="GM443" i="1"/>
  <c r="GN443" i="1"/>
  <c r="GO443" i="1"/>
  <c r="GJ444" i="1"/>
  <c r="GK444" i="1"/>
  <c r="GQ444" i="1" s="1"/>
  <c r="GL444" i="1"/>
  <c r="GM444" i="1"/>
  <c r="GN444" i="1"/>
  <c r="GO444" i="1"/>
  <c r="GJ445" i="1"/>
  <c r="GK445" i="1"/>
  <c r="GL445" i="1"/>
  <c r="GM445" i="1"/>
  <c r="GN445" i="1"/>
  <c r="GO445" i="1"/>
  <c r="GJ446" i="1"/>
  <c r="GK446" i="1"/>
  <c r="GL446" i="1"/>
  <c r="GM446" i="1"/>
  <c r="GN446" i="1"/>
  <c r="GO446" i="1"/>
  <c r="GJ447" i="1"/>
  <c r="GK447" i="1"/>
  <c r="GQ447" i="1" s="1"/>
  <c r="GL447" i="1"/>
  <c r="GM447" i="1"/>
  <c r="GN447" i="1"/>
  <c r="GO447" i="1"/>
  <c r="GJ448" i="1"/>
  <c r="GK448" i="1"/>
  <c r="GL448" i="1"/>
  <c r="GM448" i="1"/>
  <c r="GN448" i="1"/>
  <c r="GO448" i="1"/>
  <c r="GQ448" i="1"/>
  <c r="GJ449" i="1"/>
  <c r="GK449" i="1"/>
  <c r="GL449" i="1"/>
  <c r="GM449" i="1"/>
  <c r="GQ449" i="1" s="1"/>
  <c r="GN449" i="1"/>
  <c r="GO449" i="1"/>
  <c r="GJ450" i="1"/>
  <c r="GK450" i="1"/>
  <c r="GQ450" i="1" s="1"/>
  <c r="GL450" i="1"/>
  <c r="GM450" i="1"/>
  <c r="GN450" i="1"/>
  <c r="GO450" i="1"/>
  <c r="GJ451" i="1"/>
  <c r="GK451" i="1"/>
  <c r="GQ451" i="1" s="1"/>
  <c r="GL451" i="1"/>
  <c r="GM451" i="1"/>
  <c r="GN451" i="1"/>
  <c r="GO451" i="1"/>
  <c r="GJ453" i="1"/>
  <c r="GK453" i="1"/>
  <c r="GL453" i="1"/>
  <c r="GM453" i="1"/>
  <c r="GQ453" i="1" s="1"/>
  <c r="GN453" i="1"/>
  <c r="GO453" i="1"/>
  <c r="GJ454" i="1"/>
  <c r="GK454" i="1"/>
  <c r="GL454" i="1"/>
  <c r="GM454" i="1"/>
  <c r="GQ454" i="1" s="1"/>
  <c r="GN454" i="1"/>
  <c r="GO454" i="1"/>
  <c r="GJ455" i="1"/>
  <c r="GK455" i="1"/>
  <c r="GL455" i="1"/>
  <c r="GM455" i="1"/>
  <c r="GN455" i="1"/>
  <c r="GO455" i="1"/>
  <c r="GJ456" i="1"/>
  <c r="GK456" i="1"/>
  <c r="GL456" i="1"/>
  <c r="GM456" i="1"/>
  <c r="GN456" i="1"/>
  <c r="GO456" i="1"/>
  <c r="GJ457" i="1"/>
  <c r="GK457" i="1"/>
  <c r="GQ457" i="1" s="1"/>
  <c r="GL457" i="1"/>
  <c r="GM457" i="1"/>
  <c r="GN457" i="1"/>
  <c r="GO457" i="1"/>
  <c r="GJ458" i="1"/>
  <c r="GK458" i="1"/>
  <c r="GL458" i="1"/>
  <c r="GM458" i="1"/>
  <c r="GN458" i="1"/>
  <c r="GO458" i="1"/>
  <c r="GJ459" i="1"/>
  <c r="GK459" i="1"/>
  <c r="GL459" i="1"/>
  <c r="GM459" i="1"/>
  <c r="GN459" i="1"/>
  <c r="GO459" i="1"/>
  <c r="GP459" i="1"/>
  <c r="GJ460" i="1"/>
  <c r="GK460" i="1"/>
  <c r="GL460" i="1"/>
  <c r="GM460" i="1"/>
  <c r="GN460" i="1"/>
  <c r="GO460" i="1"/>
  <c r="GJ461" i="1"/>
  <c r="GK461" i="1"/>
  <c r="GQ461" i="1" s="1"/>
  <c r="GL461" i="1"/>
  <c r="GM461" i="1"/>
  <c r="GN461" i="1"/>
  <c r="GO461" i="1"/>
  <c r="GJ462" i="1"/>
  <c r="GK462" i="1"/>
  <c r="GL462" i="1"/>
  <c r="GM462" i="1"/>
  <c r="GN462" i="1"/>
  <c r="GO462" i="1"/>
  <c r="GJ463" i="1"/>
  <c r="GK463" i="1"/>
  <c r="GL463" i="1"/>
  <c r="GM463" i="1"/>
  <c r="GN463" i="1"/>
  <c r="GO463" i="1"/>
  <c r="GJ464" i="1"/>
  <c r="GK464" i="1"/>
  <c r="GQ464" i="1" s="1"/>
  <c r="GL464" i="1"/>
  <c r="GM464" i="1"/>
  <c r="GN464" i="1"/>
  <c r="GO464" i="1"/>
  <c r="GJ465" i="1"/>
  <c r="GK465" i="1"/>
  <c r="GL465" i="1"/>
  <c r="GM465" i="1"/>
  <c r="GN465" i="1"/>
  <c r="GO465" i="1"/>
  <c r="GQ465" i="1"/>
  <c r="GJ466" i="1"/>
  <c r="GK466" i="1"/>
  <c r="GL466" i="1"/>
  <c r="GM466" i="1"/>
  <c r="GQ466" i="1" s="1"/>
  <c r="GN466" i="1"/>
  <c r="GO466" i="1"/>
  <c r="GJ467" i="1"/>
  <c r="GK467" i="1"/>
  <c r="GQ467" i="1" s="1"/>
  <c r="GL467" i="1"/>
  <c r="GM467" i="1"/>
  <c r="GN467" i="1"/>
  <c r="GO467" i="1"/>
  <c r="GJ468" i="1"/>
  <c r="GK468" i="1"/>
  <c r="GQ468" i="1" s="1"/>
  <c r="GL468" i="1"/>
  <c r="GM468" i="1"/>
  <c r="GN468" i="1"/>
  <c r="GO468" i="1"/>
  <c r="GJ469" i="1"/>
  <c r="GK469" i="1"/>
  <c r="GL469" i="1"/>
  <c r="GM469" i="1"/>
  <c r="GQ469" i="1" s="1"/>
  <c r="GN469" i="1"/>
  <c r="GO469" i="1"/>
  <c r="GJ470" i="1"/>
  <c r="GK470" i="1"/>
  <c r="GL470" i="1"/>
  <c r="GM470" i="1"/>
  <c r="GQ470" i="1" s="1"/>
  <c r="GN470" i="1"/>
  <c r="GO470" i="1"/>
  <c r="GJ471" i="1"/>
  <c r="GK471" i="1"/>
  <c r="GL471" i="1"/>
  <c r="GM471" i="1"/>
  <c r="GN471" i="1"/>
  <c r="GO471" i="1"/>
  <c r="GJ472" i="1"/>
  <c r="GK472" i="1"/>
  <c r="GL472" i="1"/>
  <c r="GM472" i="1"/>
  <c r="GN472" i="1"/>
  <c r="GO472" i="1"/>
  <c r="GJ473" i="1"/>
  <c r="GK473" i="1"/>
  <c r="GQ473" i="1" s="1"/>
  <c r="GL473" i="1"/>
  <c r="GM473" i="1"/>
  <c r="GN473" i="1"/>
  <c r="GO473" i="1"/>
  <c r="GJ474" i="1"/>
  <c r="GK474" i="1"/>
  <c r="GL474" i="1"/>
  <c r="GM474" i="1"/>
  <c r="GN474" i="1"/>
  <c r="GO474" i="1"/>
  <c r="GJ475" i="1"/>
  <c r="GK475" i="1"/>
  <c r="GL475" i="1"/>
  <c r="GM475" i="1"/>
  <c r="GN475" i="1"/>
  <c r="GO475" i="1"/>
  <c r="GP475" i="1"/>
  <c r="GQ475" i="1"/>
  <c r="GJ476" i="1"/>
  <c r="GK476" i="1"/>
  <c r="GL476" i="1"/>
  <c r="GM476" i="1"/>
  <c r="GN476" i="1"/>
  <c r="GO476" i="1"/>
  <c r="GJ477" i="1"/>
  <c r="GK477" i="1"/>
  <c r="GQ477" i="1" s="1"/>
  <c r="GL477" i="1"/>
  <c r="GM477" i="1"/>
  <c r="GN477" i="1"/>
  <c r="GO477" i="1"/>
  <c r="GJ478" i="1"/>
  <c r="GK478" i="1"/>
  <c r="GL478" i="1"/>
  <c r="GM478" i="1"/>
  <c r="GN478" i="1"/>
  <c r="GO478" i="1"/>
  <c r="GQ478" i="1"/>
  <c r="GJ479" i="1"/>
  <c r="GK479" i="1"/>
  <c r="GL479" i="1"/>
  <c r="GM479" i="1"/>
  <c r="GP479" i="1" s="1"/>
  <c r="GN479" i="1"/>
  <c r="GO479" i="1"/>
  <c r="GQ479" i="1"/>
  <c r="GJ480" i="1"/>
  <c r="GK480" i="1"/>
  <c r="GL480" i="1"/>
  <c r="GM480" i="1"/>
  <c r="GN480" i="1"/>
  <c r="GO480" i="1"/>
  <c r="GJ481" i="1"/>
  <c r="GK481" i="1"/>
  <c r="GQ481" i="1" s="1"/>
  <c r="GL481" i="1"/>
  <c r="GM481" i="1"/>
  <c r="GN481" i="1"/>
  <c r="GO481" i="1"/>
  <c r="GJ482" i="1"/>
  <c r="GK482" i="1"/>
  <c r="GL482" i="1"/>
  <c r="GM482" i="1"/>
  <c r="GN482" i="1"/>
  <c r="GO482" i="1"/>
  <c r="GJ483" i="1"/>
  <c r="GK483" i="1"/>
  <c r="GL483" i="1"/>
  <c r="GM483" i="1"/>
  <c r="GP483" i="1" s="1"/>
  <c r="GN483" i="1"/>
  <c r="GO483" i="1"/>
  <c r="GJ484" i="1"/>
  <c r="GK484" i="1"/>
  <c r="GL484" i="1"/>
  <c r="GM484" i="1"/>
  <c r="GN484" i="1"/>
  <c r="GO484" i="1"/>
  <c r="GJ485" i="1"/>
  <c r="GK485" i="1"/>
  <c r="GQ485" i="1" s="1"/>
  <c r="GL485" i="1"/>
  <c r="GM485" i="1"/>
  <c r="GN485" i="1"/>
  <c r="GO485" i="1"/>
  <c r="GJ486" i="1"/>
  <c r="GK486" i="1"/>
  <c r="GL486" i="1"/>
  <c r="GM486" i="1"/>
  <c r="GN486" i="1"/>
  <c r="GO486" i="1"/>
  <c r="GJ487" i="1"/>
  <c r="GK487" i="1"/>
  <c r="GL487" i="1"/>
  <c r="GM487" i="1"/>
  <c r="GQ487" i="1" s="1"/>
  <c r="GN487" i="1"/>
  <c r="GO487" i="1"/>
  <c r="GJ488" i="1"/>
  <c r="GK488" i="1"/>
  <c r="GL488" i="1"/>
  <c r="GM488" i="1"/>
  <c r="GN488" i="1"/>
  <c r="GO488" i="1"/>
  <c r="GJ489" i="1"/>
  <c r="GK489" i="1"/>
  <c r="GQ489" i="1" s="1"/>
  <c r="GL489" i="1"/>
  <c r="GM489" i="1"/>
  <c r="GN489" i="1"/>
  <c r="GO489" i="1"/>
  <c r="GJ490" i="1"/>
  <c r="GK490" i="1"/>
  <c r="GL490" i="1"/>
  <c r="GM490" i="1"/>
  <c r="GQ490" i="1" s="1"/>
  <c r="GN490" i="1"/>
  <c r="GO490" i="1"/>
  <c r="GJ491" i="1"/>
  <c r="GK491" i="1"/>
  <c r="GQ491" i="1" s="1"/>
  <c r="GL491" i="1"/>
  <c r="GM491" i="1"/>
  <c r="GN491" i="1"/>
  <c r="GO491" i="1"/>
  <c r="GJ492" i="1"/>
  <c r="GK492" i="1"/>
  <c r="GL492" i="1"/>
  <c r="GM492" i="1"/>
  <c r="GN492" i="1"/>
  <c r="GO492" i="1"/>
  <c r="GJ493" i="1"/>
  <c r="GK493" i="1"/>
  <c r="GL493" i="1"/>
  <c r="GM493" i="1"/>
  <c r="GN493" i="1"/>
  <c r="GO493" i="1"/>
  <c r="GJ494" i="1"/>
  <c r="GK494" i="1"/>
  <c r="GL494" i="1"/>
  <c r="GM494" i="1"/>
  <c r="GQ494" i="1" s="1"/>
  <c r="GN494" i="1"/>
  <c r="GO494" i="1"/>
  <c r="GJ495" i="1"/>
  <c r="GK495" i="1"/>
  <c r="GQ495" i="1" s="1"/>
  <c r="GL495" i="1"/>
  <c r="GM495" i="1"/>
  <c r="GN495" i="1"/>
  <c r="GO495" i="1"/>
  <c r="GP495" i="1"/>
  <c r="GJ496" i="1"/>
  <c r="GK496" i="1"/>
  <c r="GL496" i="1"/>
  <c r="GM496" i="1"/>
  <c r="GN496" i="1"/>
  <c r="GO496" i="1"/>
  <c r="GJ497" i="1"/>
  <c r="GK497" i="1"/>
  <c r="GL497" i="1"/>
  <c r="GM497" i="1"/>
  <c r="GN497" i="1"/>
  <c r="GO497" i="1"/>
  <c r="GJ498" i="1"/>
  <c r="GK498" i="1"/>
  <c r="GL498" i="1"/>
  <c r="GM498" i="1"/>
  <c r="GN498" i="1"/>
  <c r="GO498" i="1"/>
  <c r="GJ499" i="1"/>
  <c r="GK499" i="1"/>
  <c r="GL499" i="1"/>
  <c r="GM499" i="1"/>
  <c r="GP499" i="1" s="1"/>
  <c r="GN499" i="1"/>
  <c r="GO499" i="1"/>
  <c r="GJ500" i="1"/>
  <c r="GK500" i="1"/>
  <c r="GL500" i="1"/>
  <c r="GM500" i="1"/>
  <c r="GN500" i="1"/>
  <c r="GO500" i="1"/>
  <c r="GJ501" i="1"/>
  <c r="GK501" i="1"/>
  <c r="GQ501" i="1" s="1"/>
  <c r="GL501" i="1"/>
  <c r="GM501" i="1"/>
  <c r="GN501" i="1"/>
  <c r="GO501" i="1"/>
  <c r="GJ502" i="1"/>
  <c r="GK502" i="1"/>
  <c r="GL502" i="1"/>
  <c r="GM502" i="1"/>
  <c r="GN502" i="1"/>
  <c r="GO502" i="1"/>
  <c r="GJ503" i="1"/>
  <c r="GK503" i="1"/>
  <c r="GL503" i="1"/>
  <c r="GM503" i="1"/>
  <c r="GQ503" i="1" s="1"/>
  <c r="GN503" i="1"/>
  <c r="GO503" i="1"/>
  <c r="GJ504" i="1"/>
  <c r="GK504" i="1"/>
  <c r="GL504" i="1"/>
  <c r="GM504" i="1"/>
  <c r="GN504" i="1"/>
  <c r="GO504" i="1"/>
  <c r="GJ505" i="1"/>
  <c r="GK505" i="1"/>
  <c r="GQ505" i="1" s="1"/>
  <c r="GL505" i="1"/>
  <c r="GM505" i="1"/>
  <c r="GN505" i="1"/>
  <c r="GO505" i="1"/>
  <c r="GJ506" i="1"/>
  <c r="GK506" i="1"/>
  <c r="GL506" i="1"/>
  <c r="GM506" i="1"/>
  <c r="GQ506" i="1" s="1"/>
  <c r="GN506" i="1"/>
  <c r="GO506" i="1"/>
  <c r="GJ507" i="1"/>
  <c r="GK507" i="1"/>
  <c r="GQ507" i="1" s="1"/>
  <c r="GL507" i="1"/>
  <c r="GM507" i="1"/>
  <c r="GN507" i="1"/>
  <c r="GO507" i="1"/>
  <c r="GJ508" i="1"/>
  <c r="GK508" i="1"/>
  <c r="GL508" i="1"/>
  <c r="GM508" i="1"/>
  <c r="GN508" i="1"/>
  <c r="GO508" i="1"/>
  <c r="GJ509" i="1"/>
  <c r="GK509" i="1"/>
  <c r="GL509" i="1"/>
  <c r="GM509" i="1"/>
  <c r="GN509" i="1"/>
  <c r="GO509" i="1"/>
  <c r="GJ510" i="1"/>
  <c r="GK510" i="1"/>
  <c r="GL510" i="1"/>
  <c r="GM510" i="1"/>
  <c r="GQ510" i="1" s="1"/>
  <c r="GN510" i="1"/>
  <c r="GO510" i="1"/>
  <c r="GJ511" i="1"/>
  <c r="GK511" i="1"/>
  <c r="GQ511" i="1" s="1"/>
  <c r="GL511" i="1"/>
  <c r="GM511" i="1"/>
  <c r="GN511" i="1"/>
  <c r="GO511" i="1"/>
  <c r="GP511" i="1"/>
  <c r="GJ512" i="1"/>
  <c r="GK512" i="1"/>
  <c r="GL512" i="1"/>
  <c r="GM512" i="1"/>
  <c r="GN512" i="1"/>
  <c r="GO512" i="1"/>
  <c r="GJ513" i="1"/>
  <c r="GK513" i="1"/>
  <c r="GL513" i="1"/>
  <c r="GM513" i="1"/>
  <c r="GN513" i="1"/>
  <c r="GO513" i="1"/>
  <c r="GJ514" i="1"/>
  <c r="GK514" i="1"/>
  <c r="GL514" i="1"/>
  <c r="GM514" i="1"/>
  <c r="GN514" i="1"/>
  <c r="GO514" i="1"/>
  <c r="GJ515" i="1"/>
  <c r="GK515" i="1"/>
  <c r="GL515" i="1"/>
  <c r="GM515" i="1"/>
  <c r="GP515" i="1" s="1"/>
  <c r="GN515" i="1"/>
  <c r="GO515" i="1"/>
  <c r="GJ516" i="1"/>
  <c r="GK516" i="1"/>
  <c r="GL516" i="1"/>
  <c r="GM516" i="1"/>
  <c r="GN516" i="1"/>
  <c r="GO516" i="1"/>
  <c r="GJ517" i="1"/>
  <c r="GK517" i="1"/>
  <c r="GQ517" i="1" s="1"/>
  <c r="GL517" i="1"/>
  <c r="GM517" i="1"/>
  <c r="GN517" i="1"/>
  <c r="GO517" i="1"/>
  <c r="GJ518" i="1"/>
  <c r="GK518" i="1"/>
  <c r="GL518" i="1"/>
  <c r="GM518" i="1"/>
  <c r="GN518" i="1"/>
  <c r="GO518" i="1"/>
  <c r="GJ519" i="1"/>
  <c r="GK519" i="1"/>
  <c r="GL519" i="1"/>
  <c r="GM519" i="1"/>
  <c r="GQ519" i="1" s="1"/>
  <c r="GN519" i="1"/>
  <c r="GO519" i="1"/>
  <c r="GJ520" i="1"/>
  <c r="GK520" i="1"/>
  <c r="GL520" i="1"/>
  <c r="GM520" i="1"/>
  <c r="GN520" i="1"/>
  <c r="GO520" i="1"/>
  <c r="GJ521" i="1"/>
  <c r="GK521" i="1"/>
  <c r="GQ521" i="1" s="1"/>
  <c r="GL521" i="1"/>
  <c r="GM521" i="1"/>
  <c r="GN521" i="1"/>
  <c r="GO521" i="1"/>
  <c r="GJ522" i="1"/>
  <c r="GK522" i="1"/>
  <c r="GL522" i="1"/>
  <c r="GM522" i="1"/>
  <c r="GQ522" i="1" s="1"/>
  <c r="GN522" i="1"/>
  <c r="GO522" i="1"/>
  <c r="GJ523" i="1"/>
  <c r="GK523" i="1"/>
  <c r="GQ523" i="1" s="1"/>
  <c r="GL523" i="1"/>
  <c r="GM523" i="1"/>
  <c r="GN523" i="1"/>
  <c r="GO523" i="1"/>
  <c r="GJ524" i="1"/>
  <c r="GK524" i="1"/>
  <c r="GL524" i="1"/>
  <c r="GM524" i="1"/>
  <c r="GN524" i="1"/>
  <c r="GO524" i="1"/>
  <c r="GJ525" i="1"/>
  <c r="GK525" i="1"/>
  <c r="GL525" i="1"/>
  <c r="GM525" i="1"/>
  <c r="GN525" i="1"/>
  <c r="GO525" i="1"/>
  <c r="GJ526" i="1"/>
  <c r="GK526" i="1"/>
  <c r="GL526" i="1"/>
  <c r="GM526" i="1"/>
  <c r="GN526" i="1"/>
  <c r="GO526" i="1"/>
  <c r="GQ526" i="1"/>
  <c r="GJ527" i="1"/>
  <c r="GK527" i="1"/>
  <c r="GL527" i="1"/>
  <c r="GM527" i="1"/>
  <c r="GN527" i="1"/>
  <c r="GO527" i="1"/>
  <c r="GJ528" i="1"/>
  <c r="GK528" i="1"/>
  <c r="GQ528" i="1" s="1"/>
  <c r="GL528" i="1"/>
  <c r="GM528" i="1"/>
  <c r="GN528" i="1"/>
  <c r="GO528" i="1"/>
  <c r="GJ529" i="1"/>
  <c r="GK529" i="1"/>
  <c r="GL529" i="1"/>
  <c r="GM529" i="1"/>
  <c r="GQ529" i="1" s="1"/>
  <c r="GN529" i="1"/>
  <c r="GO529" i="1"/>
  <c r="GJ530" i="1"/>
  <c r="GK530" i="1"/>
  <c r="GL530" i="1"/>
  <c r="GM530" i="1"/>
  <c r="GN530" i="1"/>
  <c r="GO530" i="1"/>
  <c r="GJ531" i="1"/>
  <c r="GK531" i="1"/>
  <c r="GQ531" i="1" s="1"/>
  <c r="GL531" i="1"/>
  <c r="GM531" i="1"/>
  <c r="GN531" i="1"/>
  <c r="GO531" i="1"/>
  <c r="GJ532" i="1"/>
  <c r="GK532" i="1"/>
  <c r="GL532" i="1"/>
  <c r="GM532" i="1"/>
  <c r="GN532" i="1"/>
  <c r="GO532" i="1"/>
  <c r="GJ533" i="1"/>
  <c r="GK533" i="1"/>
  <c r="GL533" i="1"/>
  <c r="GM533" i="1"/>
  <c r="GN533" i="1"/>
  <c r="GO533" i="1"/>
  <c r="GJ534" i="1"/>
  <c r="GK534" i="1"/>
  <c r="GQ534" i="1" s="1"/>
  <c r="GL534" i="1"/>
  <c r="GM534" i="1"/>
  <c r="GN534" i="1"/>
  <c r="GO534" i="1"/>
  <c r="GJ535" i="1"/>
  <c r="GK535" i="1"/>
  <c r="GL535" i="1"/>
  <c r="GM535" i="1"/>
  <c r="GN535" i="1"/>
  <c r="GO535" i="1"/>
  <c r="GJ536" i="1"/>
  <c r="GK536" i="1"/>
  <c r="GQ536" i="1" s="1"/>
  <c r="GL536" i="1"/>
  <c r="GM536" i="1"/>
  <c r="GN536" i="1"/>
  <c r="GO536" i="1"/>
  <c r="GJ537" i="1"/>
  <c r="GK537" i="1"/>
  <c r="GL537" i="1"/>
  <c r="GM537" i="1"/>
  <c r="GN537" i="1"/>
  <c r="GO537" i="1"/>
  <c r="GJ538" i="1"/>
  <c r="GK538" i="1"/>
  <c r="GL538" i="1"/>
  <c r="GM538" i="1"/>
  <c r="GN538" i="1"/>
  <c r="GO538" i="1"/>
  <c r="GJ539" i="1"/>
  <c r="GK539" i="1"/>
  <c r="GL539" i="1"/>
  <c r="GM539" i="1"/>
  <c r="GN539" i="1"/>
  <c r="GO539" i="1"/>
  <c r="GJ540" i="1"/>
  <c r="GK540" i="1"/>
  <c r="GQ540" i="1" s="1"/>
  <c r="GL540" i="1"/>
  <c r="GM540" i="1"/>
  <c r="GN540" i="1"/>
  <c r="GO540" i="1"/>
  <c r="GJ541" i="1"/>
  <c r="GK541" i="1"/>
  <c r="GL541" i="1"/>
  <c r="GM541" i="1"/>
  <c r="GQ541" i="1" s="1"/>
  <c r="GN541" i="1"/>
  <c r="GO541" i="1"/>
  <c r="GJ542" i="1"/>
  <c r="GK542" i="1"/>
  <c r="GQ542" i="1" s="1"/>
  <c r="GL542" i="1"/>
  <c r="GM542" i="1"/>
  <c r="GN542" i="1"/>
  <c r="GO542" i="1"/>
  <c r="GJ543" i="1"/>
  <c r="GK543" i="1"/>
  <c r="GQ543" i="1" s="1"/>
  <c r="GL543" i="1"/>
  <c r="GM543" i="1"/>
  <c r="GN543" i="1"/>
  <c r="GO543" i="1"/>
  <c r="GJ544" i="1"/>
  <c r="GK544" i="1"/>
  <c r="GL544" i="1"/>
  <c r="GM544" i="1"/>
  <c r="GN544" i="1"/>
  <c r="GO544" i="1"/>
  <c r="GJ545" i="1"/>
  <c r="GK545" i="1"/>
  <c r="GL545" i="1"/>
  <c r="GM545" i="1"/>
  <c r="GN545" i="1"/>
  <c r="GO545" i="1"/>
  <c r="GJ546" i="1"/>
  <c r="GK546" i="1"/>
  <c r="GL546" i="1"/>
  <c r="GM546" i="1"/>
  <c r="GN546" i="1"/>
  <c r="GO546" i="1"/>
  <c r="GJ547" i="1"/>
  <c r="GK547" i="1"/>
  <c r="GL547" i="1"/>
  <c r="GM547" i="1"/>
  <c r="GN547" i="1"/>
  <c r="GO547" i="1"/>
  <c r="GJ548" i="1"/>
  <c r="GK548" i="1"/>
  <c r="GQ548" i="1" s="1"/>
  <c r="GL548" i="1"/>
  <c r="GM548" i="1"/>
  <c r="GN548" i="1"/>
  <c r="GO548" i="1"/>
  <c r="GJ549" i="1"/>
  <c r="GK549" i="1"/>
  <c r="GL549" i="1"/>
  <c r="GM549" i="1"/>
  <c r="GQ549" i="1" s="1"/>
  <c r="GN549" i="1"/>
  <c r="GO549" i="1"/>
  <c r="GJ550" i="1"/>
  <c r="GK550" i="1"/>
  <c r="GQ550" i="1" s="1"/>
  <c r="GL550" i="1"/>
  <c r="GM550" i="1"/>
  <c r="GN550" i="1"/>
  <c r="GO550" i="1"/>
  <c r="GJ551" i="1"/>
  <c r="GK551" i="1"/>
  <c r="GQ551" i="1" s="1"/>
  <c r="GL551" i="1"/>
  <c r="GM551" i="1"/>
  <c r="GN551" i="1"/>
  <c r="GO551" i="1"/>
  <c r="GJ552" i="1"/>
  <c r="GK552" i="1"/>
  <c r="GL552" i="1"/>
  <c r="GM552" i="1"/>
  <c r="GN552" i="1"/>
  <c r="GO552" i="1"/>
  <c r="GJ553" i="1"/>
  <c r="GK553" i="1"/>
  <c r="GL553" i="1"/>
  <c r="GM553" i="1"/>
  <c r="GN553" i="1"/>
  <c r="GO553" i="1"/>
  <c r="GJ554" i="1"/>
  <c r="GK554" i="1"/>
  <c r="GL554" i="1"/>
  <c r="GM554" i="1"/>
  <c r="GN554" i="1"/>
  <c r="GO554" i="1"/>
  <c r="GQ554" i="1"/>
  <c r="GJ555" i="1"/>
  <c r="GK555" i="1"/>
  <c r="GL555" i="1"/>
  <c r="GM555" i="1"/>
  <c r="GN555" i="1"/>
  <c r="GO555" i="1"/>
  <c r="GJ556" i="1"/>
  <c r="GK556" i="1"/>
  <c r="GQ556" i="1" s="1"/>
  <c r="GL556" i="1"/>
  <c r="GM556" i="1"/>
  <c r="GN556" i="1"/>
  <c r="GO556" i="1"/>
  <c r="GJ557" i="1"/>
  <c r="GK557" i="1"/>
  <c r="GL557" i="1"/>
  <c r="GM557" i="1"/>
  <c r="GQ557" i="1" s="1"/>
  <c r="GN557" i="1"/>
  <c r="GO557" i="1"/>
  <c r="GJ558" i="1"/>
  <c r="GK558" i="1"/>
  <c r="GL558" i="1"/>
  <c r="GM558" i="1"/>
  <c r="GN558" i="1"/>
  <c r="GO558" i="1"/>
  <c r="GJ559" i="1"/>
  <c r="GK559" i="1"/>
  <c r="GQ559" i="1" s="1"/>
  <c r="GL559" i="1"/>
  <c r="GM559" i="1"/>
  <c r="GN559" i="1"/>
  <c r="GO559" i="1"/>
  <c r="GJ560" i="1"/>
  <c r="GK560" i="1"/>
  <c r="GL560" i="1"/>
  <c r="GM560" i="1"/>
  <c r="GN560" i="1"/>
  <c r="GO560" i="1"/>
  <c r="GJ561" i="1"/>
  <c r="GK561" i="1"/>
  <c r="GL561" i="1"/>
  <c r="GM561" i="1"/>
  <c r="GQ561" i="1" s="1"/>
  <c r="GN561" i="1"/>
  <c r="GO561" i="1"/>
  <c r="GJ562" i="1"/>
  <c r="GK562" i="1"/>
  <c r="GQ562" i="1" s="1"/>
  <c r="GL562" i="1"/>
  <c r="GM562" i="1"/>
  <c r="GN562" i="1"/>
  <c r="GO562" i="1"/>
  <c r="GJ563" i="1"/>
  <c r="GK563" i="1"/>
  <c r="GQ563" i="1" s="1"/>
  <c r="GL563" i="1"/>
  <c r="GM563" i="1"/>
  <c r="GN563" i="1"/>
  <c r="GO563" i="1"/>
  <c r="GJ564" i="1"/>
  <c r="GK564" i="1"/>
  <c r="GL564" i="1"/>
  <c r="GM564" i="1"/>
  <c r="GN564" i="1"/>
  <c r="GO564" i="1"/>
  <c r="GJ565" i="1"/>
  <c r="GK565" i="1"/>
  <c r="GL565" i="1"/>
  <c r="GM565" i="1"/>
  <c r="GN565" i="1"/>
  <c r="GO565" i="1"/>
  <c r="GJ566" i="1"/>
  <c r="GK566" i="1"/>
  <c r="GL566" i="1"/>
  <c r="GM566" i="1"/>
  <c r="GN566" i="1"/>
  <c r="GO566" i="1"/>
  <c r="GQ566" i="1"/>
  <c r="GJ567" i="1"/>
  <c r="GK567" i="1"/>
  <c r="GL567" i="1"/>
  <c r="GM567" i="1"/>
  <c r="GN567" i="1"/>
  <c r="GO567" i="1"/>
  <c r="GJ568" i="1"/>
  <c r="GK568" i="1"/>
  <c r="GQ568" i="1" s="1"/>
  <c r="GL568" i="1"/>
  <c r="GM568" i="1"/>
  <c r="GN568" i="1"/>
  <c r="GO568" i="1"/>
  <c r="GJ569" i="1"/>
  <c r="GK569" i="1"/>
  <c r="GL569" i="1"/>
  <c r="GM569" i="1"/>
  <c r="GQ569" i="1" s="1"/>
  <c r="GN569" i="1"/>
  <c r="GO569" i="1"/>
  <c r="GJ570" i="1"/>
  <c r="GK570" i="1"/>
  <c r="GL570" i="1"/>
  <c r="GM570" i="1"/>
  <c r="GN570" i="1"/>
  <c r="GO570" i="1"/>
  <c r="GJ571" i="1"/>
  <c r="GK571" i="1"/>
  <c r="GQ571" i="1" s="1"/>
  <c r="GL571" i="1"/>
  <c r="GM571" i="1"/>
  <c r="GN571" i="1"/>
  <c r="GO571" i="1"/>
  <c r="GJ572" i="1"/>
  <c r="GK572" i="1"/>
  <c r="GL572" i="1"/>
  <c r="GM572" i="1"/>
  <c r="GN572" i="1"/>
  <c r="GO572" i="1"/>
  <c r="GJ573" i="1"/>
  <c r="GK573" i="1"/>
  <c r="GL573" i="1"/>
  <c r="GM573" i="1"/>
  <c r="GN573" i="1"/>
  <c r="GO573" i="1"/>
  <c r="GJ574" i="1"/>
  <c r="GK574" i="1"/>
  <c r="GQ574" i="1" s="1"/>
  <c r="GL574" i="1"/>
  <c r="GM574" i="1"/>
  <c r="GN574" i="1"/>
  <c r="GO574" i="1"/>
  <c r="GJ575" i="1"/>
  <c r="GK575" i="1"/>
  <c r="GL575" i="1"/>
  <c r="GM575" i="1"/>
  <c r="GN575" i="1"/>
  <c r="GO575" i="1"/>
  <c r="GJ576" i="1"/>
  <c r="GK576" i="1"/>
  <c r="GQ576" i="1" s="1"/>
  <c r="GL576" i="1"/>
  <c r="GM576" i="1"/>
  <c r="GN576" i="1"/>
  <c r="GO576" i="1"/>
  <c r="GJ577" i="1"/>
  <c r="GK577" i="1"/>
  <c r="GL577" i="1"/>
  <c r="GM577" i="1"/>
  <c r="GN577" i="1"/>
  <c r="GO577" i="1"/>
  <c r="GJ578" i="1"/>
  <c r="GK578" i="1"/>
  <c r="GL578" i="1"/>
  <c r="GM578" i="1"/>
  <c r="GN578" i="1"/>
  <c r="GO578" i="1"/>
  <c r="GJ579" i="1"/>
  <c r="GK579" i="1"/>
  <c r="GL579" i="1"/>
  <c r="GM579" i="1"/>
  <c r="GN579" i="1"/>
  <c r="GO579" i="1"/>
  <c r="GJ580" i="1"/>
  <c r="GK580" i="1"/>
  <c r="GQ580" i="1" s="1"/>
  <c r="GL580" i="1"/>
  <c r="GM580" i="1"/>
  <c r="GN580" i="1"/>
  <c r="GO580" i="1"/>
  <c r="GJ581" i="1"/>
  <c r="GK581" i="1"/>
  <c r="GL581" i="1"/>
  <c r="GM581" i="1"/>
  <c r="GQ581" i="1" s="1"/>
  <c r="GN581" i="1"/>
  <c r="GO581" i="1"/>
  <c r="GJ582" i="1"/>
  <c r="GK582" i="1"/>
  <c r="GQ582" i="1" s="1"/>
  <c r="GL582" i="1"/>
  <c r="GM582" i="1"/>
  <c r="GN582" i="1"/>
  <c r="GO582" i="1"/>
  <c r="GJ583" i="1"/>
  <c r="GK583" i="1"/>
  <c r="GQ583" i="1" s="1"/>
  <c r="GL583" i="1"/>
  <c r="GM583" i="1"/>
  <c r="GN583" i="1"/>
  <c r="GO583" i="1"/>
  <c r="GJ584" i="1"/>
  <c r="GK584" i="1"/>
  <c r="GL584" i="1"/>
  <c r="GM584" i="1"/>
  <c r="GN584" i="1"/>
  <c r="GO584" i="1"/>
  <c r="GJ585" i="1"/>
  <c r="GK585" i="1"/>
  <c r="GL585" i="1"/>
  <c r="GM585" i="1"/>
  <c r="GN585" i="1"/>
  <c r="GO585" i="1"/>
  <c r="GJ586" i="1"/>
  <c r="GK586" i="1"/>
  <c r="GL586" i="1"/>
  <c r="GM586" i="1"/>
  <c r="GN586" i="1"/>
  <c r="GO586" i="1"/>
  <c r="GQ586" i="1"/>
  <c r="GJ587" i="1"/>
  <c r="GK587" i="1"/>
  <c r="GL587" i="1"/>
  <c r="GM587" i="1"/>
  <c r="GN587" i="1"/>
  <c r="GO587" i="1"/>
  <c r="GJ588" i="1"/>
  <c r="GK588" i="1"/>
  <c r="GQ588" i="1" s="1"/>
  <c r="GL588" i="1"/>
  <c r="GM588" i="1"/>
  <c r="GN588" i="1"/>
  <c r="GO588" i="1"/>
  <c r="GJ589" i="1"/>
  <c r="GK589" i="1"/>
  <c r="GL589" i="1"/>
  <c r="GM589" i="1"/>
  <c r="GQ589" i="1" s="1"/>
  <c r="GN589" i="1"/>
  <c r="GO589" i="1"/>
  <c r="GJ590" i="1"/>
  <c r="GK590" i="1"/>
  <c r="GL590" i="1"/>
  <c r="GM590" i="1"/>
  <c r="GN590" i="1"/>
  <c r="GO590" i="1"/>
  <c r="GJ591" i="1"/>
  <c r="GK591" i="1"/>
  <c r="GQ591" i="1" s="1"/>
  <c r="GL591" i="1"/>
  <c r="GM591" i="1"/>
  <c r="GN591" i="1"/>
  <c r="GO591" i="1"/>
  <c r="GJ592" i="1"/>
  <c r="GK592" i="1"/>
  <c r="GL592" i="1"/>
  <c r="GM592" i="1"/>
  <c r="GN592" i="1"/>
  <c r="GO592" i="1"/>
  <c r="GJ593" i="1"/>
  <c r="GK593" i="1"/>
  <c r="GQ593" i="1" s="1"/>
  <c r="GL593" i="1"/>
  <c r="GM593" i="1"/>
  <c r="GN593" i="1"/>
  <c r="GO593" i="1"/>
  <c r="GJ594" i="1"/>
  <c r="GK594" i="1"/>
  <c r="GQ594" i="1" s="1"/>
  <c r="GL594" i="1"/>
  <c r="GM594" i="1"/>
  <c r="GN594" i="1"/>
  <c r="GO594" i="1"/>
  <c r="GJ595" i="1"/>
  <c r="GK595" i="1"/>
  <c r="GQ595" i="1" s="1"/>
  <c r="GL595" i="1"/>
  <c r="GM595" i="1"/>
  <c r="GN595" i="1"/>
  <c r="GO595" i="1"/>
  <c r="GJ596" i="1"/>
  <c r="GK596" i="1"/>
  <c r="GL596" i="1"/>
  <c r="GM596" i="1"/>
  <c r="GN596" i="1"/>
  <c r="GO596" i="1"/>
  <c r="GQ596" i="1"/>
  <c r="GJ597" i="1"/>
  <c r="GK597" i="1"/>
  <c r="GL597" i="1"/>
  <c r="GM597" i="1"/>
  <c r="GQ597" i="1" s="1"/>
  <c r="GN597" i="1"/>
  <c r="GO597" i="1"/>
  <c r="GJ598" i="1"/>
  <c r="GK598" i="1"/>
  <c r="GL598" i="1"/>
  <c r="GM598" i="1"/>
  <c r="GQ598" i="1" s="1"/>
  <c r="GN598" i="1"/>
  <c r="GO598" i="1"/>
  <c r="GJ599" i="1"/>
  <c r="GK599" i="1"/>
  <c r="GQ599" i="1" s="1"/>
  <c r="GL599" i="1"/>
  <c r="GM599" i="1"/>
  <c r="GN599" i="1"/>
  <c r="GO599" i="1"/>
  <c r="GJ600" i="1"/>
  <c r="GK600" i="1"/>
  <c r="GQ600" i="1" s="1"/>
  <c r="GL600" i="1"/>
  <c r="GM600" i="1"/>
  <c r="GN600" i="1"/>
  <c r="GO600" i="1"/>
  <c r="GJ601" i="1"/>
  <c r="GK601" i="1"/>
  <c r="GL601" i="1"/>
  <c r="GM601" i="1"/>
  <c r="GN601" i="1"/>
  <c r="GO601" i="1"/>
  <c r="GJ602" i="1"/>
  <c r="GK602" i="1"/>
  <c r="GL602" i="1"/>
  <c r="GM602" i="1"/>
  <c r="GN602" i="1"/>
  <c r="GO602" i="1"/>
  <c r="GJ603" i="1"/>
  <c r="GK603" i="1"/>
  <c r="GQ603" i="1" s="1"/>
  <c r="GL603" i="1"/>
  <c r="GM603" i="1"/>
  <c r="GN603" i="1"/>
  <c r="GO603" i="1"/>
  <c r="GJ604" i="1"/>
  <c r="GK604" i="1"/>
  <c r="GL604" i="1"/>
  <c r="GM604" i="1"/>
  <c r="GN604" i="1"/>
  <c r="GO604" i="1"/>
  <c r="GQ604" i="1"/>
  <c r="GJ605" i="1"/>
  <c r="GK605" i="1"/>
  <c r="GL605" i="1"/>
  <c r="GM605" i="1"/>
  <c r="GN605" i="1"/>
  <c r="GO605" i="1"/>
  <c r="GJ606" i="1"/>
  <c r="GK606" i="1"/>
  <c r="GL606" i="1"/>
  <c r="GM606" i="1"/>
  <c r="GN606" i="1"/>
  <c r="GO606" i="1"/>
  <c r="GJ607" i="1"/>
  <c r="GK607" i="1"/>
  <c r="GQ607" i="1" s="1"/>
  <c r="GL607" i="1"/>
  <c r="GM607" i="1"/>
  <c r="GN607" i="1"/>
  <c r="GO607" i="1"/>
  <c r="GJ608" i="1"/>
  <c r="GK608" i="1"/>
  <c r="GL608" i="1"/>
  <c r="GM608" i="1"/>
  <c r="GN608" i="1"/>
  <c r="GO608" i="1"/>
  <c r="GJ609" i="1"/>
  <c r="GK609" i="1"/>
  <c r="GQ609" i="1" s="1"/>
  <c r="GL609" i="1"/>
  <c r="GM609" i="1"/>
  <c r="GN609" i="1"/>
  <c r="GO609" i="1"/>
  <c r="GJ610" i="1"/>
  <c r="GK610" i="1"/>
  <c r="GQ610" i="1" s="1"/>
  <c r="GL610" i="1"/>
  <c r="GM610" i="1"/>
  <c r="GN610" i="1"/>
  <c r="GO610" i="1"/>
  <c r="GJ611" i="1"/>
  <c r="GK611" i="1"/>
  <c r="GQ611" i="1" s="1"/>
  <c r="GL611" i="1"/>
  <c r="GM611" i="1"/>
  <c r="GN611" i="1"/>
  <c r="GO611" i="1"/>
  <c r="GJ612" i="1"/>
  <c r="GK612" i="1"/>
  <c r="GL612" i="1"/>
  <c r="GM612" i="1"/>
  <c r="GQ612" i="1" s="1"/>
  <c r="GN612" i="1"/>
  <c r="GO612" i="1"/>
  <c r="GJ613" i="1"/>
  <c r="GK613" i="1"/>
  <c r="GL613" i="1"/>
  <c r="GM613" i="1"/>
  <c r="GQ613" i="1" s="1"/>
  <c r="GN613" i="1"/>
  <c r="GO613" i="1"/>
  <c r="GJ614" i="1"/>
  <c r="GK614" i="1"/>
  <c r="GL614" i="1"/>
  <c r="GM614" i="1"/>
  <c r="GQ614" i="1" s="1"/>
  <c r="GN614" i="1"/>
  <c r="GO614" i="1"/>
  <c r="GJ615" i="1"/>
  <c r="GK615" i="1"/>
  <c r="GQ615" i="1" s="1"/>
  <c r="GL615" i="1"/>
  <c r="GM615" i="1"/>
  <c r="GN615" i="1"/>
  <c r="GO615" i="1"/>
  <c r="GJ616" i="1"/>
  <c r="GK616" i="1"/>
  <c r="GQ616" i="1" s="1"/>
  <c r="GL616" i="1"/>
  <c r="GM616" i="1"/>
  <c r="GN616" i="1"/>
  <c r="GO616" i="1"/>
  <c r="GJ617" i="1"/>
  <c r="GK617" i="1"/>
  <c r="GL617" i="1"/>
  <c r="GM617" i="1"/>
  <c r="GN617" i="1"/>
  <c r="GO617" i="1"/>
  <c r="GQ617" i="1"/>
  <c r="GJ618" i="1"/>
  <c r="GK618" i="1"/>
  <c r="GL618" i="1"/>
  <c r="GM618" i="1"/>
  <c r="GN618" i="1"/>
  <c r="GO618" i="1"/>
  <c r="GJ619" i="1"/>
  <c r="GK619" i="1"/>
  <c r="GQ619" i="1" s="1"/>
  <c r="GL619" i="1"/>
  <c r="GM619" i="1"/>
  <c r="GN619" i="1"/>
  <c r="GO619" i="1"/>
  <c r="GJ620" i="1"/>
  <c r="GK620" i="1"/>
  <c r="GQ620" i="1" s="1"/>
  <c r="GL620" i="1"/>
  <c r="GM620" i="1"/>
  <c r="GN620" i="1"/>
  <c r="GO620" i="1"/>
  <c r="GJ621" i="1"/>
  <c r="GK621" i="1"/>
  <c r="GL621" i="1"/>
  <c r="GM621" i="1"/>
  <c r="GN621" i="1"/>
  <c r="GO621" i="1"/>
  <c r="GP621" i="1"/>
  <c r="GQ621" i="1"/>
  <c r="GJ622" i="1"/>
  <c r="GK622" i="1"/>
  <c r="GL622" i="1"/>
  <c r="GM622" i="1"/>
  <c r="GN622" i="1"/>
  <c r="GO622" i="1"/>
  <c r="GJ623" i="1"/>
  <c r="GK623" i="1"/>
  <c r="GQ623" i="1" s="1"/>
  <c r="GL623" i="1"/>
  <c r="GM623" i="1"/>
  <c r="GN623" i="1"/>
  <c r="GO623" i="1"/>
  <c r="GJ624" i="1"/>
  <c r="GK624" i="1"/>
  <c r="GL624" i="1"/>
  <c r="GM624" i="1"/>
  <c r="GN624" i="1"/>
  <c r="GO624" i="1"/>
  <c r="GJ625" i="1"/>
  <c r="GK625" i="1"/>
  <c r="GQ625" i="1" s="1"/>
  <c r="GL625" i="1"/>
  <c r="GM625" i="1"/>
  <c r="GN625" i="1"/>
  <c r="GO625" i="1"/>
  <c r="GJ626" i="1"/>
  <c r="GK626" i="1"/>
  <c r="GL626" i="1"/>
  <c r="GM626" i="1"/>
  <c r="GN626" i="1"/>
  <c r="GO626" i="1"/>
  <c r="GJ627" i="1"/>
  <c r="GK627" i="1"/>
  <c r="GL627" i="1"/>
  <c r="GM627" i="1"/>
  <c r="GN627" i="1"/>
  <c r="GO627" i="1"/>
  <c r="GJ628" i="1"/>
  <c r="GK628" i="1"/>
  <c r="GL628" i="1"/>
  <c r="GM628" i="1"/>
  <c r="GN628" i="1"/>
  <c r="GO628" i="1"/>
  <c r="GQ628" i="1"/>
  <c r="GJ629" i="1"/>
  <c r="GK629" i="1"/>
  <c r="GL629" i="1"/>
  <c r="GM629" i="1"/>
  <c r="GQ629" i="1" s="1"/>
  <c r="GN629" i="1"/>
  <c r="GO629" i="1"/>
  <c r="GJ630" i="1"/>
  <c r="GK630" i="1"/>
  <c r="GL630" i="1"/>
  <c r="GM630" i="1"/>
  <c r="GQ630" i="1" s="1"/>
  <c r="GN630" i="1"/>
  <c r="GO630" i="1"/>
  <c r="GJ631" i="1"/>
  <c r="GK631" i="1"/>
  <c r="GQ631" i="1" s="1"/>
  <c r="GL631" i="1"/>
  <c r="GM631" i="1"/>
  <c r="GN631" i="1"/>
  <c r="GO631" i="1"/>
  <c r="GJ632" i="1"/>
  <c r="GK632" i="1"/>
  <c r="GQ632" i="1" s="1"/>
  <c r="GL632" i="1"/>
  <c r="GM632" i="1"/>
  <c r="GN632" i="1"/>
  <c r="GO632" i="1"/>
  <c r="GJ633" i="1"/>
  <c r="GK633" i="1"/>
  <c r="GL633" i="1"/>
  <c r="GM633" i="1"/>
  <c r="GP633" i="1" s="1"/>
  <c r="GN633" i="1"/>
  <c r="GO633" i="1"/>
  <c r="GJ634" i="1"/>
  <c r="GK634" i="1"/>
  <c r="GL634" i="1"/>
  <c r="GM634" i="1"/>
  <c r="GN634" i="1"/>
  <c r="GO634" i="1"/>
  <c r="GJ635" i="1"/>
  <c r="GK635" i="1"/>
  <c r="GQ635" i="1" s="1"/>
  <c r="GL635" i="1"/>
  <c r="GM635" i="1"/>
  <c r="GN635" i="1"/>
  <c r="GO635" i="1"/>
  <c r="GJ636" i="1"/>
  <c r="GK636" i="1"/>
  <c r="GQ636" i="1" s="1"/>
  <c r="GL636" i="1"/>
  <c r="GM636" i="1"/>
  <c r="GN636" i="1"/>
  <c r="GO636" i="1"/>
  <c r="GJ637" i="1"/>
  <c r="GK637" i="1"/>
  <c r="GL637" i="1"/>
  <c r="GM637" i="1"/>
  <c r="GN637" i="1"/>
  <c r="GO637" i="1"/>
  <c r="GP637" i="1"/>
  <c r="GQ637" i="1"/>
  <c r="GJ638" i="1"/>
  <c r="GK638" i="1"/>
  <c r="GL638" i="1"/>
  <c r="GM638" i="1"/>
  <c r="GN638" i="1"/>
  <c r="GO638" i="1"/>
  <c r="GJ639" i="1"/>
  <c r="GK639" i="1"/>
  <c r="GQ639" i="1" s="1"/>
  <c r="GL639" i="1"/>
  <c r="GM639" i="1"/>
  <c r="GN639" i="1"/>
  <c r="GO639" i="1"/>
  <c r="GJ640" i="1"/>
  <c r="GK640" i="1"/>
  <c r="GL640" i="1"/>
  <c r="GM640" i="1"/>
  <c r="GN640" i="1"/>
  <c r="GO640" i="1"/>
  <c r="GJ641" i="1"/>
  <c r="GK641" i="1"/>
  <c r="GQ641" i="1" s="1"/>
  <c r="GL641" i="1"/>
  <c r="GM641" i="1"/>
  <c r="GN641" i="1"/>
  <c r="GO641" i="1"/>
  <c r="GJ642" i="1"/>
  <c r="GK642" i="1"/>
  <c r="GQ642" i="1" s="1"/>
  <c r="GL642" i="1"/>
  <c r="GM642" i="1"/>
  <c r="GN642" i="1"/>
  <c r="GO642" i="1"/>
  <c r="GJ643" i="1"/>
  <c r="GK643" i="1"/>
  <c r="GL643" i="1"/>
  <c r="GM643" i="1"/>
  <c r="GN643" i="1"/>
  <c r="GO643" i="1"/>
  <c r="GJ644" i="1"/>
  <c r="GK644" i="1"/>
  <c r="GL644" i="1"/>
  <c r="GM644" i="1"/>
  <c r="GN644" i="1"/>
  <c r="GO644" i="1"/>
  <c r="GQ644" i="1"/>
  <c r="GJ645" i="1"/>
  <c r="GK645" i="1"/>
  <c r="GQ645" i="1" s="1"/>
  <c r="GL645" i="1"/>
  <c r="GM645" i="1"/>
  <c r="GN645" i="1"/>
  <c r="GO645" i="1"/>
  <c r="GJ646" i="1"/>
  <c r="GK646" i="1"/>
  <c r="GL646" i="1"/>
  <c r="GM646" i="1"/>
  <c r="GN646" i="1"/>
  <c r="GO646" i="1"/>
  <c r="GJ647" i="1"/>
  <c r="GK647" i="1"/>
  <c r="GQ647" i="1" s="1"/>
  <c r="GL647" i="1"/>
  <c r="GM647" i="1"/>
  <c r="GN647" i="1"/>
  <c r="GO647" i="1"/>
  <c r="GJ648" i="1"/>
  <c r="GK648" i="1"/>
  <c r="GQ648" i="1" s="1"/>
  <c r="GL648" i="1"/>
  <c r="GM648" i="1"/>
  <c r="GN648" i="1"/>
  <c r="GO648" i="1"/>
  <c r="GJ649" i="1"/>
  <c r="GK649" i="1"/>
  <c r="GL649" i="1"/>
  <c r="GM649" i="1"/>
  <c r="GN649" i="1"/>
  <c r="GO649" i="1"/>
  <c r="GQ649" i="1"/>
  <c r="GJ650" i="1"/>
  <c r="GP650" i="1" s="1"/>
  <c r="GK650" i="1"/>
  <c r="GQ650" i="1" s="1"/>
  <c r="GL650" i="1"/>
  <c r="GM650" i="1"/>
  <c r="GN650" i="1"/>
  <c r="GO650" i="1"/>
  <c r="GJ651" i="1"/>
  <c r="GK651" i="1"/>
  <c r="GQ651" i="1" s="1"/>
  <c r="GL651" i="1"/>
  <c r="GM651" i="1"/>
  <c r="GN651" i="1"/>
  <c r="GO651" i="1"/>
  <c r="GP651" i="1"/>
  <c r="GJ652" i="1"/>
  <c r="GK652" i="1"/>
  <c r="GL652" i="1"/>
  <c r="GM652" i="1"/>
  <c r="GN652" i="1"/>
  <c r="GO652" i="1"/>
  <c r="GJ653" i="1"/>
  <c r="GK653" i="1"/>
  <c r="GL653" i="1"/>
  <c r="GM653" i="1"/>
  <c r="GN653" i="1"/>
  <c r="GO653" i="1"/>
  <c r="GP653" i="1"/>
  <c r="GQ653" i="1"/>
  <c r="GJ654" i="1"/>
  <c r="GK654" i="1"/>
  <c r="GL654" i="1"/>
  <c r="GM654" i="1"/>
  <c r="GN654" i="1"/>
  <c r="GO654" i="1"/>
  <c r="GJ655" i="1"/>
  <c r="GK655" i="1"/>
  <c r="GL655" i="1"/>
  <c r="GM655" i="1"/>
  <c r="GN655" i="1"/>
  <c r="GO655" i="1"/>
  <c r="GJ656" i="1"/>
  <c r="GK656" i="1"/>
  <c r="GL656" i="1"/>
  <c r="GM656" i="1"/>
  <c r="GN656" i="1"/>
  <c r="GO656" i="1"/>
  <c r="GJ657" i="1"/>
  <c r="GK657" i="1"/>
  <c r="GL657" i="1"/>
  <c r="GM657" i="1"/>
  <c r="GN657" i="1"/>
  <c r="GO657" i="1"/>
  <c r="GQ657" i="1"/>
  <c r="GJ658" i="1"/>
  <c r="GK658" i="1"/>
  <c r="GL658" i="1"/>
  <c r="GM658" i="1"/>
  <c r="GN658" i="1"/>
  <c r="GO658" i="1"/>
  <c r="GQ658" i="1"/>
  <c r="GJ659" i="1"/>
  <c r="GK659" i="1"/>
  <c r="GL659" i="1"/>
  <c r="GM659" i="1"/>
  <c r="GN659" i="1"/>
  <c r="GO659" i="1"/>
  <c r="GJ660" i="1"/>
  <c r="GK660" i="1"/>
  <c r="GL660" i="1"/>
  <c r="GM660" i="1"/>
  <c r="GN660" i="1"/>
  <c r="GO660" i="1"/>
  <c r="GQ660" i="1"/>
  <c r="GJ661" i="1"/>
  <c r="GK661" i="1"/>
  <c r="GL661" i="1"/>
  <c r="GM661" i="1"/>
  <c r="GN661" i="1"/>
  <c r="GO661" i="1"/>
  <c r="GJ662" i="1"/>
  <c r="GK662" i="1"/>
  <c r="GL662" i="1"/>
  <c r="GM662" i="1"/>
  <c r="GN662" i="1"/>
  <c r="GO662" i="1"/>
  <c r="GJ6" i="1"/>
  <c r="GK6" i="1"/>
  <c r="GL6" i="1"/>
  <c r="GM6" i="1"/>
  <c r="GN6" i="1"/>
  <c r="GO6" i="1"/>
  <c r="FY7" i="1"/>
  <c r="FY8" i="1"/>
  <c r="FY9" i="1"/>
  <c r="FY10" i="1"/>
  <c r="FY11" i="1"/>
  <c r="FY12" i="1"/>
  <c r="FY13" i="1"/>
  <c r="FY14" i="1"/>
  <c r="FY15" i="1"/>
  <c r="FY16" i="1"/>
  <c r="FY17" i="1"/>
  <c r="FY18" i="1"/>
  <c r="FY19" i="1"/>
  <c r="FY20" i="1"/>
  <c r="FY21" i="1"/>
  <c r="FY22" i="1"/>
  <c r="FY23" i="1"/>
  <c r="FY24" i="1"/>
  <c r="FY25" i="1"/>
  <c r="FY26" i="1"/>
  <c r="FY27" i="1"/>
  <c r="FY28" i="1"/>
  <c r="FY29" i="1"/>
  <c r="FY30" i="1"/>
  <c r="FY31" i="1"/>
  <c r="FY32" i="1"/>
  <c r="FY33" i="1"/>
  <c r="FY34" i="1"/>
  <c r="FY35" i="1"/>
  <c r="FY36" i="1"/>
  <c r="FY37" i="1"/>
  <c r="FY38" i="1"/>
  <c r="FY39" i="1"/>
  <c r="FY40" i="1"/>
  <c r="FY41" i="1"/>
  <c r="FY42" i="1"/>
  <c r="FY43" i="1"/>
  <c r="FY44" i="1"/>
  <c r="FY45" i="1"/>
  <c r="FY46" i="1"/>
  <c r="FY47" i="1"/>
  <c r="FY48" i="1"/>
  <c r="FY49" i="1"/>
  <c r="FY50" i="1"/>
  <c r="FY51" i="1"/>
  <c r="FY52" i="1"/>
  <c r="FY53" i="1"/>
  <c r="FY54" i="1"/>
  <c r="FY55" i="1"/>
  <c r="FY56" i="1"/>
  <c r="FY57" i="1"/>
  <c r="FY58" i="1"/>
  <c r="FY59" i="1"/>
  <c r="FY60" i="1"/>
  <c r="FY61" i="1"/>
  <c r="FY62" i="1"/>
  <c r="FY63" i="1"/>
  <c r="FY64" i="1"/>
  <c r="FY65" i="1"/>
  <c r="FY66" i="1"/>
  <c r="FY67" i="1"/>
  <c r="FY68" i="1"/>
  <c r="FY69" i="1"/>
  <c r="FY70" i="1"/>
  <c r="FY71" i="1"/>
  <c r="FY72" i="1"/>
  <c r="FY73" i="1"/>
  <c r="FY74" i="1"/>
  <c r="FY75" i="1"/>
  <c r="FY76" i="1"/>
  <c r="FY77" i="1"/>
  <c r="FY78" i="1"/>
  <c r="FY79" i="1"/>
  <c r="FY80" i="1"/>
  <c r="FY81" i="1"/>
  <c r="FY82" i="1"/>
  <c r="FY83" i="1"/>
  <c r="FY84" i="1"/>
  <c r="FY85" i="1"/>
  <c r="FY86" i="1"/>
  <c r="FY87" i="1"/>
  <c r="FY88" i="1"/>
  <c r="FY89" i="1"/>
  <c r="FY90" i="1"/>
  <c r="FY91" i="1"/>
  <c r="FY92" i="1"/>
  <c r="FY93" i="1"/>
  <c r="FY94" i="1"/>
  <c r="FY95" i="1"/>
  <c r="FY96" i="1"/>
  <c r="FY97" i="1"/>
  <c r="FY98" i="1"/>
  <c r="FY99" i="1"/>
  <c r="FY100" i="1"/>
  <c r="FY101" i="1"/>
  <c r="FY102" i="1"/>
  <c r="FY103" i="1"/>
  <c r="FY104" i="1"/>
  <c r="FY105" i="1"/>
  <c r="FY106" i="1"/>
  <c r="FY107" i="1"/>
  <c r="FY108" i="1"/>
  <c r="FY109" i="1"/>
  <c r="FY110" i="1"/>
  <c r="FY111" i="1"/>
  <c r="FY112" i="1"/>
  <c r="FY113" i="1"/>
  <c r="FY114" i="1"/>
  <c r="FY115" i="1"/>
  <c r="FY116" i="1"/>
  <c r="FY117" i="1"/>
  <c r="FY118" i="1"/>
  <c r="FY119" i="1"/>
  <c r="FY120" i="1"/>
  <c r="FY121" i="1"/>
  <c r="FY122" i="1"/>
  <c r="FY123" i="1"/>
  <c r="FY124" i="1"/>
  <c r="FY125" i="1"/>
  <c r="FY126" i="1"/>
  <c r="FY127" i="1"/>
  <c r="FY128" i="1"/>
  <c r="FY129" i="1"/>
  <c r="FY130" i="1"/>
  <c r="FY131" i="1"/>
  <c r="FY132" i="1"/>
  <c r="FY133" i="1"/>
  <c r="FY134" i="1"/>
  <c r="FY135" i="1"/>
  <c r="FY136" i="1"/>
  <c r="FY137" i="1"/>
  <c r="FY138" i="1"/>
  <c r="FY139" i="1"/>
  <c r="FY140" i="1"/>
  <c r="FY141" i="1"/>
  <c r="FY142" i="1"/>
  <c r="FY143" i="1"/>
  <c r="FY144" i="1"/>
  <c r="FY145" i="1"/>
  <c r="FY146" i="1"/>
  <c r="FY147" i="1"/>
  <c r="FY148" i="1"/>
  <c r="FY149" i="1"/>
  <c r="FY150" i="1"/>
  <c r="FY151" i="1"/>
  <c r="FY152" i="1"/>
  <c r="FY153" i="1"/>
  <c r="FY154" i="1"/>
  <c r="FY155" i="1"/>
  <c r="FY156" i="1"/>
  <c r="FY157" i="1"/>
  <c r="FY158" i="1"/>
  <c r="FY159" i="1"/>
  <c r="FY160" i="1"/>
  <c r="FY161" i="1"/>
  <c r="FY162" i="1"/>
  <c r="FY163" i="1"/>
  <c r="FY164" i="1"/>
  <c r="FY165" i="1"/>
  <c r="FY166" i="1"/>
  <c r="FY167" i="1"/>
  <c r="FY168" i="1"/>
  <c r="FY169" i="1"/>
  <c r="FY170" i="1"/>
  <c r="FY171" i="1"/>
  <c r="FY172" i="1"/>
  <c r="FY173" i="1"/>
  <c r="FY174" i="1"/>
  <c r="FY175" i="1"/>
  <c r="FY176" i="1"/>
  <c r="FY177" i="1"/>
  <c r="FY178" i="1"/>
  <c r="FY179" i="1"/>
  <c r="FY180" i="1"/>
  <c r="FY181" i="1"/>
  <c r="FY182" i="1"/>
  <c r="FY183" i="1"/>
  <c r="FY184" i="1"/>
  <c r="FY185" i="1"/>
  <c r="FY186" i="1"/>
  <c r="FY187" i="1"/>
  <c r="FY188" i="1"/>
  <c r="FY189" i="1"/>
  <c r="FY190" i="1"/>
  <c r="FY191" i="1"/>
  <c r="FY192" i="1"/>
  <c r="FY193" i="1"/>
  <c r="FY194" i="1"/>
  <c r="FY195" i="1"/>
  <c r="FY196" i="1"/>
  <c r="FY197" i="1"/>
  <c r="FY198" i="1"/>
  <c r="FY199" i="1"/>
  <c r="FY200" i="1"/>
  <c r="FY201" i="1"/>
  <c r="FY202" i="1"/>
  <c r="FY203" i="1"/>
  <c r="FY204" i="1"/>
  <c r="FY205" i="1"/>
  <c r="FY206" i="1"/>
  <c r="FY207" i="1"/>
  <c r="FY208" i="1"/>
  <c r="FY209" i="1"/>
  <c r="FY210" i="1"/>
  <c r="FY211" i="1"/>
  <c r="FY212" i="1"/>
  <c r="FY213" i="1"/>
  <c r="FY214" i="1"/>
  <c r="FY215" i="1"/>
  <c r="FY216" i="1"/>
  <c r="FY217" i="1"/>
  <c r="FY218" i="1"/>
  <c r="FY219" i="1"/>
  <c r="FY220" i="1"/>
  <c r="FY221" i="1"/>
  <c r="FY222" i="1"/>
  <c r="FY223" i="1"/>
  <c r="FY224" i="1"/>
  <c r="FY225" i="1"/>
  <c r="FY226" i="1"/>
  <c r="FY227" i="1"/>
  <c r="FY228" i="1"/>
  <c r="FY229" i="1"/>
  <c r="FY230" i="1"/>
  <c r="FY231" i="1"/>
  <c r="FY232" i="1"/>
  <c r="FY233" i="1"/>
  <c r="FY234" i="1"/>
  <c r="FY235" i="1"/>
  <c r="FY237" i="1"/>
  <c r="FY238" i="1"/>
  <c r="FY239" i="1"/>
  <c r="FY240" i="1"/>
  <c r="FY241" i="1"/>
  <c r="FY242" i="1"/>
  <c r="FY243" i="1"/>
  <c r="FY244" i="1"/>
  <c r="FY245" i="1"/>
  <c r="FY246" i="1"/>
  <c r="FY247" i="1"/>
  <c r="FY248" i="1"/>
  <c r="FY249" i="1"/>
  <c r="FY250" i="1"/>
  <c r="FY251" i="1"/>
  <c r="FY252" i="1"/>
  <c r="FY253" i="1"/>
  <c r="FY254" i="1"/>
  <c r="FY255" i="1"/>
  <c r="FY256" i="1"/>
  <c r="FY257" i="1"/>
  <c r="FY258" i="1"/>
  <c r="FY259" i="1"/>
  <c r="FY260" i="1"/>
  <c r="FY261" i="1"/>
  <c r="FY262" i="1"/>
  <c r="FY263" i="1"/>
  <c r="FY264" i="1"/>
  <c r="FY265" i="1"/>
  <c r="FY266" i="1"/>
  <c r="FY267" i="1"/>
  <c r="FY268" i="1"/>
  <c r="FY269" i="1"/>
  <c r="FY270" i="1"/>
  <c r="FY271" i="1"/>
  <c r="FY272" i="1"/>
  <c r="FY273" i="1"/>
  <c r="FY274" i="1"/>
  <c r="FY275" i="1"/>
  <c r="FY276" i="1"/>
  <c r="FY277" i="1"/>
  <c r="FY278" i="1"/>
  <c r="FY279" i="1"/>
  <c r="FY280" i="1"/>
  <c r="FY281" i="1"/>
  <c r="FY282" i="1"/>
  <c r="FY283" i="1"/>
  <c r="FY284" i="1"/>
  <c r="FY285" i="1"/>
  <c r="FY286" i="1"/>
  <c r="FY287" i="1"/>
  <c r="FY288" i="1"/>
  <c r="FY289" i="1"/>
  <c r="FY290" i="1"/>
  <c r="FY291" i="1"/>
  <c r="FY292" i="1"/>
  <c r="FY293" i="1"/>
  <c r="FY294" i="1"/>
  <c r="FY295" i="1"/>
  <c r="FY296" i="1"/>
  <c r="FY297" i="1"/>
  <c r="FY298" i="1"/>
  <c r="FY299" i="1"/>
  <c r="FY300" i="1"/>
  <c r="FY301" i="1"/>
  <c r="FY302" i="1"/>
  <c r="FY303" i="1"/>
  <c r="FY304" i="1"/>
  <c r="FY305" i="1"/>
  <c r="FY306" i="1"/>
  <c r="FY307" i="1"/>
  <c r="FY308" i="1"/>
  <c r="FY309" i="1"/>
  <c r="FY310" i="1"/>
  <c r="FY311" i="1"/>
  <c r="FY312" i="1"/>
  <c r="FY313" i="1"/>
  <c r="FY314" i="1"/>
  <c r="FY315" i="1"/>
  <c r="FY316" i="1"/>
  <c r="FY317" i="1"/>
  <c r="FY318" i="1"/>
  <c r="FY319" i="1"/>
  <c r="FY320" i="1"/>
  <c r="FY321" i="1"/>
  <c r="FY322" i="1"/>
  <c r="FY323" i="1"/>
  <c r="FY324" i="1"/>
  <c r="FY325" i="1"/>
  <c r="FY326" i="1"/>
  <c r="FY327" i="1"/>
  <c r="FY328" i="1"/>
  <c r="FY329" i="1"/>
  <c r="FY330" i="1"/>
  <c r="FY331" i="1"/>
  <c r="FY332" i="1"/>
  <c r="FY333" i="1"/>
  <c r="FY334" i="1"/>
  <c r="FY335" i="1"/>
  <c r="FY336" i="1"/>
  <c r="FY337" i="1"/>
  <c r="FY338" i="1"/>
  <c r="FY339" i="1"/>
  <c r="FY340" i="1"/>
  <c r="FY341" i="1"/>
  <c r="FY342" i="1"/>
  <c r="FY343" i="1"/>
  <c r="FY344" i="1"/>
  <c r="FY345" i="1"/>
  <c r="FY346" i="1"/>
  <c r="FY347" i="1"/>
  <c r="FY348" i="1"/>
  <c r="FY349" i="1"/>
  <c r="FY350" i="1"/>
  <c r="FY351" i="1"/>
  <c r="FY352" i="1"/>
  <c r="FY353" i="1"/>
  <c r="FY354" i="1"/>
  <c r="FY355" i="1"/>
  <c r="FY356" i="1"/>
  <c r="FY357" i="1"/>
  <c r="FY358" i="1"/>
  <c r="FY359" i="1"/>
  <c r="FY360" i="1"/>
  <c r="FY361" i="1"/>
  <c r="FY362" i="1"/>
  <c r="FY363" i="1"/>
  <c r="FY364" i="1"/>
  <c r="FY365" i="1"/>
  <c r="FY366" i="1"/>
  <c r="FY367" i="1"/>
  <c r="FY368" i="1"/>
  <c r="FY369" i="1"/>
  <c r="FY370" i="1"/>
  <c r="FY371" i="1"/>
  <c r="FY372" i="1"/>
  <c r="FY373" i="1"/>
  <c r="FY374" i="1"/>
  <c r="FY375" i="1"/>
  <c r="FY376" i="1"/>
  <c r="FY377" i="1"/>
  <c r="FY378" i="1"/>
  <c r="FY379" i="1"/>
  <c r="FY380" i="1"/>
  <c r="FY381" i="1"/>
  <c r="FY382" i="1"/>
  <c r="FY383" i="1"/>
  <c r="FY384" i="1"/>
  <c r="FY385" i="1"/>
  <c r="FY386" i="1"/>
  <c r="FY387" i="1"/>
  <c r="FY388" i="1"/>
  <c r="FY389" i="1"/>
  <c r="FY390" i="1"/>
  <c r="FY391" i="1"/>
  <c r="FY392" i="1"/>
  <c r="GE392" i="1" s="1"/>
  <c r="FY393" i="1"/>
  <c r="FY394" i="1"/>
  <c r="FY395" i="1"/>
  <c r="FY396" i="1"/>
  <c r="GE396" i="1" s="1"/>
  <c r="FY397" i="1"/>
  <c r="FY398" i="1"/>
  <c r="FY399" i="1"/>
  <c r="FY400" i="1"/>
  <c r="GE400" i="1" s="1"/>
  <c r="FY401" i="1"/>
  <c r="FY402" i="1"/>
  <c r="FY403" i="1"/>
  <c r="FY404" i="1"/>
  <c r="GE404" i="1" s="1"/>
  <c r="FY405" i="1"/>
  <c r="FY406" i="1"/>
  <c r="FY407" i="1"/>
  <c r="FY408" i="1"/>
  <c r="GE408" i="1" s="1"/>
  <c r="FY409" i="1"/>
  <c r="FY410" i="1"/>
  <c r="FY411" i="1"/>
  <c r="FY412" i="1"/>
  <c r="GE412" i="1" s="1"/>
  <c r="FY413" i="1"/>
  <c r="FY414" i="1"/>
  <c r="FY415" i="1"/>
  <c r="FY416" i="1"/>
  <c r="GE416" i="1" s="1"/>
  <c r="FY417" i="1"/>
  <c r="FY418" i="1"/>
  <c r="FY419" i="1"/>
  <c r="FY420" i="1"/>
  <c r="GE420" i="1" s="1"/>
  <c r="FY421" i="1"/>
  <c r="FY422" i="1"/>
  <c r="FY423" i="1"/>
  <c r="FY424" i="1"/>
  <c r="GE424" i="1" s="1"/>
  <c r="FY425" i="1"/>
  <c r="FY426" i="1"/>
  <c r="FY427" i="1"/>
  <c r="FY428" i="1"/>
  <c r="GE428" i="1" s="1"/>
  <c r="FY429" i="1"/>
  <c r="FY430" i="1"/>
  <c r="FY431" i="1"/>
  <c r="FY432" i="1"/>
  <c r="GE432" i="1" s="1"/>
  <c r="FY433" i="1"/>
  <c r="FY434" i="1"/>
  <c r="FY435" i="1"/>
  <c r="FY436" i="1"/>
  <c r="GE436" i="1" s="1"/>
  <c r="FY437" i="1"/>
  <c r="FY438" i="1"/>
  <c r="FY439" i="1"/>
  <c r="FY440" i="1"/>
  <c r="GE440" i="1" s="1"/>
  <c r="FY441" i="1"/>
  <c r="FY442" i="1"/>
  <c r="FY443" i="1"/>
  <c r="FY444" i="1"/>
  <c r="GE444" i="1" s="1"/>
  <c r="FY445" i="1"/>
  <c r="FY446" i="1"/>
  <c r="FY447" i="1"/>
  <c r="FY448" i="1"/>
  <c r="GE448" i="1" s="1"/>
  <c r="FY449" i="1"/>
  <c r="FY450" i="1"/>
  <c r="FY451" i="1"/>
  <c r="FY453" i="1"/>
  <c r="GE453" i="1" s="1"/>
  <c r="FY454" i="1"/>
  <c r="FY455" i="1"/>
  <c r="FY456" i="1"/>
  <c r="FY457" i="1"/>
  <c r="GE457" i="1" s="1"/>
  <c r="FY458" i="1"/>
  <c r="FY459" i="1"/>
  <c r="FY460" i="1"/>
  <c r="FY461" i="1"/>
  <c r="GE461" i="1" s="1"/>
  <c r="FY462" i="1"/>
  <c r="FY463" i="1"/>
  <c r="FY464" i="1"/>
  <c r="FY465" i="1"/>
  <c r="GE465" i="1" s="1"/>
  <c r="FY466" i="1"/>
  <c r="FY467" i="1"/>
  <c r="FY468" i="1"/>
  <c r="FY469" i="1"/>
  <c r="GE469" i="1" s="1"/>
  <c r="FY470" i="1"/>
  <c r="FY471" i="1"/>
  <c r="FY472" i="1"/>
  <c r="FY473" i="1"/>
  <c r="GE473" i="1" s="1"/>
  <c r="FY474" i="1"/>
  <c r="FY475" i="1"/>
  <c r="FY476" i="1"/>
  <c r="FY477" i="1"/>
  <c r="GE477" i="1" s="1"/>
  <c r="FY478" i="1"/>
  <c r="FY479" i="1"/>
  <c r="FY480" i="1"/>
  <c r="FY481" i="1"/>
  <c r="GE481" i="1" s="1"/>
  <c r="FY482" i="1"/>
  <c r="FY483" i="1"/>
  <c r="FY484" i="1"/>
  <c r="FY485" i="1"/>
  <c r="GE485" i="1" s="1"/>
  <c r="FY486" i="1"/>
  <c r="FY487" i="1"/>
  <c r="FY488" i="1"/>
  <c r="FY489" i="1"/>
  <c r="GE489" i="1" s="1"/>
  <c r="FY490" i="1"/>
  <c r="FY491" i="1"/>
  <c r="FY492" i="1"/>
  <c r="FY493" i="1"/>
  <c r="GE493" i="1" s="1"/>
  <c r="FY494" i="1"/>
  <c r="FY495" i="1"/>
  <c r="FY496" i="1"/>
  <c r="FY497" i="1"/>
  <c r="GE497" i="1" s="1"/>
  <c r="FY498" i="1"/>
  <c r="FY499" i="1"/>
  <c r="FY500" i="1"/>
  <c r="FY501" i="1"/>
  <c r="GE501" i="1" s="1"/>
  <c r="FY502" i="1"/>
  <c r="FY503" i="1"/>
  <c r="FY504" i="1"/>
  <c r="FY505" i="1"/>
  <c r="GE505" i="1" s="1"/>
  <c r="FY506" i="1"/>
  <c r="FY507" i="1"/>
  <c r="FY508" i="1"/>
  <c r="FY509" i="1"/>
  <c r="GE509" i="1" s="1"/>
  <c r="FY510" i="1"/>
  <c r="FY511" i="1"/>
  <c r="FY512" i="1"/>
  <c r="FY513" i="1"/>
  <c r="GE513" i="1" s="1"/>
  <c r="FY514" i="1"/>
  <c r="FY515" i="1"/>
  <c r="FY516" i="1"/>
  <c r="FY517" i="1"/>
  <c r="GE517" i="1" s="1"/>
  <c r="FY518" i="1"/>
  <c r="FY519" i="1"/>
  <c r="FY520" i="1"/>
  <c r="FY521" i="1"/>
  <c r="GE521" i="1" s="1"/>
  <c r="FY522" i="1"/>
  <c r="FY523" i="1"/>
  <c r="FY524" i="1"/>
  <c r="FY525" i="1"/>
  <c r="GE525" i="1" s="1"/>
  <c r="FY526" i="1"/>
  <c r="FY527" i="1"/>
  <c r="FY528" i="1"/>
  <c r="FY529" i="1"/>
  <c r="GE529" i="1" s="1"/>
  <c r="FY530" i="1"/>
  <c r="FY531" i="1"/>
  <c r="FY532" i="1"/>
  <c r="FY533" i="1"/>
  <c r="GE533" i="1" s="1"/>
  <c r="FY534" i="1"/>
  <c r="FY535" i="1"/>
  <c r="FY536" i="1"/>
  <c r="FY537" i="1"/>
  <c r="GE537" i="1" s="1"/>
  <c r="FY538" i="1"/>
  <c r="FY539" i="1"/>
  <c r="FY540" i="1"/>
  <c r="FY541" i="1"/>
  <c r="GE541" i="1" s="1"/>
  <c r="FY542" i="1"/>
  <c r="FY543" i="1"/>
  <c r="FY544" i="1"/>
  <c r="FY545" i="1"/>
  <c r="GE545" i="1" s="1"/>
  <c r="FY546" i="1"/>
  <c r="FY547" i="1"/>
  <c r="FY548" i="1"/>
  <c r="FY549" i="1"/>
  <c r="GE549" i="1" s="1"/>
  <c r="FY550" i="1"/>
  <c r="FY551" i="1"/>
  <c r="FY552" i="1"/>
  <c r="FY553" i="1"/>
  <c r="GE553" i="1" s="1"/>
  <c r="FY554" i="1"/>
  <c r="FY555" i="1"/>
  <c r="FY556" i="1"/>
  <c r="FY557" i="1"/>
  <c r="GE557" i="1" s="1"/>
  <c r="FY558" i="1"/>
  <c r="FY559" i="1"/>
  <c r="FY560" i="1"/>
  <c r="FY561" i="1"/>
  <c r="GE561" i="1" s="1"/>
  <c r="FY562" i="1"/>
  <c r="FY563" i="1"/>
  <c r="FY564" i="1"/>
  <c r="FY565" i="1"/>
  <c r="GE565" i="1" s="1"/>
  <c r="FY566" i="1"/>
  <c r="FY567" i="1"/>
  <c r="FY568" i="1"/>
  <c r="FY569" i="1"/>
  <c r="GE569" i="1" s="1"/>
  <c r="FY570" i="1"/>
  <c r="FY571" i="1"/>
  <c r="FY572" i="1"/>
  <c r="FY573" i="1"/>
  <c r="GE573" i="1" s="1"/>
  <c r="FY574" i="1"/>
  <c r="FY575" i="1"/>
  <c r="FY576" i="1"/>
  <c r="FY577" i="1"/>
  <c r="GE577" i="1" s="1"/>
  <c r="FY578" i="1"/>
  <c r="FY579" i="1"/>
  <c r="FY580" i="1"/>
  <c r="FY581" i="1"/>
  <c r="GE581" i="1" s="1"/>
  <c r="FY582" i="1"/>
  <c r="FY583" i="1"/>
  <c r="FY584" i="1"/>
  <c r="FY585" i="1"/>
  <c r="GE585" i="1" s="1"/>
  <c r="FY586" i="1"/>
  <c r="FY587" i="1"/>
  <c r="FY588" i="1"/>
  <c r="FY589" i="1"/>
  <c r="GE589" i="1" s="1"/>
  <c r="FY590" i="1"/>
  <c r="FY591" i="1"/>
  <c r="FY592" i="1"/>
  <c r="FY593" i="1"/>
  <c r="GE593" i="1" s="1"/>
  <c r="FY594" i="1"/>
  <c r="FY595" i="1"/>
  <c r="FY596" i="1"/>
  <c r="FY597" i="1"/>
  <c r="GE597" i="1" s="1"/>
  <c r="FY598" i="1"/>
  <c r="FY599" i="1"/>
  <c r="FY600" i="1"/>
  <c r="FY601" i="1"/>
  <c r="GE601" i="1" s="1"/>
  <c r="FY602" i="1"/>
  <c r="FY603" i="1"/>
  <c r="FY604" i="1"/>
  <c r="FY605" i="1"/>
  <c r="GE605" i="1" s="1"/>
  <c r="FY606" i="1"/>
  <c r="FY607" i="1"/>
  <c r="FY608" i="1"/>
  <c r="FY609" i="1"/>
  <c r="GE609" i="1" s="1"/>
  <c r="FY610" i="1"/>
  <c r="FY611" i="1"/>
  <c r="FY612" i="1"/>
  <c r="FY613" i="1"/>
  <c r="GE613" i="1" s="1"/>
  <c r="FY614" i="1"/>
  <c r="FY615" i="1"/>
  <c r="FY616" i="1"/>
  <c r="FY617" i="1"/>
  <c r="GE617" i="1" s="1"/>
  <c r="FY618" i="1"/>
  <c r="FY619" i="1"/>
  <c r="FY620" i="1"/>
  <c r="FY621" i="1"/>
  <c r="GE621" i="1" s="1"/>
  <c r="FY622" i="1"/>
  <c r="FY623" i="1"/>
  <c r="FY624" i="1"/>
  <c r="FY625" i="1"/>
  <c r="GE625" i="1" s="1"/>
  <c r="FY626" i="1"/>
  <c r="FY627" i="1"/>
  <c r="FY628" i="1"/>
  <c r="FY629" i="1"/>
  <c r="GE629" i="1" s="1"/>
  <c r="FY630" i="1"/>
  <c r="FY631" i="1"/>
  <c r="FY632" i="1"/>
  <c r="FY633" i="1"/>
  <c r="GE633" i="1" s="1"/>
  <c r="FY634" i="1"/>
  <c r="FY635" i="1"/>
  <c r="FY636" i="1"/>
  <c r="FY637" i="1"/>
  <c r="GE637" i="1" s="1"/>
  <c r="FY638" i="1"/>
  <c r="FY639" i="1"/>
  <c r="FY640" i="1"/>
  <c r="FY641" i="1"/>
  <c r="GE641" i="1" s="1"/>
  <c r="FY642" i="1"/>
  <c r="FY643" i="1"/>
  <c r="FY644" i="1"/>
  <c r="FY645" i="1"/>
  <c r="GE645" i="1" s="1"/>
  <c r="FY646" i="1"/>
  <c r="FY647" i="1"/>
  <c r="FY648" i="1"/>
  <c r="FY649" i="1"/>
  <c r="GE649" i="1" s="1"/>
  <c r="FY650" i="1"/>
  <c r="FY651" i="1"/>
  <c r="FY652" i="1"/>
  <c r="FY653" i="1"/>
  <c r="GE653" i="1" s="1"/>
  <c r="FY654" i="1"/>
  <c r="FY655" i="1"/>
  <c r="FY656" i="1"/>
  <c r="FY657" i="1"/>
  <c r="GE657" i="1" s="1"/>
  <c r="FY658" i="1"/>
  <c r="FY659" i="1"/>
  <c r="FY660" i="1"/>
  <c r="FY661" i="1"/>
  <c r="GE661" i="1" s="1"/>
  <c r="FY662" i="1"/>
  <c r="FY6" i="1"/>
  <c r="FL7" i="1"/>
  <c r="FL8" i="1"/>
  <c r="FL9" i="1"/>
  <c r="FL10" i="1"/>
  <c r="FL11" i="1"/>
  <c r="FL12" i="1"/>
  <c r="FL13" i="1"/>
  <c r="FL14" i="1"/>
  <c r="FL15" i="1"/>
  <c r="FL16" i="1"/>
  <c r="FL17" i="1"/>
  <c r="FL18" i="1"/>
  <c r="FL19" i="1"/>
  <c r="FL20" i="1"/>
  <c r="FL21" i="1"/>
  <c r="FL22" i="1"/>
  <c r="FL23" i="1"/>
  <c r="FL24" i="1"/>
  <c r="FL25" i="1"/>
  <c r="FL26" i="1"/>
  <c r="FL27" i="1"/>
  <c r="FL28" i="1"/>
  <c r="FL29" i="1"/>
  <c r="FL30" i="1"/>
  <c r="FL31" i="1"/>
  <c r="FL32" i="1"/>
  <c r="FL33" i="1"/>
  <c r="FL34" i="1"/>
  <c r="FL35" i="1"/>
  <c r="FL36" i="1"/>
  <c r="FL37" i="1"/>
  <c r="FL38" i="1"/>
  <c r="FL39" i="1"/>
  <c r="FL40" i="1"/>
  <c r="FL41" i="1"/>
  <c r="FL42" i="1"/>
  <c r="FL43" i="1"/>
  <c r="FL44" i="1"/>
  <c r="FL45" i="1"/>
  <c r="FL46" i="1"/>
  <c r="FL47" i="1"/>
  <c r="FL48" i="1"/>
  <c r="FL49" i="1"/>
  <c r="FL50" i="1"/>
  <c r="FL51" i="1"/>
  <c r="FL52" i="1"/>
  <c r="FL53" i="1"/>
  <c r="FL54" i="1"/>
  <c r="FL55" i="1"/>
  <c r="FL56" i="1"/>
  <c r="FL57" i="1"/>
  <c r="FL58" i="1"/>
  <c r="FL59" i="1"/>
  <c r="FL60" i="1"/>
  <c r="FL61" i="1"/>
  <c r="FL62" i="1"/>
  <c r="FL63" i="1"/>
  <c r="FL64" i="1"/>
  <c r="FL65" i="1"/>
  <c r="FL66" i="1"/>
  <c r="FL67" i="1"/>
  <c r="FL68" i="1"/>
  <c r="FL69" i="1"/>
  <c r="FL70" i="1"/>
  <c r="FL71" i="1"/>
  <c r="FL72" i="1"/>
  <c r="FL73" i="1"/>
  <c r="FL74" i="1"/>
  <c r="FL75" i="1"/>
  <c r="FL76" i="1"/>
  <c r="FL77" i="1"/>
  <c r="FL78" i="1"/>
  <c r="FL79" i="1"/>
  <c r="FL80" i="1"/>
  <c r="FL81" i="1"/>
  <c r="FL82" i="1"/>
  <c r="FL83" i="1"/>
  <c r="FL84" i="1"/>
  <c r="FL85" i="1"/>
  <c r="FL86" i="1"/>
  <c r="FL87" i="1"/>
  <c r="FL88" i="1"/>
  <c r="FL89" i="1"/>
  <c r="FL90" i="1"/>
  <c r="FL91" i="1"/>
  <c r="FL92" i="1"/>
  <c r="FL93" i="1"/>
  <c r="FL94" i="1"/>
  <c r="FL95" i="1"/>
  <c r="FL96" i="1"/>
  <c r="FL97" i="1"/>
  <c r="FL98" i="1"/>
  <c r="FL99" i="1"/>
  <c r="FL100" i="1"/>
  <c r="FL101" i="1"/>
  <c r="FL102" i="1"/>
  <c r="FL103" i="1"/>
  <c r="FL104" i="1"/>
  <c r="FL105" i="1"/>
  <c r="FL106" i="1"/>
  <c r="FL107" i="1"/>
  <c r="FL108" i="1"/>
  <c r="FL109" i="1"/>
  <c r="FL110" i="1"/>
  <c r="FL111" i="1"/>
  <c r="FL112" i="1"/>
  <c r="FL113" i="1"/>
  <c r="FL114" i="1"/>
  <c r="FL115" i="1"/>
  <c r="FL116" i="1"/>
  <c r="FL117" i="1"/>
  <c r="FL118" i="1"/>
  <c r="FL119" i="1"/>
  <c r="FL120" i="1"/>
  <c r="FL121" i="1"/>
  <c r="FL122" i="1"/>
  <c r="FL123" i="1"/>
  <c r="FL124" i="1"/>
  <c r="FL125" i="1"/>
  <c r="FL126" i="1"/>
  <c r="FL127" i="1"/>
  <c r="FL128" i="1"/>
  <c r="FL129" i="1"/>
  <c r="FL130" i="1"/>
  <c r="FL131" i="1"/>
  <c r="FL132" i="1"/>
  <c r="FL133" i="1"/>
  <c r="FL134" i="1"/>
  <c r="FL135" i="1"/>
  <c r="FL136" i="1"/>
  <c r="FL137" i="1"/>
  <c r="FL138" i="1"/>
  <c r="FL139" i="1"/>
  <c r="FL140" i="1"/>
  <c r="FL141" i="1"/>
  <c r="FL142" i="1"/>
  <c r="FL143" i="1"/>
  <c r="FL144" i="1"/>
  <c r="FL145" i="1"/>
  <c r="FL146" i="1"/>
  <c r="FL147" i="1"/>
  <c r="FL148" i="1"/>
  <c r="FL149" i="1"/>
  <c r="FL150" i="1"/>
  <c r="FL151" i="1"/>
  <c r="FL152" i="1"/>
  <c r="FL153" i="1"/>
  <c r="FL154" i="1"/>
  <c r="FL155" i="1"/>
  <c r="FL156" i="1"/>
  <c r="FL157" i="1"/>
  <c r="FL158" i="1"/>
  <c r="FL159" i="1"/>
  <c r="FL160" i="1"/>
  <c r="FL161" i="1"/>
  <c r="FL162" i="1"/>
  <c r="FL163" i="1"/>
  <c r="FL164" i="1"/>
  <c r="FL165" i="1"/>
  <c r="FL166" i="1"/>
  <c r="FL167" i="1"/>
  <c r="FL168" i="1"/>
  <c r="FL169" i="1"/>
  <c r="FL170" i="1"/>
  <c r="FL171" i="1"/>
  <c r="FL172" i="1"/>
  <c r="FL173" i="1"/>
  <c r="FL174" i="1"/>
  <c r="FL175" i="1"/>
  <c r="FL176" i="1"/>
  <c r="FL177" i="1"/>
  <c r="FL178" i="1"/>
  <c r="FL179" i="1"/>
  <c r="FL180" i="1"/>
  <c r="FL181" i="1"/>
  <c r="FL182" i="1"/>
  <c r="FL183" i="1"/>
  <c r="FL184" i="1"/>
  <c r="FL185" i="1"/>
  <c r="FL186" i="1"/>
  <c r="FL187" i="1"/>
  <c r="FL188" i="1"/>
  <c r="FL189" i="1"/>
  <c r="FL190" i="1"/>
  <c r="FL191" i="1"/>
  <c r="FL192" i="1"/>
  <c r="FL193" i="1"/>
  <c r="FL194" i="1"/>
  <c r="FL195" i="1"/>
  <c r="FL196" i="1"/>
  <c r="FL197" i="1"/>
  <c r="FL198" i="1"/>
  <c r="FL199" i="1"/>
  <c r="FL200" i="1"/>
  <c r="FL201" i="1"/>
  <c r="FL202" i="1"/>
  <c r="FL203" i="1"/>
  <c r="FL204" i="1"/>
  <c r="FL205" i="1"/>
  <c r="FL206" i="1"/>
  <c r="FL207" i="1"/>
  <c r="FL208" i="1"/>
  <c r="FL209" i="1"/>
  <c r="FL210" i="1"/>
  <c r="FL211" i="1"/>
  <c r="FL212" i="1"/>
  <c r="FL213" i="1"/>
  <c r="FL214" i="1"/>
  <c r="FL215" i="1"/>
  <c r="FL216" i="1"/>
  <c r="FL217" i="1"/>
  <c r="FL218" i="1"/>
  <c r="FL219" i="1"/>
  <c r="FL220" i="1"/>
  <c r="FL221" i="1"/>
  <c r="FL222" i="1"/>
  <c r="FL223" i="1"/>
  <c r="FL224" i="1"/>
  <c r="FL225" i="1"/>
  <c r="FL226" i="1"/>
  <c r="FL227" i="1"/>
  <c r="FL228" i="1"/>
  <c r="FL229" i="1"/>
  <c r="FL230" i="1"/>
  <c r="FL231" i="1"/>
  <c r="FL232" i="1"/>
  <c r="FL233" i="1"/>
  <c r="FL234" i="1"/>
  <c r="FL235" i="1"/>
  <c r="FL237" i="1"/>
  <c r="FL238" i="1"/>
  <c r="FL239" i="1"/>
  <c r="FL240" i="1"/>
  <c r="FL241" i="1"/>
  <c r="FL242" i="1"/>
  <c r="FL243" i="1"/>
  <c r="FL244" i="1"/>
  <c r="FL245" i="1"/>
  <c r="FL246" i="1"/>
  <c r="FL247" i="1"/>
  <c r="FL248" i="1"/>
  <c r="FL249" i="1"/>
  <c r="FL250" i="1"/>
  <c r="FL251" i="1"/>
  <c r="FL252" i="1"/>
  <c r="FL253" i="1"/>
  <c r="FL254" i="1"/>
  <c r="FL255" i="1"/>
  <c r="FL256" i="1"/>
  <c r="FL257" i="1"/>
  <c r="FL258" i="1"/>
  <c r="FL259" i="1"/>
  <c r="FL260" i="1"/>
  <c r="FL261" i="1"/>
  <c r="FL262" i="1"/>
  <c r="FL263" i="1"/>
  <c r="FL264" i="1"/>
  <c r="FL265" i="1"/>
  <c r="FL266" i="1"/>
  <c r="FL267" i="1"/>
  <c r="FL268" i="1"/>
  <c r="FL269" i="1"/>
  <c r="FL270" i="1"/>
  <c r="FL271" i="1"/>
  <c r="FL272" i="1"/>
  <c r="FL273" i="1"/>
  <c r="FL274" i="1"/>
  <c r="FL275" i="1"/>
  <c r="FL276" i="1"/>
  <c r="FL277" i="1"/>
  <c r="FL278" i="1"/>
  <c r="FL279" i="1"/>
  <c r="FL280" i="1"/>
  <c r="FL281" i="1"/>
  <c r="FL282" i="1"/>
  <c r="FL283" i="1"/>
  <c r="FL284" i="1"/>
  <c r="FL285" i="1"/>
  <c r="FL286" i="1"/>
  <c r="FL287" i="1"/>
  <c r="FL288" i="1"/>
  <c r="FL289" i="1"/>
  <c r="FL290" i="1"/>
  <c r="FL291" i="1"/>
  <c r="FL292" i="1"/>
  <c r="FL293" i="1"/>
  <c r="FL294" i="1"/>
  <c r="FL295" i="1"/>
  <c r="FL296" i="1"/>
  <c r="FL297" i="1"/>
  <c r="FL298" i="1"/>
  <c r="FL299" i="1"/>
  <c r="FL300" i="1"/>
  <c r="FL301" i="1"/>
  <c r="FL302" i="1"/>
  <c r="FL303" i="1"/>
  <c r="FL304" i="1"/>
  <c r="FL305" i="1"/>
  <c r="FL306" i="1"/>
  <c r="FL307" i="1"/>
  <c r="FL308" i="1"/>
  <c r="FL309" i="1"/>
  <c r="FL310" i="1"/>
  <c r="FL311" i="1"/>
  <c r="FL312" i="1"/>
  <c r="FL313" i="1"/>
  <c r="FL314" i="1"/>
  <c r="FL315" i="1"/>
  <c r="FL316" i="1"/>
  <c r="FL317" i="1"/>
  <c r="FL318" i="1"/>
  <c r="FL319" i="1"/>
  <c r="FL320" i="1"/>
  <c r="FL321" i="1"/>
  <c r="FL322" i="1"/>
  <c r="FL323" i="1"/>
  <c r="FL324" i="1"/>
  <c r="FL325" i="1"/>
  <c r="FL326" i="1"/>
  <c r="FL327" i="1"/>
  <c r="FL328" i="1"/>
  <c r="FL329" i="1"/>
  <c r="FL330" i="1"/>
  <c r="FL331" i="1"/>
  <c r="FL332" i="1"/>
  <c r="FL333" i="1"/>
  <c r="FL334" i="1"/>
  <c r="FL335" i="1"/>
  <c r="FL336" i="1"/>
  <c r="FL337" i="1"/>
  <c r="FL338" i="1"/>
  <c r="FL339" i="1"/>
  <c r="FL340" i="1"/>
  <c r="FL341" i="1"/>
  <c r="FL342" i="1"/>
  <c r="FL343" i="1"/>
  <c r="FL344" i="1"/>
  <c r="FL345" i="1"/>
  <c r="FL346" i="1"/>
  <c r="FL347" i="1"/>
  <c r="FL348" i="1"/>
  <c r="FL349" i="1"/>
  <c r="FL350" i="1"/>
  <c r="FL351" i="1"/>
  <c r="FL352" i="1"/>
  <c r="FL353" i="1"/>
  <c r="FL354" i="1"/>
  <c r="FL355" i="1"/>
  <c r="FL356" i="1"/>
  <c r="FL357" i="1"/>
  <c r="FL358" i="1"/>
  <c r="FL359" i="1"/>
  <c r="FL360" i="1"/>
  <c r="FL361" i="1"/>
  <c r="FL362" i="1"/>
  <c r="FL363" i="1"/>
  <c r="FL364" i="1"/>
  <c r="FL365" i="1"/>
  <c r="FL366" i="1"/>
  <c r="FL367" i="1"/>
  <c r="FL368" i="1"/>
  <c r="FL369" i="1"/>
  <c r="FL370" i="1"/>
  <c r="FL371" i="1"/>
  <c r="FL372" i="1"/>
  <c r="FL373" i="1"/>
  <c r="FL374" i="1"/>
  <c r="FL375" i="1"/>
  <c r="FL376" i="1"/>
  <c r="FL377" i="1"/>
  <c r="FL378" i="1"/>
  <c r="FL379" i="1"/>
  <c r="FL380" i="1"/>
  <c r="FL381" i="1"/>
  <c r="FL382" i="1"/>
  <c r="FL383" i="1"/>
  <c r="FL384" i="1"/>
  <c r="FL385" i="1"/>
  <c r="FL386" i="1"/>
  <c r="FL387" i="1"/>
  <c r="FL388" i="1"/>
  <c r="FL389" i="1"/>
  <c r="FL390" i="1"/>
  <c r="FL391" i="1"/>
  <c r="FL392" i="1"/>
  <c r="FL393" i="1"/>
  <c r="FL394" i="1"/>
  <c r="FL395" i="1"/>
  <c r="FL396" i="1"/>
  <c r="FL397" i="1"/>
  <c r="FL398" i="1"/>
  <c r="FL399" i="1"/>
  <c r="FL400" i="1"/>
  <c r="FL401" i="1"/>
  <c r="FL402" i="1"/>
  <c r="FL403" i="1"/>
  <c r="FL404" i="1"/>
  <c r="FL405" i="1"/>
  <c r="FL406" i="1"/>
  <c r="FL407" i="1"/>
  <c r="FL408" i="1"/>
  <c r="FL409" i="1"/>
  <c r="FL410" i="1"/>
  <c r="FL411" i="1"/>
  <c r="FL412" i="1"/>
  <c r="FL413" i="1"/>
  <c r="FL414" i="1"/>
  <c r="FL415" i="1"/>
  <c r="FL416" i="1"/>
  <c r="FL417" i="1"/>
  <c r="FL418" i="1"/>
  <c r="FL419" i="1"/>
  <c r="FL420" i="1"/>
  <c r="FL421" i="1"/>
  <c r="FL422" i="1"/>
  <c r="FL423" i="1"/>
  <c r="FL424" i="1"/>
  <c r="FL425" i="1"/>
  <c r="FL426" i="1"/>
  <c r="FL427" i="1"/>
  <c r="FL428" i="1"/>
  <c r="FL429" i="1"/>
  <c r="FL430" i="1"/>
  <c r="FL431" i="1"/>
  <c r="FL432" i="1"/>
  <c r="FL433" i="1"/>
  <c r="FL434" i="1"/>
  <c r="FL435" i="1"/>
  <c r="FL436" i="1"/>
  <c r="FL437" i="1"/>
  <c r="FL438" i="1"/>
  <c r="FL439" i="1"/>
  <c r="FL440" i="1"/>
  <c r="FL441" i="1"/>
  <c r="FL442" i="1"/>
  <c r="FL443" i="1"/>
  <c r="FL444" i="1"/>
  <c r="FL445" i="1"/>
  <c r="FL446" i="1"/>
  <c r="FL447" i="1"/>
  <c r="FL448" i="1"/>
  <c r="FL449" i="1"/>
  <c r="FL450" i="1"/>
  <c r="FL451" i="1"/>
  <c r="FL453" i="1"/>
  <c r="FL454" i="1"/>
  <c r="FL455" i="1"/>
  <c r="FL456" i="1"/>
  <c r="FL457" i="1"/>
  <c r="FL458" i="1"/>
  <c r="FL459" i="1"/>
  <c r="FL460" i="1"/>
  <c r="FL461" i="1"/>
  <c r="FL462" i="1"/>
  <c r="FL463" i="1"/>
  <c r="FL464" i="1"/>
  <c r="FL465" i="1"/>
  <c r="FL466" i="1"/>
  <c r="FL467" i="1"/>
  <c r="FL468" i="1"/>
  <c r="FL469" i="1"/>
  <c r="FL470" i="1"/>
  <c r="FL471" i="1"/>
  <c r="FL472" i="1"/>
  <c r="FL473" i="1"/>
  <c r="FL474" i="1"/>
  <c r="FL475" i="1"/>
  <c r="FL476" i="1"/>
  <c r="FL477" i="1"/>
  <c r="FL478" i="1"/>
  <c r="FL479" i="1"/>
  <c r="FL480" i="1"/>
  <c r="FL481" i="1"/>
  <c r="FL482" i="1"/>
  <c r="FL483" i="1"/>
  <c r="FL484" i="1"/>
  <c r="FL485" i="1"/>
  <c r="FL486" i="1"/>
  <c r="FL487" i="1"/>
  <c r="FL488" i="1"/>
  <c r="FL489" i="1"/>
  <c r="FL490" i="1"/>
  <c r="FL491" i="1"/>
  <c r="FL492" i="1"/>
  <c r="FL493" i="1"/>
  <c r="FL494" i="1"/>
  <c r="FL495" i="1"/>
  <c r="FL496" i="1"/>
  <c r="FL497" i="1"/>
  <c r="FL498" i="1"/>
  <c r="FL499" i="1"/>
  <c r="FL500" i="1"/>
  <c r="FL501" i="1"/>
  <c r="FL502" i="1"/>
  <c r="FL503" i="1"/>
  <c r="FL504" i="1"/>
  <c r="FL505" i="1"/>
  <c r="FL506" i="1"/>
  <c r="FL507" i="1"/>
  <c r="FL508" i="1"/>
  <c r="FL509" i="1"/>
  <c r="FL510" i="1"/>
  <c r="FL511" i="1"/>
  <c r="FL512" i="1"/>
  <c r="FL513" i="1"/>
  <c r="FL514" i="1"/>
  <c r="FL515" i="1"/>
  <c r="FL516" i="1"/>
  <c r="FL517" i="1"/>
  <c r="FL518" i="1"/>
  <c r="FL519" i="1"/>
  <c r="FL520" i="1"/>
  <c r="FL521" i="1"/>
  <c r="FL522" i="1"/>
  <c r="FL523" i="1"/>
  <c r="FL524" i="1"/>
  <c r="FL525" i="1"/>
  <c r="FL526" i="1"/>
  <c r="FL527" i="1"/>
  <c r="FL528" i="1"/>
  <c r="FL529" i="1"/>
  <c r="FL530" i="1"/>
  <c r="FL531" i="1"/>
  <c r="FL532" i="1"/>
  <c r="FL533" i="1"/>
  <c r="FL534" i="1"/>
  <c r="FL535" i="1"/>
  <c r="FL536" i="1"/>
  <c r="FL537" i="1"/>
  <c r="FL538" i="1"/>
  <c r="FL539" i="1"/>
  <c r="FL540" i="1"/>
  <c r="FL541" i="1"/>
  <c r="FL542" i="1"/>
  <c r="FL543" i="1"/>
  <c r="FL544" i="1"/>
  <c r="FL545" i="1"/>
  <c r="FL546" i="1"/>
  <c r="FL547" i="1"/>
  <c r="FL548" i="1"/>
  <c r="FL549" i="1"/>
  <c r="FL550" i="1"/>
  <c r="FL551" i="1"/>
  <c r="FL552" i="1"/>
  <c r="FL553" i="1"/>
  <c r="FL554" i="1"/>
  <c r="FL555" i="1"/>
  <c r="FL556" i="1"/>
  <c r="FL557" i="1"/>
  <c r="FL558" i="1"/>
  <c r="FL559" i="1"/>
  <c r="FL560" i="1"/>
  <c r="FL561" i="1"/>
  <c r="FL562" i="1"/>
  <c r="FL563" i="1"/>
  <c r="FL564" i="1"/>
  <c r="FL565" i="1"/>
  <c r="FL566" i="1"/>
  <c r="FL567" i="1"/>
  <c r="FL568" i="1"/>
  <c r="FL569" i="1"/>
  <c r="FL570" i="1"/>
  <c r="FL571" i="1"/>
  <c r="FL572" i="1"/>
  <c r="FL573" i="1"/>
  <c r="FL574" i="1"/>
  <c r="FL575" i="1"/>
  <c r="FL576" i="1"/>
  <c r="FL577" i="1"/>
  <c r="FL578" i="1"/>
  <c r="FL579" i="1"/>
  <c r="FL580" i="1"/>
  <c r="FL581" i="1"/>
  <c r="FL582" i="1"/>
  <c r="FL583" i="1"/>
  <c r="FL584" i="1"/>
  <c r="FL585" i="1"/>
  <c r="FL586" i="1"/>
  <c r="FL587" i="1"/>
  <c r="FL588" i="1"/>
  <c r="FL589" i="1"/>
  <c r="FL590" i="1"/>
  <c r="FL591" i="1"/>
  <c r="FL592" i="1"/>
  <c r="FL593" i="1"/>
  <c r="FL594" i="1"/>
  <c r="FL595" i="1"/>
  <c r="FL596" i="1"/>
  <c r="FL597" i="1"/>
  <c r="FL598" i="1"/>
  <c r="FL599" i="1"/>
  <c r="FL600" i="1"/>
  <c r="FL601" i="1"/>
  <c r="FL602" i="1"/>
  <c r="FL603" i="1"/>
  <c r="FL604" i="1"/>
  <c r="FL605" i="1"/>
  <c r="FL606" i="1"/>
  <c r="FL607" i="1"/>
  <c r="FL608" i="1"/>
  <c r="FL609" i="1"/>
  <c r="FL610" i="1"/>
  <c r="FL611" i="1"/>
  <c r="FL612" i="1"/>
  <c r="FL613" i="1"/>
  <c r="FL614" i="1"/>
  <c r="FL615" i="1"/>
  <c r="FL616" i="1"/>
  <c r="FL617" i="1"/>
  <c r="FL618" i="1"/>
  <c r="FL619" i="1"/>
  <c r="FL620" i="1"/>
  <c r="FL621" i="1"/>
  <c r="FL622" i="1"/>
  <c r="FL623" i="1"/>
  <c r="FL624" i="1"/>
  <c r="FL625" i="1"/>
  <c r="FL626" i="1"/>
  <c r="FL627" i="1"/>
  <c r="FL628" i="1"/>
  <c r="FL629" i="1"/>
  <c r="FL630" i="1"/>
  <c r="FL631" i="1"/>
  <c r="FL632" i="1"/>
  <c r="FL633" i="1"/>
  <c r="FL634" i="1"/>
  <c r="FL635" i="1"/>
  <c r="FL636" i="1"/>
  <c r="FL637" i="1"/>
  <c r="FL638" i="1"/>
  <c r="FL639" i="1"/>
  <c r="FL640" i="1"/>
  <c r="FL641" i="1"/>
  <c r="FL642" i="1"/>
  <c r="FL643" i="1"/>
  <c r="FL644" i="1"/>
  <c r="FL645" i="1"/>
  <c r="FL646" i="1"/>
  <c r="FL647" i="1"/>
  <c r="FL648" i="1"/>
  <c r="FL649" i="1"/>
  <c r="FL650" i="1"/>
  <c r="FL651" i="1"/>
  <c r="FL652" i="1"/>
  <c r="FL653" i="1"/>
  <c r="FL654" i="1"/>
  <c r="FL655" i="1"/>
  <c r="FL656" i="1"/>
  <c r="FL657" i="1"/>
  <c r="FL658" i="1"/>
  <c r="FL659" i="1"/>
  <c r="FL660" i="1"/>
  <c r="FL661" i="1"/>
  <c r="FL662" i="1"/>
  <c r="EY7" i="1"/>
  <c r="EY8" i="1"/>
  <c r="EY9" i="1"/>
  <c r="EY10" i="1"/>
  <c r="EY11" i="1"/>
  <c r="EY12" i="1"/>
  <c r="EY13" i="1"/>
  <c r="EY14" i="1"/>
  <c r="EY15" i="1"/>
  <c r="EY16" i="1"/>
  <c r="EY17" i="1"/>
  <c r="EY18" i="1"/>
  <c r="EY19" i="1"/>
  <c r="EY20" i="1"/>
  <c r="EY21" i="1"/>
  <c r="EY22" i="1"/>
  <c r="EY23" i="1"/>
  <c r="EY24" i="1"/>
  <c r="EY25" i="1"/>
  <c r="EY26" i="1"/>
  <c r="EY27" i="1"/>
  <c r="EY28" i="1"/>
  <c r="EY29" i="1"/>
  <c r="EY30" i="1"/>
  <c r="EY31" i="1"/>
  <c r="EY32" i="1"/>
  <c r="EY33" i="1"/>
  <c r="EY34" i="1"/>
  <c r="EY35" i="1"/>
  <c r="EY36" i="1"/>
  <c r="EY37" i="1"/>
  <c r="EY38" i="1"/>
  <c r="EY39" i="1"/>
  <c r="EY40" i="1"/>
  <c r="EY41" i="1"/>
  <c r="EY42" i="1"/>
  <c r="EY43" i="1"/>
  <c r="EY44" i="1"/>
  <c r="EY45" i="1"/>
  <c r="EY46" i="1"/>
  <c r="EY47" i="1"/>
  <c r="EY48" i="1"/>
  <c r="EY49" i="1"/>
  <c r="EY50" i="1"/>
  <c r="EY51" i="1"/>
  <c r="EY52" i="1"/>
  <c r="EY53" i="1"/>
  <c r="EY54" i="1"/>
  <c r="EY55" i="1"/>
  <c r="EY56" i="1"/>
  <c r="EY57" i="1"/>
  <c r="EY58" i="1"/>
  <c r="EY59" i="1"/>
  <c r="EY60" i="1"/>
  <c r="EY61" i="1"/>
  <c r="EY62" i="1"/>
  <c r="EY63" i="1"/>
  <c r="EY64" i="1"/>
  <c r="EY65" i="1"/>
  <c r="EY66" i="1"/>
  <c r="EY67" i="1"/>
  <c r="EY68" i="1"/>
  <c r="EY69" i="1"/>
  <c r="EY70" i="1"/>
  <c r="EY71" i="1"/>
  <c r="EY72" i="1"/>
  <c r="EY73" i="1"/>
  <c r="EY74" i="1"/>
  <c r="EY75" i="1"/>
  <c r="EY76" i="1"/>
  <c r="EY77" i="1"/>
  <c r="EY78" i="1"/>
  <c r="EY79" i="1"/>
  <c r="EY80" i="1"/>
  <c r="EY81" i="1"/>
  <c r="EY82" i="1"/>
  <c r="EY83" i="1"/>
  <c r="EY84" i="1"/>
  <c r="EY85" i="1"/>
  <c r="EY86" i="1"/>
  <c r="EY87" i="1"/>
  <c r="EY88" i="1"/>
  <c r="EY89" i="1"/>
  <c r="EY90" i="1"/>
  <c r="EY91" i="1"/>
  <c r="EY92" i="1"/>
  <c r="EY93" i="1"/>
  <c r="EY94" i="1"/>
  <c r="EY95" i="1"/>
  <c r="EY96" i="1"/>
  <c r="EY97" i="1"/>
  <c r="EY98" i="1"/>
  <c r="EY99" i="1"/>
  <c r="EY100" i="1"/>
  <c r="EY101" i="1"/>
  <c r="EY102" i="1"/>
  <c r="EY103" i="1"/>
  <c r="EY104" i="1"/>
  <c r="EY105" i="1"/>
  <c r="EY106" i="1"/>
  <c r="EY107" i="1"/>
  <c r="EY108" i="1"/>
  <c r="EY109" i="1"/>
  <c r="EY110" i="1"/>
  <c r="EY111" i="1"/>
  <c r="EY112" i="1"/>
  <c r="EY113" i="1"/>
  <c r="EY114" i="1"/>
  <c r="EY115" i="1"/>
  <c r="EY116" i="1"/>
  <c r="EY117" i="1"/>
  <c r="EY118" i="1"/>
  <c r="EY119" i="1"/>
  <c r="EY120" i="1"/>
  <c r="EY121" i="1"/>
  <c r="EY122" i="1"/>
  <c r="EY123" i="1"/>
  <c r="EY124" i="1"/>
  <c r="EY125" i="1"/>
  <c r="EY126" i="1"/>
  <c r="EY127" i="1"/>
  <c r="EY128" i="1"/>
  <c r="EY129" i="1"/>
  <c r="EY130" i="1"/>
  <c r="EY131" i="1"/>
  <c r="EY132" i="1"/>
  <c r="EY133" i="1"/>
  <c r="EY134" i="1"/>
  <c r="EY135" i="1"/>
  <c r="EY136" i="1"/>
  <c r="EY137" i="1"/>
  <c r="EY138" i="1"/>
  <c r="EY139" i="1"/>
  <c r="EY140" i="1"/>
  <c r="EY141" i="1"/>
  <c r="EY142" i="1"/>
  <c r="EY143" i="1"/>
  <c r="EY144" i="1"/>
  <c r="EY145" i="1"/>
  <c r="EY146" i="1"/>
  <c r="EY147" i="1"/>
  <c r="EY148" i="1"/>
  <c r="EY149" i="1"/>
  <c r="EY150" i="1"/>
  <c r="EY151" i="1"/>
  <c r="EY152" i="1"/>
  <c r="EY153" i="1"/>
  <c r="EY154" i="1"/>
  <c r="EY155" i="1"/>
  <c r="EY156" i="1"/>
  <c r="EY157" i="1"/>
  <c r="EY158" i="1"/>
  <c r="EY159" i="1"/>
  <c r="EY160" i="1"/>
  <c r="EY161" i="1"/>
  <c r="EY162" i="1"/>
  <c r="EY163" i="1"/>
  <c r="EY164" i="1"/>
  <c r="EY165" i="1"/>
  <c r="EY166" i="1"/>
  <c r="EY167" i="1"/>
  <c r="EY168" i="1"/>
  <c r="EY169" i="1"/>
  <c r="EY170" i="1"/>
  <c r="EY171" i="1"/>
  <c r="EY172" i="1"/>
  <c r="EY173" i="1"/>
  <c r="EY174" i="1"/>
  <c r="EY175" i="1"/>
  <c r="EY176" i="1"/>
  <c r="EY177" i="1"/>
  <c r="EY178" i="1"/>
  <c r="EY179" i="1"/>
  <c r="EY180" i="1"/>
  <c r="EY181" i="1"/>
  <c r="EY182" i="1"/>
  <c r="EY183" i="1"/>
  <c r="EY184" i="1"/>
  <c r="EY185" i="1"/>
  <c r="EY186" i="1"/>
  <c r="EY187" i="1"/>
  <c r="EY188" i="1"/>
  <c r="EY189" i="1"/>
  <c r="EY190" i="1"/>
  <c r="EY191" i="1"/>
  <c r="EY192" i="1"/>
  <c r="EY193" i="1"/>
  <c r="EY194" i="1"/>
  <c r="EY195" i="1"/>
  <c r="EY196" i="1"/>
  <c r="EY197" i="1"/>
  <c r="EY198" i="1"/>
  <c r="EY199" i="1"/>
  <c r="EY200" i="1"/>
  <c r="EY201" i="1"/>
  <c r="EY202" i="1"/>
  <c r="EY203" i="1"/>
  <c r="EY204" i="1"/>
  <c r="EY205" i="1"/>
  <c r="EY206" i="1"/>
  <c r="EY207" i="1"/>
  <c r="EY208" i="1"/>
  <c r="EY209" i="1"/>
  <c r="EY210" i="1"/>
  <c r="EY211" i="1"/>
  <c r="EY212" i="1"/>
  <c r="EY213" i="1"/>
  <c r="EY214" i="1"/>
  <c r="EY215" i="1"/>
  <c r="EY216" i="1"/>
  <c r="EY217" i="1"/>
  <c r="EY218" i="1"/>
  <c r="EY219" i="1"/>
  <c r="EY220" i="1"/>
  <c r="EY221" i="1"/>
  <c r="EY222" i="1"/>
  <c r="EY223" i="1"/>
  <c r="EY224" i="1"/>
  <c r="EY225" i="1"/>
  <c r="EY226" i="1"/>
  <c r="EY227" i="1"/>
  <c r="EY228" i="1"/>
  <c r="EY229" i="1"/>
  <c r="EY230" i="1"/>
  <c r="EY231" i="1"/>
  <c r="EY232" i="1"/>
  <c r="EY233" i="1"/>
  <c r="EY234" i="1"/>
  <c r="EY235" i="1"/>
  <c r="EY237" i="1"/>
  <c r="EY238" i="1"/>
  <c r="EY239" i="1"/>
  <c r="EY240" i="1"/>
  <c r="EY241" i="1"/>
  <c r="EY242" i="1"/>
  <c r="EY243" i="1"/>
  <c r="EY244" i="1"/>
  <c r="EY245" i="1"/>
  <c r="EY246" i="1"/>
  <c r="EY247" i="1"/>
  <c r="EY248" i="1"/>
  <c r="EY249" i="1"/>
  <c r="EY250" i="1"/>
  <c r="EY251" i="1"/>
  <c r="EY252" i="1"/>
  <c r="EY253" i="1"/>
  <c r="EY254" i="1"/>
  <c r="EY255" i="1"/>
  <c r="EY256" i="1"/>
  <c r="EY257" i="1"/>
  <c r="EY258" i="1"/>
  <c r="EY259" i="1"/>
  <c r="EY260" i="1"/>
  <c r="EY261" i="1"/>
  <c r="EY262" i="1"/>
  <c r="EY263" i="1"/>
  <c r="EY264" i="1"/>
  <c r="EY265" i="1"/>
  <c r="EY266" i="1"/>
  <c r="EY267" i="1"/>
  <c r="EY268" i="1"/>
  <c r="EY269" i="1"/>
  <c r="EY270" i="1"/>
  <c r="EY271" i="1"/>
  <c r="EY272" i="1"/>
  <c r="EY273" i="1"/>
  <c r="EY274" i="1"/>
  <c r="EY275" i="1"/>
  <c r="EY276" i="1"/>
  <c r="EY277" i="1"/>
  <c r="EY278" i="1"/>
  <c r="EY279" i="1"/>
  <c r="EY280" i="1"/>
  <c r="EY281" i="1"/>
  <c r="EY282" i="1"/>
  <c r="EY283" i="1"/>
  <c r="EY284" i="1"/>
  <c r="EY285" i="1"/>
  <c r="EY286" i="1"/>
  <c r="EY287" i="1"/>
  <c r="EY288" i="1"/>
  <c r="EY289" i="1"/>
  <c r="EY290" i="1"/>
  <c r="EY291" i="1"/>
  <c r="EY292" i="1"/>
  <c r="EY293" i="1"/>
  <c r="EY294" i="1"/>
  <c r="EY295" i="1"/>
  <c r="EY296" i="1"/>
  <c r="EY297" i="1"/>
  <c r="EY298" i="1"/>
  <c r="EY299" i="1"/>
  <c r="EY300" i="1"/>
  <c r="EY301" i="1"/>
  <c r="EY302" i="1"/>
  <c r="EY303" i="1"/>
  <c r="EY304" i="1"/>
  <c r="EY305" i="1"/>
  <c r="EY306" i="1"/>
  <c r="EY307" i="1"/>
  <c r="EY308" i="1"/>
  <c r="EY309" i="1"/>
  <c r="EY310" i="1"/>
  <c r="EY311" i="1"/>
  <c r="EY312" i="1"/>
  <c r="EY313" i="1"/>
  <c r="EY314" i="1"/>
  <c r="EY315" i="1"/>
  <c r="EY316" i="1"/>
  <c r="EY317" i="1"/>
  <c r="EY318" i="1"/>
  <c r="EY319" i="1"/>
  <c r="EY320" i="1"/>
  <c r="EY321" i="1"/>
  <c r="EY322" i="1"/>
  <c r="EY323" i="1"/>
  <c r="EY324" i="1"/>
  <c r="EY325" i="1"/>
  <c r="EY326" i="1"/>
  <c r="EY327" i="1"/>
  <c r="EY328" i="1"/>
  <c r="EY329" i="1"/>
  <c r="EY330" i="1"/>
  <c r="EY331" i="1"/>
  <c r="EY332" i="1"/>
  <c r="EY333" i="1"/>
  <c r="EY334" i="1"/>
  <c r="EY335" i="1"/>
  <c r="EY336" i="1"/>
  <c r="EY337" i="1"/>
  <c r="EY338" i="1"/>
  <c r="EY339" i="1"/>
  <c r="EY340" i="1"/>
  <c r="EY341" i="1"/>
  <c r="EY342" i="1"/>
  <c r="EY343" i="1"/>
  <c r="EY344" i="1"/>
  <c r="EY345" i="1"/>
  <c r="EY346" i="1"/>
  <c r="EY347" i="1"/>
  <c r="EY348" i="1"/>
  <c r="EY349" i="1"/>
  <c r="EY350" i="1"/>
  <c r="EY351" i="1"/>
  <c r="EY352" i="1"/>
  <c r="EY353" i="1"/>
  <c r="EY354" i="1"/>
  <c r="EY355" i="1"/>
  <c r="EY356" i="1"/>
  <c r="EY357" i="1"/>
  <c r="EY358" i="1"/>
  <c r="EY359" i="1"/>
  <c r="EY360" i="1"/>
  <c r="EY361" i="1"/>
  <c r="EY362" i="1"/>
  <c r="EY363" i="1"/>
  <c r="EY364" i="1"/>
  <c r="EY365" i="1"/>
  <c r="EY366" i="1"/>
  <c r="EY367" i="1"/>
  <c r="EY368" i="1"/>
  <c r="EY369" i="1"/>
  <c r="EY370" i="1"/>
  <c r="EY371" i="1"/>
  <c r="EY372" i="1"/>
  <c r="EY373" i="1"/>
  <c r="EY374" i="1"/>
  <c r="EY375" i="1"/>
  <c r="EY376" i="1"/>
  <c r="EY377" i="1"/>
  <c r="EY378" i="1"/>
  <c r="EY379" i="1"/>
  <c r="EY380" i="1"/>
  <c r="EY381" i="1"/>
  <c r="EY382" i="1"/>
  <c r="EY383" i="1"/>
  <c r="EY384" i="1"/>
  <c r="EY385" i="1"/>
  <c r="EY386" i="1"/>
  <c r="EY387" i="1"/>
  <c r="EY388" i="1"/>
  <c r="EY389" i="1"/>
  <c r="EY390" i="1"/>
  <c r="EY391" i="1"/>
  <c r="EY392" i="1"/>
  <c r="EY393" i="1"/>
  <c r="EY394" i="1"/>
  <c r="EY395" i="1"/>
  <c r="EY396" i="1"/>
  <c r="EY397" i="1"/>
  <c r="EY398" i="1"/>
  <c r="EY399" i="1"/>
  <c r="EY400" i="1"/>
  <c r="EY401" i="1"/>
  <c r="EY402" i="1"/>
  <c r="EY403" i="1"/>
  <c r="EY404" i="1"/>
  <c r="EY405" i="1"/>
  <c r="EY406" i="1"/>
  <c r="EY407" i="1"/>
  <c r="EY408" i="1"/>
  <c r="EY409" i="1"/>
  <c r="EY410" i="1"/>
  <c r="EY411" i="1"/>
  <c r="EY412" i="1"/>
  <c r="EY413" i="1"/>
  <c r="EY414" i="1"/>
  <c r="EY415" i="1"/>
  <c r="EY416" i="1"/>
  <c r="EY417" i="1"/>
  <c r="EY418" i="1"/>
  <c r="EY419" i="1"/>
  <c r="EY420" i="1"/>
  <c r="EY421" i="1"/>
  <c r="EY422" i="1"/>
  <c r="EY423" i="1"/>
  <c r="EY424" i="1"/>
  <c r="EY425" i="1"/>
  <c r="EY426" i="1"/>
  <c r="EY427" i="1"/>
  <c r="EY428" i="1"/>
  <c r="EY429" i="1"/>
  <c r="EY430" i="1"/>
  <c r="EY431" i="1"/>
  <c r="EY432" i="1"/>
  <c r="EY433" i="1"/>
  <c r="EY434" i="1"/>
  <c r="EY435" i="1"/>
  <c r="EY436" i="1"/>
  <c r="EY437" i="1"/>
  <c r="EY438" i="1"/>
  <c r="EY439" i="1"/>
  <c r="EY440" i="1"/>
  <c r="EY441" i="1"/>
  <c r="EY442" i="1"/>
  <c r="EY443" i="1"/>
  <c r="EY444" i="1"/>
  <c r="EY445" i="1"/>
  <c r="EY446" i="1"/>
  <c r="EY447" i="1"/>
  <c r="EY448" i="1"/>
  <c r="EY449" i="1"/>
  <c r="EY450" i="1"/>
  <c r="EY451" i="1"/>
  <c r="EY453" i="1"/>
  <c r="EY454" i="1"/>
  <c r="EY455" i="1"/>
  <c r="EY456" i="1"/>
  <c r="EY457" i="1"/>
  <c r="EY458" i="1"/>
  <c r="EY459" i="1"/>
  <c r="EY460" i="1"/>
  <c r="EY461" i="1"/>
  <c r="EY462" i="1"/>
  <c r="EY463" i="1"/>
  <c r="EY464" i="1"/>
  <c r="EY465" i="1"/>
  <c r="EY466" i="1"/>
  <c r="EY467" i="1"/>
  <c r="EY468" i="1"/>
  <c r="EY469" i="1"/>
  <c r="EY470" i="1"/>
  <c r="EY471" i="1"/>
  <c r="EY472" i="1"/>
  <c r="EY473" i="1"/>
  <c r="EY474" i="1"/>
  <c r="EY475" i="1"/>
  <c r="EY476" i="1"/>
  <c r="EY477" i="1"/>
  <c r="EY478" i="1"/>
  <c r="EY479" i="1"/>
  <c r="EY480" i="1"/>
  <c r="EY481" i="1"/>
  <c r="EY482" i="1"/>
  <c r="EY483" i="1"/>
  <c r="EY484" i="1"/>
  <c r="EY485" i="1"/>
  <c r="EY486" i="1"/>
  <c r="EY487" i="1"/>
  <c r="EY488" i="1"/>
  <c r="EY489" i="1"/>
  <c r="EY490" i="1"/>
  <c r="EY491" i="1"/>
  <c r="EY492" i="1"/>
  <c r="EY493" i="1"/>
  <c r="EY494" i="1"/>
  <c r="EY495" i="1"/>
  <c r="EY496" i="1"/>
  <c r="EY497" i="1"/>
  <c r="EY498" i="1"/>
  <c r="EY499" i="1"/>
  <c r="EY500" i="1"/>
  <c r="EY501" i="1"/>
  <c r="EY502" i="1"/>
  <c r="EY503" i="1"/>
  <c r="EY504" i="1"/>
  <c r="EY505" i="1"/>
  <c r="EY506" i="1"/>
  <c r="EY507" i="1"/>
  <c r="EY508" i="1"/>
  <c r="EY509" i="1"/>
  <c r="EY510" i="1"/>
  <c r="EY511" i="1"/>
  <c r="EY512" i="1"/>
  <c r="EY513" i="1"/>
  <c r="EY514" i="1"/>
  <c r="EY515" i="1"/>
  <c r="EY516" i="1"/>
  <c r="EY517" i="1"/>
  <c r="EY518" i="1"/>
  <c r="EY519" i="1"/>
  <c r="EY520" i="1"/>
  <c r="EY521" i="1"/>
  <c r="EY522" i="1"/>
  <c r="EY523" i="1"/>
  <c r="EY524" i="1"/>
  <c r="EY525" i="1"/>
  <c r="EY526" i="1"/>
  <c r="EY527" i="1"/>
  <c r="EY528" i="1"/>
  <c r="EY529" i="1"/>
  <c r="EY530" i="1"/>
  <c r="EY531" i="1"/>
  <c r="EY532" i="1"/>
  <c r="EY533" i="1"/>
  <c r="EY534" i="1"/>
  <c r="EY535" i="1"/>
  <c r="EY536" i="1"/>
  <c r="EY537" i="1"/>
  <c r="EY538" i="1"/>
  <c r="EY539" i="1"/>
  <c r="EY540" i="1"/>
  <c r="EY541" i="1"/>
  <c r="EY542" i="1"/>
  <c r="EY543" i="1"/>
  <c r="EY544" i="1"/>
  <c r="EY545" i="1"/>
  <c r="EY546" i="1"/>
  <c r="EY547" i="1"/>
  <c r="EY548" i="1"/>
  <c r="EY549" i="1"/>
  <c r="EY550" i="1"/>
  <c r="EY551" i="1"/>
  <c r="EY552" i="1"/>
  <c r="EY553" i="1"/>
  <c r="EY554" i="1"/>
  <c r="EY555" i="1"/>
  <c r="EY556" i="1"/>
  <c r="EY557" i="1"/>
  <c r="EY558" i="1"/>
  <c r="EY559" i="1"/>
  <c r="EY560" i="1"/>
  <c r="EY561" i="1"/>
  <c r="EY562" i="1"/>
  <c r="EY563" i="1"/>
  <c r="EY564" i="1"/>
  <c r="EY565" i="1"/>
  <c r="EY566" i="1"/>
  <c r="EY567" i="1"/>
  <c r="EY568" i="1"/>
  <c r="EY569" i="1"/>
  <c r="EY570" i="1"/>
  <c r="EY571" i="1"/>
  <c r="EY572" i="1"/>
  <c r="EY573" i="1"/>
  <c r="EY574" i="1"/>
  <c r="EY575" i="1"/>
  <c r="EY576" i="1"/>
  <c r="EY577" i="1"/>
  <c r="EY578" i="1"/>
  <c r="EY579" i="1"/>
  <c r="EY580" i="1"/>
  <c r="EY581" i="1"/>
  <c r="EY582" i="1"/>
  <c r="EY583" i="1"/>
  <c r="EY584" i="1"/>
  <c r="EY585" i="1"/>
  <c r="EY586" i="1"/>
  <c r="EY587" i="1"/>
  <c r="EY588" i="1"/>
  <c r="EY589" i="1"/>
  <c r="EY590" i="1"/>
  <c r="EY591" i="1"/>
  <c r="EY592" i="1"/>
  <c r="EY593" i="1"/>
  <c r="EY594" i="1"/>
  <c r="EY595" i="1"/>
  <c r="EY596" i="1"/>
  <c r="EY597" i="1"/>
  <c r="EY598" i="1"/>
  <c r="EY599" i="1"/>
  <c r="EY600" i="1"/>
  <c r="EY601" i="1"/>
  <c r="EY602" i="1"/>
  <c r="EY603" i="1"/>
  <c r="EY604" i="1"/>
  <c r="EY605" i="1"/>
  <c r="EY606" i="1"/>
  <c r="EY607" i="1"/>
  <c r="EY608" i="1"/>
  <c r="EY609" i="1"/>
  <c r="EY610" i="1"/>
  <c r="EY611" i="1"/>
  <c r="EY612" i="1"/>
  <c r="EY613" i="1"/>
  <c r="EY614" i="1"/>
  <c r="EY615" i="1"/>
  <c r="EY616" i="1"/>
  <c r="EY617" i="1"/>
  <c r="EY618" i="1"/>
  <c r="EY619" i="1"/>
  <c r="EY620" i="1"/>
  <c r="EY621" i="1"/>
  <c r="EY622" i="1"/>
  <c r="EY623" i="1"/>
  <c r="EY624" i="1"/>
  <c r="EY625" i="1"/>
  <c r="EY626" i="1"/>
  <c r="EY627" i="1"/>
  <c r="EY628" i="1"/>
  <c r="EY629" i="1"/>
  <c r="EY630" i="1"/>
  <c r="EY631" i="1"/>
  <c r="EY632" i="1"/>
  <c r="EY633" i="1"/>
  <c r="EY634" i="1"/>
  <c r="EY635" i="1"/>
  <c r="EY636" i="1"/>
  <c r="EY637" i="1"/>
  <c r="EY638" i="1"/>
  <c r="EY639" i="1"/>
  <c r="EY640" i="1"/>
  <c r="EY641" i="1"/>
  <c r="EY642" i="1"/>
  <c r="EY643" i="1"/>
  <c r="EY644" i="1"/>
  <c r="EY645" i="1"/>
  <c r="EY646" i="1"/>
  <c r="EY647" i="1"/>
  <c r="EY648" i="1"/>
  <c r="EY649" i="1"/>
  <c r="EY650" i="1"/>
  <c r="EY651" i="1"/>
  <c r="EY652" i="1"/>
  <c r="EY653" i="1"/>
  <c r="EY654" i="1"/>
  <c r="EY655" i="1"/>
  <c r="EY656" i="1"/>
  <c r="EY657" i="1"/>
  <c r="EY658" i="1"/>
  <c r="EY659" i="1"/>
  <c r="EY660" i="1"/>
  <c r="EY661" i="1"/>
  <c r="EY662" i="1"/>
  <c r="FL6" i="1"/>
  <c r="EY6" i="1"/>
  <c r="EL7" i="1"/>
  <c r="EL8" i="1"/>
  <c r="EL9" i="1"/>
  <c r="EL10" i="1"/>
  <c r="EL11" i="1"/>
  <c r="EL12" i="1"/>
  <c r="EL13" i="1"/>
  <c r="EL14" i="1"/>
  <c r="EL15" i="1"/>
  <c r="EL16" i="1"/>
  <c r="EL17" i="1"/>
  <c r="EL18" i="1"/>
  <c r="EL19" i="1"/>
  <c r="EL20" i="1"/>
  <c r="EL21" i="1"/>
  <c r="EL22" i="1"/>
  <c r="EL23" i="1"/>
  <c r="EL24" i="1"/>
  <c r="EL25" i="1"/>
  <c r="EL26" i="1"/>
  <c r="EL27" i="1"/>
  <c r="EL28" i="1"/>
  <c r="EL29" i="1"/>
  <c r="EL30" i="1"/>
  <c r="EL31" i="1"/>
  <c r="EL32" i="1"/>
  <c r="EL33" i="1"/>
  <c r="EL34" i="1"/>
  <c r="EL35" i="1"/>
  <c r="EL36" i="1"/>
  <c r="EL37" i="1"/>
  <c r="EL38" i="1"/>
  <c r="EL39" i="1"/>
  <c r="EL40" i="1"/>
  <c r="EL41" i="1"/>
  <c r="EL42" i="1"/>
  <c r="EL43" i="1"/>
  <c r="EL44" i="1"/>
  <c r="EL45" i="1"/>
  <c r="EL46" i="1"/>
  <c r="EL47" i="1"/>
  <c r="EL48" i="1"/>
  <c r="EL49" i="1"/>
  <c r="EL50" i="1"/>
  <c r="EL51" i="1"/>
  <c r="EL52" i="1"/>
  <c r="EL53" i="1"/>
  <c r="EL54" i="1"/>
  <c r="EL55" i="1"/>
  <c r="EL56" i="1"/>
  <c r="EL57" i="1"/>
  <c r="EL58" i="1"/>
  <c r="EL59" i="1"/>
  <c r="EL60" i="1"/>
  <c r="EL61" i="1"/>
  <c r="EL62" i="1"/>
  <c r="EL63" i="1"/>
  <c r="EL64" i="1"/>
  <c r="EL65" i="1"/>
  <c r="EL66" i="1"/>
  <c r="EL67" i="1"/>
  <c r="EL68" i="1"/>
  <c r="EL69" i="1"/>
  <c r="EL70" i="1"/>
  <c r="EL71" i="1"/>
  <c r="EL72" i="1"/>
  <c r="EL73" i="1"/>
  <c r="EL74" i="1"/>
  <c r="EL75" i="1"/>
  <c r="EL76" i="1"/>
  <c r="EL77" i="1"/>
  <c r="EL78" i="1"/>
  <c r="EL79" i="1"/>
  <c r="EL80" i="1"/>
  <c r="EL81" i="1"/>
  <c r="EL82" i="1"/>
  <c r="EL83" i="1"/>
  <c r="EL84" i="1"/>
  <c r="EL85" i="1"/>
  <c r="EL86" i="1"/>
  <c r="EL87" i="1"/>
  <c r="EL88" i="1"/>
  <c r="EL89" i="1"/>
  <c r="EL90" i="1"/>
  <c r="EL91" i="1"/>
  <c r="EL92" i="1"/>
  <c r="EL93" i="1"/>
  <c r="EL94" i="1"/>
  <c r="EL95" i="1"/>
  <c r="EL96" i="1"/>
  <c r="EL97" i="1"/>
  <c r="EL98" i="1"/>
  <c r="EL99" i="1"/>
  <c r="EL100" i="1"/>
  <c r="EL101" i="1"/>
  <c r="EL102" i="1"/>
  <c r="EL103" i="1"/>
  <c r="EL104" i="1"/>
  <c r="EL105" i="1"/>
  <c r="EL106" i="1"/>
  <c r="EL107" i="1"/>
  <c r="EL108" i="1"/>
  <c r="EL109" i="1"/>
  <c r="EL110" i="1"/>
  <c r="EL111" i="1"/>
  <c r="EL112" i="1"/>
  <c r="EL113" i="1"/>
  <c r="EL114" i="1"/>
  <c r="EL115" i="1"/>
  <c r="EL116" i="1"/>
  <c r="EL117" i="1"/>
  <c r="EL118" i="1"/>
  <c r="EL119" i="1"/>
  <c r="EL120" i="1"/>
  <c r="EL121" i="1"/>
  <c r="EL122" i="1"/>
  <c r="EL123" i="1"/>
  <c r="EL124" i="1"/>
  <c r="EL125" i="1"/>
  <c r="EL126" i="1"/>
  <c r="EL127" i="1"/>
  <c r="EL128" i="1"/>
  <c r="EL129" i="1"/>
  <c r="EL130" i="1"/>
  <c r="EL131" i="1"/>
  <c r="EL132" i="1"/>
  <c r="EL133" i="1"/>
  <c r="EL134" i="1"/>
  <c r="EL135" i="1"/>
  <c r="EL136" i="1"/>
  <c r="EL137" i="1"/>
  <c r="EL138" i="1"/>
  <c r="EL139" i="1"/>
  <c r="EL140" i="1"/>
  <c r="EL141" i="1"/>
  <c r="EL142" i="1"/>
  <c r="EL143" i="1"/>
  <c r="EL144" i="1"/>
  <c r="EL145" i="1"/>
  <c r="EL146" i="1"/>
  <c r="EL147" i="1"/>
  <c r="EL148" i="1"/>
  <c r="EL149" i="1"/>
  <c r="EL150" i="1"/>
  <c r="EL151" i="1"/>
  <c r="EL152" i="1"/>
  <c r="EL153" i="1"/>
  <c r="EL154" i="1"/>
  <c r="EL155" i="1"/>
  <c r="EL156" i="1"/>
  <c r="EL157" i="1"/>
  <c r="EL158" i="1"/>
  <c r="EL159" i="1"/>
  <c r="EL160" i="1"/>
  <c r="EL161" i="1"/>
  <c r="EL162" i="1"/>
  <c r="EL163" i="1"/>
  <c r="EL164" i="1"/>
  <c r="EL165" i="1"/>
  <c r="EL166" i="1"/>
  <c r="EL167" i="1"/>
  <c r="EL168" i="1"/>
  <c r="EL169" i="1"/>
  <c r="EL170" i="1"/>
  <c r="EL171" i="1"/>
  <c r="EL172" i="1"/>
  <c r="EL173" i="1"/>
  <c r="EL174" i="1"/>
  <c r="EL175" i="1"/>
  <c r="EL176" i="1"/>
  <c r="EL177" i="1"/>
  <c r="EL178" i="1"/>
  <c r="EL179" i="1"/>
  <c r="EL180" i="1"/>
  <c r="EL181" i="1"/>
  <c r="EL182" i="1"/>
  <c r="EL183" i="1"/>
  <c r="EL184" i="1"/>
  <c r="EL185" i="1"/>
  <c r="EL186" i="1"/>
  <c r="EL187" i="1"/>
  <c r="EL188" i="1"/>
  <c r="EL189" i="1"/>
  <c r="EL190" i="1"/>
  <c r="EL191" i="1"/>
  <c r="EL192" i="1"/>
  <c r="EL193" i="1"/>
  <c r="EL194" i="1"/>
  <c r="EL195" i="1"/>
  <c r="EL196" i="1"/>
  <c r="EL197" i="1"/>
  <c r="EL198" i="1"/>
  <c r="EL199" i="1"/>
  <c r="EL200" i="1"/>
  <c r="EL201" i="1"/>
  <c r="EL202" i="1"/>
  <c r="EL203" i="1"/>
  <c r="EL204" i="1"/>
  <c r="EL205" i="1"/>
  <c r="EL206" i="1"/>
  <c r="EL207" i="1"/>
  <c r="EL208" i="1"/>
  <c r="EL209" i="1"/>
  <c r="EL210" i="1"/>
  <c r="EL211" i="1"/>
  <c r="EL212" i="1"/>
  <c r="EL213" i="1"/>
  <c r="EL214" i="1"/>
  <c r="EL215" i="1"/>
  <c r="EL216" i="1"/>
  <c r="EL217" i="1"/>
  <c r="EL218" i="1"/>
  <c r="EL219" i="1"/>
  <c r="EL220" i="1"/>
  <c r="EL221" i="1"/>
  <c r="EL222" i="1"/>
  <c r="EL223" i="1"/>
  <c r="EL224" i="1"/>
  <c r="EL225" i="1"/>
  <c r="EL226" i="1"/>
  <c r="EL227" i="1"/>
  <c r="EL228" i="1"/>
  <c r="EL229" i="1"/>
  <c r="EL230" i="1"/>
  <c r="EL231" i="1"/>
  <c r="EL232" i="1"/>
  <c r="EL233" i="1"/>
  <c r="EL234" i="1"/>
  <c r="EL235" i="1"/>
  <c r="EL237" i="1"/>
  <c r="EL238" i="1"/>
  <c r="EL239" i="1"/>
  <c r="EL240" i="1"/>
  <c r="EL241" i="1"/>
  <c r="EL242" i="1"/>
  <c r="EL243" i="1"/>
  <c r="EL244" i="1"/>
  <c r="EL245" i="1"/>
  <c r="EL246" i="1"/>
  <c r="EL247" i="1"/>
  <c r="EL248" i="1"/>
  <c r="EL249" i="1"/>
  <c r="EL250" i="1"/>
  <c r="EL251" i="1"/>
  <c r="EL252" i="1"/>
  <c r="EL253" i="1"/>
  <c r="EL254" i="1"/>
  <c r="EL255" i="1"/>
  <c r="EL256" i="1"/>
  <c r="EL257" i="1"/>
  <c r="EL258" i="1"/>
  <c r="EL259" i="1"/>
  <c r="EL260" i="1"/>
  <c r="EL261" i="1"/>
  <c r="EL262" i="1"/>
  <c r="EL263" i="1"/>
  <c r="EL264" i="1"/>
  <c r="EL265" i="1"/>
  <c r="EL266" i="1"/>
  <c r="EL267" i="1"/>
  <c r="EL268" i="1"/>
  <c r="EL269" i="1"/>
  <c r="EL270" i="1"/>
  <c r="EL271" i="1"/>
  <c r="EL272" i="1"/>
  <c r="EL273" i="1"/>
  <c r="EL274" i="1"/>
  <c r="EL275" i="1"/>
  <c r="EL276" i="1"/>
  <c r="EL277" i="1"/>
  <c r="EL278" i="1"/>
  <c r="EL279" i="1"/>
  <c r="EL280" i="1"/>
  <c r="EL281" i="1"/>
  <c r="EL282" i="1"/>
  <c r="EL283" i="1"/>
  <c r="EL284" i="1"/>
  <c r="EL285" i="1"/>
  <c r="EL286" i="1"/>
  <c r="EL287" i="1"/>
  <c r="EL288" i="1"/>
  <c r="EL289" i="1"/>
  <c r="EL290" i="1"/>
  <c r="EL291" i="1"/>
  <c r="EL292" i="1"/>
  <c r="EL293" i="1"/>
  <c r="EL294" i="1"/>
  <c r="EL295" i="1"/>
  <c r="EL296" i="1"/>
  <c r="EL297" i="1"/>
  <c r="EL298" i="1"/>
  <c r="EL299" i="1"/>
  <c r="EL300" i="1"/>
  <c r="EL301" i="1"/>
  <c r="EL302" i="1"/>
  <c r="EL303" i="1"/>
  <c r="EL304" i="1"/>
  <c r="EL305" i="1"/>
  <c r="EL306" i="1"/>
  <c r="EL307" i="1"/>
  <c r="EL308" i="1"/>
  <c r="EL309" i="1"/>
  <c r="EL310" i="1"/>
  <c r="EL311" i="1"/>
  <c r="EL312" i="1"/>
  <c r="EL313" i="1"/>
  <c r="EL314" i="1"/>
  <c r="EL315" i="1"/>
  <c r="EL316" i="1"/>
  <c r="EL317" i="1"/>
  <c r="EL318" i="1"/>
  <c r="EL319" i="1"/>
  <c r="EL320" i="1"/>
  <c r="EL321" i="1"/>
  <c r="EL322" i="1"/>
  <c r="EL323" i="1"/>
  <c r="EL324" i="1"/>
  <c r="EL325" i="1"/>
  <c r="EL326" i="1"/>
  <c r="EL327" i="1"/>
  <c r="EL328" i="1"/>
  <c r="EL329" i="1"/>
  <c r="EL330" i="1"/>
  <c r="EL331" i="1"/>
  <c r="EL332" i="1"/>
  <c r="EL333" i="1"/>
  <c r="EL334" i="1"/>
  <c r="EL335" i="1"/>
  <c r="EL336" i="1"/>
  <c r="EL337" i="1"/>
  <c r="EL338" i="1"/>
  <c r="EL339" i="1"/>
  <c r="EL340" i="1"/>
  <c r="EL341" i="1"/>
  <c r="EL342" i="1"/>
  <c r="EL343" i="1"/>
  <c r="EL344" i="1"/>
  <c r="EL345" i="1"/>
  <c r="EL346" i="1"/>
  <c r="EL347" i="1"/>
  <c r="EL348" i="1"/>
  <c r="EL349" i="1"/>
  <c r="EL350" i="1"/>
  <c r="EL351" i="1"/>
  <c r="EL352" i="1"/>
  <c r="EL353" i="1"/>
  <c r="EL354" i="1"/>
  <c r="EL355" i="1"/>
  <c r="EL356" i="1"/>
  <c r="EL357" i="1"/>
  <c r="EL358" i="1"/>
  <c r="EL359" i="1"/>
  <c r="EL360" i="1"/>
  <c r="EL361" i="1"/>
  <c r="EL362" i="1"/>
  <c r="EL363" i="1"/>
  <c r="EL364" i="1"/>
  <c r="EL365" i="1"/>
  <c r="EL366" i="1"/>
  <c r="EL367" i="1"/>
  <c r="EL368" i="1"/>
  <c r="EL369" i="1"/>
  <c r="EL370" i="1"/>
  <c r="EL371" i="1"/>
  <c r="EL372" i="1"/>
  <c r="EL373" i="1"/>
  <c r="EL374" i="1"/>
  <c r="EL375" i="1"/>
  <c r="EL376" i="1"/>
  <c r="EL377" i="1"/>
  <c r="EL378" i="1"/>
  <c r="EL379" i="1"/>
  <c r="EL380" i="1"/>
  <c r="EL381" i="1"/>
  <c r="EL382" i="1"/>
  <c r="EL383" i="1"/>
  <c r="EL384" i="1"/>
  <c r="EL385" i="1"/>
  <c r="EL386" i="1"/>
  <c r="EL387" i="1"/>
  <c r="EL388" i="1"/>
  <c r="EL389" i="1"/>
  <c r="EL390" i="1"/>
  <c r="EL391" i="1"/>
  <c r="EL392" i="1"/>
  <c r="EL393" i="1"/>
  <c r="EL394" i="1"/>
  <c r="EL395" i="1"/>
  <c r="EL396" i="1"/>
  <c r="EL397" i="1"/>
  <c r="EL398" i="1"/>
  <c r="EL399" i="1"/>
  <c r="EL400" i="1"/>
  <c r="EL401" i="1"/>
  <c r="EL402" i="1"/>
  <c r="EL403" i="1"/>
  <c r="EL404" i="1"/>
  <c r="EL405" i="1"/>
  <c r="EL406" i="1"/>
  <c r="EL407" i="1"/>
  <c r="EL408" i="1"/>
  <c r="EL409" i="1"/>
  <c r="EL410" i="1"/>
  <c r="EL411" i="1"/>
  <c r="EL412" i="1"/>
  <c r="EL413" i="1"/>
  <c r="EL414" i="1"/>
  <c r="EL415" i="1"/>
  <c r="EL416" i="1"/>
  <c r="EL417" i="1"/>
  <c r="EL418" i="1"/>
  <c r="EL419" i="1"/>
  <c r="EL420" i="1"/>
  <c r="EL421" i="1"/>
  <c r="EL422" i="1"/>
  <c r="EL423" i="1"/>
  <c r="EL424" i="1"/>
  <c r="EL425" i="1"/>
  <c r="EL426" i="1"/>
  <c r="EL427" i="1"/>
  <c r="EL428" i="1"/>
  <c r="EL429" i="1"/>
  <c r="EL430" i="1"/>
  <c r="EL431" i="1"/>
  <c r="EL432" i="1"/>
  <c r="EL433" i="1"/>
  <c r="EL434" i="1"/>
  <c r="EL435" i="1"/>
  <c r="EL436" i="1"/>
  <c r="EL437" i="1"/>
  <c r="EL438" i="1"/>
  <c r="EL439" i="1"/>
  <c r="EL440" i="1"/>
  <c r="EL441" i="1"/>
  <c r="EL442" i="1"/>
  <c r="EL443" i="1"/>
  <c r="EL444" i="1"/>
  <c r="EL445" i="1"/>
  <c r="EL446" i="1"/>
  <c r="EL447" i="1"/>
  <c r="EL448" i="1"/>
  <c r="EL449" i="1"/>
  <c r="EL450" i="1"/>
  <c r="EL451" i="1"/>
  <c r="EL453" i="1"/>
  <c r="EL454" i="1"/>
  <c r="EL455" i="1"/>
  <c r="EL456" i="1"/>
  <c r="EL457" i="1"/>
  <c r="EL458" i="1"/>
  <c r="EL459" i="1"/>
  <c r="EL460" i="1"/>
  <c r="EL461" i="1"/>
  <c r="EL462" i="1"/>
  <c r="EL463" i="1"/>
  <c r="EL464" i="1"/>
  <c r="EL465" i="1"/>
  <c r="EL466" i="1"/>
  <c r="EL467" i="1"/>
  <c r="EL468" i="1"/>
  <c r="EL469" i="1"/>
  <c r="EL470" i="1"/>
  <c r="EL471" i="1"/>
  <c r="EL472" i="1"/>
  <c r="EL473" i="1"/>
  <c r="EL474" i="1"/>
  <c r="EL475" i="1"/>
  <c r="EL476" i="1"/>
  <c r="EL477" i="1"/>
  <c r="EL478" i="1"/>
  <c r="EL479" i="1"/>
  <c r="EL480" i="1"/>
  <c r="EL481" i="1"/>
  <c r="EL482" i="1"/>
  <c r="EL483" i="1"/>
  <c r="EL484" i="1"/>
  <c r="EL485" i="1"/>
  <c r="EL486" i="1"/>
  <c r="EL487" i="1"/>
  <c r="EL488" i="1"/>
  <c r="EL489" i="1"/>
  <c r="EL490" i="1"/>
  <c r="EL491" i="1"/>
  <c r="EL492" i="1"/>
  <c r="EL493" i="1"/>
  <c r="EL494" i="1"/>
  <c r="EL495" i="1"/>
  <c r="EL496" i="1"/>
  <c r="EL497" i="1"/>
  <c r="EL498" i="1"/>
  <c r="EL499" i="1"/>
  <c r="EL500" i="1"/>
  <c r="EL501" i="1"/>
  <c r="EL502" i="1"/>
  <c r="EL503" i="1"/>
  <c r="EL504" i="1"/>
  <c r="EL505" i="1"/>
  <c r="EL506" i="1"/>
  <c r="EL507" i="1"/>
  <c r="EL508" i="1"/>
  <c r="EL509" i="1"/>
  <c r="EL510" i="1"/>
  <c r="EL511" i="1"/>
  <c r="EL512" i="1"/>
  <c r="EL513" i="1"/>
  <c r="EL514" i="1"/>
  <c r="EL515" i="1"/>
  <c r="EL516" i="1"/>
  <c r="EL517" i="1"/>
  <c r="EL518" i="1"/>
  <c r="EL519" i="1"/>
  <c r="EL520" i="1"/>
  <c r="EL521" i="1"/>
  <c r="EL522" i="1"/>
  <c r="EL523" i="1"/>
  <c r="EL524" i="1"/>
  <c r="EL525" i="1"/>
  <c r="EL526" i="1"/>
  <c r="EL527" i="1"/>
  <c r="EL528" i="1"/>
  <c r="EL529" i="1"/>
  <c r="EL530" i="1"/>
  <c r="EL531" i="1"/>
  <c r="EL532" i="1"/>
  <c r="EL533" i="1"/>
  <c r="EL534" i="1"/>
  <c r="EL535" i="1"/>
  <c r="EL536" i="1"/>
  <c r="EL537" i="1"/>
  <c r="EL538" i="1"/>
  <c r="EL539" i="1"/>
  <c r="EL540" i="1"/>
  <c r="EL541" i="1"/>
  <c r="EL542" i="1"/>
  <c r="EL543" i="1"/>
  <c r="EL544" i="1"/>
  <c r="EL545" i="1"/>
  <c r="EL546" i="1"/>
  <c r="EL547" i="1"/>
  <c r="EL548" i="1"/>
  <c r="EL549" i="1"/>
  <c r="EL550" i="1"/>
  <c r="EL551" i="1"/>
  <c r="EL552" i="1"/>
  <c r="EL553" i="1"/>
  <c r="EL554" i="1"/>
  <c r="EL555" i="1"/>
  <c r="EL556" i="1"/>
  <c r="EL557" i="1"/>
  <c r="EL558" i="1"/>
  <c r="EL559" i="1"/>
  <c r="EL560" i="1"/>
  <c r="EL561" i="1"/>
  <c r="EL562" i="1"/>
  <c r="EL563" i="1"/>
  <c r="EL564" i="1"/>
  <c r="EL565" i="1"/>
  <c r="EL566" i="1"/>
  <c r="EL567" i="1"/>
  <c r="EL568" i="1"/>
  <c r="EL569" i="1"/>
  <c r="EL570" i="1"/>
  <c r="EL571" i="1"/>
  <c r="EL572" i="1"/>
  <c r="EL573" i="1"/>
  <c r="EL574" i="1"/>
  <c r="EL575" i="1"/>
  <c r="EL576" i="1"/>
  <c r="EL577" i="1"/>
  <c r="EL578" i="1"/>
  <c r="EL579" i="1"/>
  <c r="EL580" i="1"/>
  <c r="EL581" i="1"/>
  <c r="EL582" i="1"/>
  <c r="EL583" i="1"/>
  <c r="EL584" i="1"/>
  <c r="EL585" i="1"/>
  <c r="EL586" i="1"/>
  <c r="EL587" i="1"/>
  <c r="EL588" i="1"/>
  <c r="EL589" i="1"/>
  <c r="EL590" i="1"/>
  <c r="EL591" i="1"/>
  <c r="EL592" i="1"/>
  <c r="EL593" i="1"/>
  <c r="EL594" i="1"/>
  <c r="EL595" i="1"/>
  <c r="EL596" i="1"/>
  <c r="EL597" i="1"/>
  <c r="EL598" i="1"/>
  <c r="EL599" i="1"/>
  <c r="EL600" i="1"/>
  <c r="EL601" i="1"/>
  <c r="EL602" i="1"/>
  <c r="EL603" i="1"/>
  <c r="EL604" i="1"/>
  <c r="EL605" i="1"/>
  <c r="EL606" i="1"/>
  <c r="EL607" i="1"/>
  <c r="EL608" i="1"/>
  <c r="EL609" i="1"/>
  <c r="EL610" i="1"/>
  <c r="EL611" i="1"/>
  <c r="EL612" i="1"/>
  <c r="EL613" i="1"/>
  <c r="EL614" i="1"/>
  <c r="EL615" i="1"/>
  <c r="EL616" i="1"/>
  <c r="EL617" i="1"/>
  <c r="EL618" i="1"/>
  <c r="EL619" i="1"/>
  <c r="EL620" i="1"/>
  <c r="EL621" i="1"/>
  <c r="EL622" i="1"/>
  <c r="EL623" i="1"/>
  <c r="EL624" i="1"/>
  <c r="EL625" i="1"/>
  <c r="EL626" i="1"/>
  <c r="EL627" i="1"/>
  <c r="EL628" i="1"/>
  <c r="EL629" i="1"/>
  <c r="EL630" i="1"/>
  <c r="EL631" i="1"/>
  <c r="EL632" i="1"/>
  <c r="EL633" i="1"/>
  <c r="EL634" i="1"/>
  <c r="EL635" i="1"/>
  <c r="EL636" i="1"/>
  <c r="EL637" i="1"/>
  <c r="EL638" i="1"/>
  <c r="EL639" i="1"/>
  <c r="EL640" i="1"/>
  <c r="EL641" i="1"/>
  <c r="EL642" i="1"/>
  <c r="EL643" i="1"/>
  <c r="EL644" i="1"/>
  <c r="EL645" i="1"/>
  <c r="EL646" i="1"/>
  <c r="EL647" i="1"/>
  <c r="EL648" i="1"/>
  <c r="EL649" i="1"/>
  <c r="EL650" i="1"/>
  <c r="EL651" i="1"/>
  <c r="EL652" i="1"/>
  <c r="EL653" i="1"/>
  <c r="EL654" i="1"/>
  <c r="EL655" i="1"/>
  <c r="EL656" i="1"/>
  <c r="EL657" i="1"/>
  <c r="EL658" i="1"/>
  <c r="EL659" i="1"/>
  <c r="EL660" i="1"/>
  <c r="EL661" i="1"/>
  <c r="EL662" i="1"/>
  <c r="EL6" i="1"/>
  <c r="DY7" i="1"/>
  <c r="DY8" i="1"/>
  <c r="DY9" i="1"/>
  <c r="DY10" i="1"/>
  <c r="DY11" i="1"/>
  <c r="DY12" i="1"/>
  <c r="DY13" i="1"/>
  <c r="DY14" i="1"/>
  <c r="DY15" i="1"/>
  <c r="DY16" i="1"/>
  <c r="DY17" i="1"/>
  <c r="DY18" i="1"/>
  <c r="DY19" i="1"/>
  <c r="DY20" i="1"/>
  <c r="DY21" i="1"/>
  <c r="DY22" i="1"/>
  <c r="DY23" i="1"/>
  <c r="DY24" i="1"/>
  <c r="DY25" i="1"/>
  <c r="DY26" i="1"/>
  <c r="DY27" i="1"/>
  <c r="DY28" i="1"/>
  <c r="DY29" i="1"/>
  <c r="DY30" i="1"/>
  <c r="DY31" i="1"/>
  <c r="DY32" i="1"/>
  <c r="DY33" i="1"/>
  <c r="DY34" i="1"/>
  <c r="DY35" i="1"/>
  <c r="DY36" i="1"/>
  <c r="DY37" i="1"/>
  <c r="DY38" i="1"/>
  <c r="DY39" i="1"/>
  <c r="DY40" i="1"/>
  <c r="DY41" i="1"/>
  <c r="DY42" i="1"/>
  <c r="DY43" i="1"/>
  <c r="DY44" i="1"/>
  <c r="DY45" i="1"/>
  <c r="DY46" i="1"/>
  <c r="DY47" i="1"/>
  <c r="DY48" i="1"/>
  <c r="DY49" i="1"/>
  <c r="DY50" i="1"/>
  <c r="DY51" i="1"/>
  <c r="DY52" i="1"/>
  <c r="DY53" i="1"/>
  <c r="DY54" i="1"/>
  <c r="DY55" i="1"/>
  <c r="DY56" i="1"/>
  <c r="DY57" i="1"/>
  <c r="DY58" i="1"/>
  <c r="DY59" i="1"/>
  <c r="DY60" i="1"/>
  <c r="DY61" i="1"/>
  <c r="DY62" i="1"/>
  <c r="DY63" i="1"/>
  <c r="DY64" i="1"/>
  <c r="DY65" i="1"/>
  <c r="DY66" i="1"/>
  <c r="DY67" i="1"/>
  <c r="DY68" i="1"/>
  <c r="DY69" i="1"/>
  <c r="DY70" i="1"/>
  <c r="DY71" i="1"/>
  <c r="DY72" i="1"/>
  <c r="DY73" i="1"/>
  <c r="DY74" i="1"/>
  <c r="DY75" i="1"/>
  <c r="DY76" i="1"/>
  <c r="DY77" i="1"/>
  <c r="DY78" i="1"/>
  <c r="DY79" i="1"/>
  <c r="DY80" i="1"/>
  <c r="DY81" i="1"/>
  <c r="DY82" i="1"/>
  <c r="DY83" i="1"/>
  <c r="DY84" i="1"/>
  <c r="DY85" i="1"/>
  <c r="DY86" i="1"/>
  <c r="DY87" i="1"/>
  <c r="DY88" i="1"/>
  <c r="DY89" i="1"/>
  <c r="DY90" i="1"/>
  <c r="DY91" i="1"/>
  <c r="DY92" i="1"/>
  <c r="DY93" i="1"/>
  <c r="DY94" i="1"/>
  <c r="DY95" i="1"/>
  <c r="DY96" i="1"/>
  <c r="DY97" i="1"/>
  <c r="DY98" i="1"/>
  <c r="DY99" i="1"/>
  <c r="DY100" i="1"/>
  <c r="DY101" i="1"/>
  <c r="DY102" i="1"/>
  <c r="DY103" i="1"/>
  <c r="DY104" i="1"/>
  <c r="DY105" i="1"/>
  <c r="DY106" i="1"/>
  <c r="DY107" i="1"/>
  <c r="DY108" i="1"/>
  <c r="DY109" i="1"/>
  <c r="DY110" i="1"/>
  <c r="DY111" i="1"/>
  <c r="DY112" i="1"/>
  <c r="DY113" i="1"/>
  <c r="DY114" i="1"/>
  <c r="DY115" i="1"/>
  <c r="DY116" i="1"/>
  <c r="DY117" i="1"/>
  <c r="DY118" i="1"/>
  <c r="DY119" i="1"/>
  <c r="DY120" i="1"/>
  <c r="DY121" i="1"/>
  <c r="DY122" i="1"/>
  <c r="DY123" i="1"/>
  <c r="DY124" i="1"/>
  <c r="DY125" i="1"/>
  <c r="DY126" i="1"/>
  <c r="DY127" i="1"/>
  <c r="DY128" i="1"/>
  <c r="DY129" i="1"/>
  <c r="DY130" i="1"/>
  <c r="DY131" i="1"/>
  <c r="DY132" i="1"/>
  <c r="DY133" i="1"/>
  <c r="DY134" i="1"/>
  <c r="DY135" i="1"/>
  <c r="DY136" i="1"/>
  <c r="DY137" i="1"/>
  <c r="DY138" i="1"/>
  <c r="DY139" i="1"/>
  <c r="DY140" i="1"/>
  <c r="DY141" i="1"/>
  <c r="DY142" i="1"/>
  <c r="DY143" i="1"/>
  <c r="DY144" i="1"/>
  <c r="DY145" i="1"/>
  <c r="DY146" i="1"/>
  <c r="DY147" i="1"/>
  <c r="DY148" i="1"/>
  <c r="DY149" i="1"/>
  <c r="DY150" i="1"/>
  <c r="DY151" i="1"/>
  <c r="DY152" i="1"/>
  <c r="DY153" i="1"/>
  <c r="DY154" i="1"/>
  <c r="DY155" i="1"/>
  <c r="DY156" i="1"/>
  <c r="DY157" i="1"/>
  <c r="DY158" i="1"/>
  <c r="DY159" i="1"/>
  <c r="DY160" i="1"/>
  <c r="DY161" i="1"/>
  <c r="DY162" i="1"/>
  <c r="DY163" i="1"/>
  <c r="DY164" i="1"/>
  <c r="DY165" i="1"/>
  <c r="DY166" i="1"/>
  <c r="DY167" i="1"/>
  <c r="DY168" i="1"/>
  <c r="DY169" i="1"/>
  <c r="DY170" i="1"/>
  <c r="DY171" i="1"/>
  <c r="DY172" i="1"/>
  <c r="DY173" i="1"/>
  <c r="DY174" i="1"/>
  <c r="DY175" i="1"/>
  <c r="DY176" i="1"/>
  <c r="DY177" i="1"/>
  <c r="DY178" i="1"/>
  <c r="DY179" i="1"/>
  <c r="DY180" i="1"/>
  <c r="DY181" i="1"/>
  <c r="DY182" i="1"/>
  <c r="DY183" i="1"/>
  <c r="DY184" i="1"/>
  <c r="DY185" i="1"/>
  <c r="DY186" i="1"/>
  <c r="DY187" i="1"/>
  <c r="DY188" i="1"/>
  <c r="DY189" i="1"/>
  <c r="DY190" i="1"/>
  <c r="DY191" i="1"/>
  <c r="DY192" i="1"/>
  <c r="DY193" i="1"/>
  <c r="DY194" i="1"/>
  <c r="DY195" i="1"/>
  <c r="DY196" i="1"/>
  <c r="DY197" i="1"/>
  <c r="DY198" i="1"/>
  <c r="DY199" i="1"/>
  <c r="DY200" i="1"/>
  <c r="DY201" i="1"/>
  <c r="DY202" i="1"/>
  <c r="DY203" i="1"/>
  <c r="DY204" i="1"/>
  <c r="DY205" i="1"/>
  <c r="DY206" i="1"/>
  <c r="DY207" i="1"/>
  <c r="DY208" i="1"/>
  <c r="DY209" i="1"/>
  <c r="DY210" i="1"/>
  <c r="DY211" i="1"/>
  <c r="DY212" i="1"/>
  <c r="DY213" i="1"/>
  <c r="DY214" i="1"/>
  <c r="DY215" i="1"/>
  <c r="DY216" i="1"/>
  <c r="DY217" i="1"/>
  <c r="DY218" i="1"/>
  <c r="DY219" i="1"/>
  <c r="DY220" i="1"/>
  <c r="DY221" i="1"/>
  <c r="DY222" i="1"/>
  <c r="DY223" i="1"/>
  <c r="DY224" i="1"/>
  <c r="DY225" i="1"/>
  <c r="DY226" i="1"/>
  <c r="DY227" i="1"/>
  <c r="DY228" i="1"/>
  <c r="DY229" i="1"/>
  <c r="DY230" i="1"/>
  <c r="DY231" i="1"/>
  <c r="DY232" i="1"/>
  <c r="DY233" i="1"/>
  <c r="DY234" i="1"/>
  <c r="DY235" i="1"/>
  <c r="DY237" i="1"/>
  <c r="DY238" i="1"/>
  <c r="DY239" i="1"/>
  <c r="DY240" i="1"/>
  <c r="DY241" i="1"/>
  <c r="DY242" i="1"/>
  <c r="DY243" i="1"/>
  <c r="DY244" i="1"/>
  <c r="DY245" i="1"/>
  <c r="DY246" i="1"/>
  <c r="DY247" i="1"/>
  <c r="DY248" i="1"/>
  <c r="DY249" i="1"/>
  <c r="DY250" i="1"/>
  <c r="DY251" i="1"/>
  <c r="DY252" i="1"/>
  <c r="DY253" i="1"/>
  <c r="DY254" i="1"/>
  <c r="DY255" i="1"/>
  <c r="DY256" i="1"/>
  <c r="DY257" i="1"/>
  <c r="DY258" i="1"/>
  <c r="DY259" i="1"/>
  <c r="DY260" i="1"/>
  <c r="DY261" i="1"/>
  <c r="DY262" i="1"/>
  <c r="DY263" i="1"/>
  <c r="DY264" i="1"/>
  <c r="DY265" i="1"/>
  <c r="DY266" i="1"/>
  <c r="DY267" i="1"/>
  <c r="DY268" i="1"/>
  <c r="DY269" i="1"/>
  <c r="DY270" i="1"/>
  <c r="DY271" i="1"/>
  <c r="DY272" i="1"/>
  <c r="DY273" i="1"/>
  <c r="DY274" i="1"/>
  <c r="DY275" i="1"/>
  <c r="DY276" i="1"/>
  <c r="DY277" i="1"/>
  <c r="DY278" i="1"/>
  <c r="DY279" i="1"/>
  <c r="DY280" i="1"/>
  <c r="DY281" i="1"/>
  <c r="DY282" i="1"/>
  <c r="DY283" i="1"/>
  <c r="DY284" i="1"/>
  <c r="DY285" i="1"/>
  <c r="DY286" i="1"/>
  <c r="DY287" i="1"/>
  <c r="DY288" i="1"/>
  <c r="DY289" i="1"/>
  <c r="DY290" i="1"/>
  <c r="DY291" i="1"/>
  <c r="DY292" i="1"/>
  <c r="DY293" i="1"/>
  <c r="DY294" i="1"/>
  <c r="DY295" i="1"/>
  <c r="DY296" i="1"/>
  <c r="DY297" i="1"/>
  <c r="DY298" i="1"/>
  <c r="DY299" i="1"/>
  <c r="DY300" i="1"/>
  <c r="DY301" i="1"/>
  <c r="DY302" i="1"/>
  <c r="DY303" i="1"/>
  <c r="DY304" i="1"/>
  <c r="DY305" i="1"/>
  <c r="DY306" i="1"/>
  <c r="DY307" i="1"/>
  <c r="DY308" i="1"/>
  <c r="DY309" i="1"/>
  <c r="DY310" i="1"/>
  <c r="DY311" i="1"/>
  <c r="DY312" i="1"/>
  <c r="DY313" i="1"/>
  <c r="DY314" i="1"/>
  <c r="DY315" i="1"/>
  <c r="DY316" i="1"/>
  <c r="DY317" i="1"/>
  <c r="DY318" i="1"/>
  <c r="DY319" i="1"/>
  <c r="DY320" i="1"/>
  <c r="DY321" i="1"/>
  <c r="DY322" i="1"/>
  <c r="DY323" i="1"/>
  <c r="DY324" i="1"/>
  <c r="DY325" i="1"/>
  <c r="DY326" i="1"/>
  <c r="DY327" i="1"/>
  <c r="DY328" i="1"/>
  <c r="DY329" i="1"/>
  <c r="DY330" i="1"/>
  <c r="DY331" i="1"/>
  <c r="DY332" i="1"/>
  <c r="DY333" i="1"/>
  <c r="DY334" i="1"/>
  <c r="DY335" i="1"/>
  <c r="DY336" i="1"/>
  <c r="DY337" i="1"/>
  <c r="DY338" i="1"/>
  <c r="DY339" i="1"/>
  <c r="DY340" i="1"/>
  <c r="DY341" i="1"/>
  <c r="DY342" i="1"/>
  <c r="DY343" i="1"/>
  <c r="DY344" i="1"/>
  <c r="DY345" i="1"/>
  <c r="DY346" i="1"/>
  <c r="DY347" i="1"/>
  <c r="DY348" i="1"/>
  <c r="DY349" i="1"/>
  <c r="DY350" i="1"/>
  <c r="DY351" i="1"/>
  <c r="DY352" i="1"/>
  <c r="DY353" i="1"/>
  <c r="DY354" i="1"/>
  <c r="DY355" i="1"/>
  <c r="DY356" i="1"/>
  <c r="DY357" i="1"/>
  <c r="DY358" i="1"/>
  <c r="DY359" i="1"/>
  <c r="DY360" i="1"/>
  <c r="DY361" i="1"/>
  <c r="DY362" i="1"/>
  <c r="DY363" i="1"/>
  <c r="DY364" i="1"/>
  <c r="DY365" i="1"/>
  <c r="DY366" i="1"/>
  <c r="DY367" i="1"/>
  <c r="DY368" i="1"/>
  <c r="DY369" i="1"/>
  <c r="DY370" i="1"/>
  <c r="DY371" i="1"/>
  <c r="DY372" i="1"/>
  <c r="DY373" i="1"/>
  <c r="DY374" i="1"/>
  <c r="DY375" i="1"/>
  <c r="DY376" i="1"/>
  <c r="DY377" i="1"/>
  <c r="DY378" i="1"/>
  <c r="DY379" i="1"/>
  <c r="DY380" i="1"/>
  <c r="DY381" i="1"/>
  <c r="DY382" i="1"/>
  <c r="DY383" i="1"/>
  <c r="DY384" i="1"/>
  <c r="DY385" i="1"/>
  <c r="DY386" i="1"/>
  <c r="DY387" i="1"/>
  <c r="DY388" i="1"/>
  <c r="DY389" i="1"/>
  <c r="DY390" i="1"/>
  <c r="DY391" i="1"/>
  <c r="DY392" i="1"/>
  <c r="DY393" i="1"/>
  <c r="DY394" i="1"/>
  <c r="DY395" i="1"/>
  <c r="DY396" i="1"/>
  <c r="DY397" i="1"/>
  <c r="DY398" i="1"/>
  <c r="DY399" i="1"/>
  <c r="DY400" i="1"/>
  <c r="DY401" i="1"/>
  <c r="DY402" i="1"/>
  <c r="DY403" i="1"/>
  <c r="DY404" i="1"/>
  <c r="DY405" i="1"/>
  <c r="DY406" i="1"/>
  <c r="DY407" i="1"/>
  <c r="DY408" i="1"/>
  <c r="DY409" i="1"/>
  <c r="DY410" i="1"/>
  <c r="DY411" i="1"/>
  <c r="DY412" i="1"/>
  <c r="DY413" i="1"/>
  <c r="DY414" i="1"/>
  <c r="DY415" i="1"/>
  <c r="DY416" i="1"/>
  <c r="DY417" i="1"/>
  <c r="DY418" i="1"/>
  <c r="DY419" i="1"/>
  <c r="DY420" i="1"/>
  <c r="DY421" i="1"/>
  <c r="DY422" i="1"/>
  <c r="DY423" i="1"/>
  <c r="DY424" i="1"/>
  <c r="DY425" i="1"/>
  <c r="DY426" i="1"/>
  <c r="DY427" i="1"/>
  <c r="DY428" i="1"/>
  <c r="DY429" i="1"/>
  <c r="DY430" i="1"/>
  <c r="DY431" i="1"/>
  <c r="DY432" i="1"/>
  <c r="DY433" i="1"/>
  <c r="DY434" i="1"/>
  <c r="DY435" i="1"/>
  <c r="DY436" i="1"/>
  <c r="DY437" i="1"/>
  <c r="DY438" i="1"/>
  <c r="DY439" i="1"/>
  <c r="DY440" i="1"/>
  <c r="DY441" i="1"/>
  <c r="DY442" i="1"/>
  <c r="DY443" i="1"/>
  <c r="DY444" i="1"/>
  <c r="DY445" i="1"/>
  <c r="DY446" i="1"/>
  <c r="DY447" i="1"/>
  <c r="DY448" i="1"/>
  <c r="DY449" i="1"/>
  <c r="DY450" i="1"/>
  <c r="DY451" i="1"/>
  <c r="DY453" i="1"/>
  <c r="DY454" i="1"/>
  <c r="DY455" i="1"/>
  <c r="DY456" i="1"/>
  <c r="DY457" i="1"/>
  <c r="DY458" i="1"/>
  <c r="DY459" i="1"/>
  <c r="DY460" i="1"/>
  <c r="DY461" i="1"/>
  <c r="DY462" i="1"/>
  <c r="DY463" i="1"/>
  <c r="DY464" i="1"/>
  <c r="DY465" i="1"/>
  <c r="DY466" i="1"/>
  <c r="DY467" i="1"/>
  <c r="DY468" i="1"/>
  <c r="DY469" i="1"/>
  <c r="DY470" i="1"/>
  <c r="DY471" i="1"/>
  <c r="DY472" i="1"/>
  <c r="DY473" i="1"/>
  <c r="DY474" i="1"/>
  <c r="DY475" i="1"/>
  <c r="DY476" i="1"/>
  <c r="DY477" i="1"/>
  <c r="DY478" i="1"/>
  <c r="DY479" i="1"/>
  <c r="DY480" i="1"/>
  <c r="DY481" i="1"/>
  <c r="DY482" i="1"/>
  <c r="DY483" i="1"/>
  <c r="DY484" i="1"/>
  <c r="DY485" i="1"/>
  <c r="DY486" i="1"/>
  <c r="DY487" i="1"/>
  <c r="DY488" i="1"/>
  <c r="DY489" i="1"/>
  <c r="DY490" i="1"/>
  <c r="DY491" i="1"/>
  <c r="DY492" i="1"/>
  <c r="DY493" i="1"/>
  <c r="DY494" i="1"/>
  <c r="DY495" i="1"/>
  <c r="DY496" i="1"/>
  <c r="DY497" i="1"/>
  <c r="DY498" i="1"/>
  <c r="DY499" i="1"/>
  <c r="DY500" i="1"/>
  <c r="DY501" i="1"/>
  <c r="DY502" i="1"/>
  <c r="DY503" i="1"/>
  <c r="DY504" i="1"/>
  <c r="DY505" i="1"/>
  <c r="DY506" i="1"/>
  <c r="DY507" i="1"/>
  <c r="DY508" i="1"/>
  <c r="DY509" i="1"/>
  <c r="DY510" i="1"/>
  <c r="DY511" i="1"/>
  <c r="DY512" i="1"/>
  <c r="DY513" i="1"/>
  <c r="DY514" i="1"/>
  <c r="DY515" i="1"/>
  <c r="DY516" i="1"/>
  <c r="DY517" i="1"/>
  <c r="DY518" i="1"/>
  <c r="DY519" i="1"/>
  <c r="DY520" i="1"/>
  <c r="DY521" i="1"/>
  <c r="DY522" i="1"/>
  <c r="DY523" i="1"/>
  <c r="DY524" i="1"/>
  <c r="DY525" i="1"/>
  <c r="DY526" i="1"/>
  <c r="DY527" i="1"/>
  <c r="DY528" i="1"/>
  <c r="DY529" i="1"/>
  <c r="DY530" i="1"/>
  <c r="DY531" i="1"/>
  <c r="DY532" i="1"/>
  <c r="DY533" i="1"/>
  <c r="DY534" i="1"/>
  <c r="DY535" i="1"/>
  <c r="DY536" i="1"/>
  <c r="DY537" i="1"/>
  <c r="DY538" i="1"/>
  <c r="DY539" i="1"/>
  <c r="DY540" i="1"/>
  <c r="DY541" i="1"/>
  <c r="DY542" i="1"/>
  <c r="DY543" i="1"/>
  <c r="DY544" i="1"/>
  <c r="DY545" i="1"/>
  <c r="DY546" i="1"/>
  <c r="DY547" i="1"/>
  <c r="DY548" i="1"/>
  <c r="DY549" i="1"/>
  <c r="DY550" i="1"/>
  <c r="DY551" i="1"/>
  <c r="DY552" i="1"/>
  <c r="DY553" i="1"/>
  <c r="DY554" i="1"/>
  <c r="DY555" i="1"/>
  <c r="DY556" i="1"/>
  <c r="DY557" i="1"/>
  <c r="DY558" i="1"/>
  <c r="DY559" i="1"/>
  <c r="DY560" i="1"/>
  <c r="DY561" i="1"/>
  <c r="DY562" i="1"/>
  <c r="DY563" i="1"/>
  <c r="DY564" i="1"/>
  <c r="DY565" i="1"/>
  <c r="DY566" i="1"/>
  <c r="DY567" i="1"/>
  <c r="DY568" i="1"/>
  <c r="DY569" i="1"/>
  <c r="DY570" i="1"/>
  <c r="DY571" i="1"/>
  <c r="DY572" i="1"/>
  <c r="DY573" i="1"/>
  <c r="DY574" i="1"/>
  <c r="DY575" i="1"/>
  <c r="DY576" i="1"/>
  <c r="DY577" i="1"/>
  <c r="DY578" i="1"/>
  <c r="DY579" i="1"/>
  <c r="DY580" i="1"/>
  <c r="DY581" i="1"/>
  <c r="DY582" i="1"/>
  <c r="DY583" i="1"/>
  <c r="DY584" i="1"/>
  <c r="DY585" i="1"/>
  <c r="DY586" i="1"/>
  <c r="DY587" i="1"/>
  <c r="DY588" i="1"/>
  <c r="DY589" i="1"/>
  <c r="DY590" i="1"/>
  <c r="DY591" i="1"/>
  <c r="DY592" i="1"/>
  <c r="DY593" i="1"/>
  <c r="DY594" i="1"/>
  <c r="DY595" i="1"/>
  <c r="DY596" i="1"/>
  <c r="DY597" i="1"/>
  <c r="DY598" i="1"/>
  <c r="DY599" i="1"/>
  <c r="DY600" i="1"/>
  <c r="DY601" i="1"/>
  <c r="DY602" i="1"/>
  <c r="DY603" i="1"/>
  <c r="DY604" i="1"/>
  <c r="DY605" i="1"/>
  <c r="DY606" i="1"/>
  <c r="DY607" i="1"/>
  <c r="DY608" i="1"/>
  <c r="DY609" i="1"/>
  <c r="DY610" i="1"/>
  <c r="DY611" i="1"/>
  <c r="DY612" i="1"/>
  <c r="DY613" i="1"/>
  <c r="DY614" i="1"/>
  <c r="DY615" i="1"/>
  <c r="DY616" i="1"/>
  <c r="DY617" i="1"/>
  <c r="DY618" i="1"/>
  <c r="DY619" i="1"/>
  <c r="DY620" i="1"/>
  <c r="DY621" i="1"/>
  <c r="DY622" i="1"/>
  <c r="DY623" i="1"/>
  <c r="DY624" i="1"/>
  <c r="DY625" i="1"/>
  <c r="DY626" i="1"/>
  <c r="DY627" i="1"/>
  <c r="DY628" i="1"/>
  <c r="DY629" i="1"/>
  <c r="DY630" i="1"/>
  <c r="DY631" i="1"/>
  <c r="DY632" i="1"/>
  <c r="DY633" i="1"/>
  <c r="DY634" i="1"/>
  <c r="DY635" i="1"/>
  <c r="DY636" i="1"/>
  <c r="DY637" i="1"/>
  <c r="DY638" i="1"/>
  <c r="DY639" i="1"/>
  <c r="DY640" i="1"/>
  <c r="DY641" i="1"/>
  <c r="DY642" i="1"/>
  <c r="DY643" i="1"/>
  <c r="DY644" i="1"/>
  <c r="DY645" i="1"/>
  <c r="DY646" i="1"/>
  <c r="DY647" i="1"/>
  <c r="DY648" i="1"/>
  <c r="DY649" i="1"/>
  <c r="DY650" i="1"/>
  <c r="DY651" i="1"/>
  <c r="DY652" i="1"/>
  <c r="DY653" i="1"/>
  <c r="DY654" i="1"/>
  <c r="DY655" i="1"/>
  <c r="DY656" i="1"/>
  <c r="DY657" i="1"/>
  <c r="DY658" i="1"/>
  <c r="DY659" i="1"/>
  <c r="DY660" i="1"/>
  <c r="DY661" i="1"/>
  <c r="DY662" i="1"/>
  <c r="DY6" i="1"/>
  <c r="DL7" i="1"/>
  <c r="DL8" i="1"/>
  <c r="DL9" i="1"/>
  <c r="DL10" i="1"/>
  <c r="DL11" i="1"/>
  <c r="DL12" i="1"/>
  <c r="DL13" i="1"/>
  <c r="DL14" i="1"/>
  <c r="DL15" i="1"/>
  <c r="DL16" i="1"/>
  <c r="DL17" i="1"/>
  <c r="DL18" i="1"/>
  <c r="DL19" i="1"/>
  <c r="DL20" i="1"/>
  <c r="DL21" i="1"/>
  <c r="DL22" i="1"/>
  <c r="DL23" i="1"/>
  <c r="DL24" i="1"/>
  <c r="DL25" i="1"/>
  <c r="DL26" i="1"/>
  <c r="DL27" i="1"/>
  <c r="DL28" i="1"/>
  <c r="DL29" i="1"/>
  <c r="DL30" i="1"/>
  <c r="DL31" i="1"/>
  <c r="DL32" i="1"/>
  <c r="DL33" i="1"/>
  <c r="DL34" i="1"/>
  <c r="DL35" i="1"/>
  <c r="DL36" i="1"/>
  <c r="DL37" i="1"/>
  <c r="DL38" i="1"/>
  <c r="DL39" i="1"/>
  <c r="DL40" i="1"/>
  <c r="DL41" i="1"/>
  <c r="DL42" i="1"/>
  <c r="DL43" i="1"/>
  <c r="DL44" i="1"/>
  <c r="DL45" i="1"/>
  <c r="DL46" i="1"/>
  <c r="DL47" i="1"/>
  <c r="DL48" i="1"/>
  <c r="DL49" i="1"/>
  <c r="DL50" i="1"/>
  <c r="DL51" i="1"/>
  <c r="DL52" i="1"/>
  <c r="DL53" i="1"/>
  <c r="DL54" i="1"/>
  <c r="DL55" i="1"/>
  <c r="DL56" i="1"/>
  <c r="DL57" i="1"/>
  <c r="DL58" i="1"/>
  <c r="DL59" i="1"/>
  <c r="DL60" i="1"/>
  <c r="DL61" i="1"/>
  <c r="DL62" i="1"/>
  <c r="DL63" i="1"/>
  <c r="DL64" i="1"/>
  <c r="DL65" i="1"/>
  <c r="DL66" i="1"/>
  <c r="DL67" i="1"/>
  <c r="DL68" i="1"/>
  <c r="DL69" i="1"/>
  <c r="DL70" i="1"/>
  <c r="DL71" i="1"/>
  <c r="DL72" i="1"/>
  <c r="DL73" i="1"/>
  <c r="DL74" i="1"/>
  <c r="DL75" i="1"/>
  <c r="DL76" i="1"/>
  <c r="DL77" i="1"/>
  <c r="DL78" i="1"/>
  <c r="DL79" i="1"/>
  <c r="DL80" i="1"/>
  <c r="DL81" i="1"/>
  <c r="DL82" i="1"/>
  <c r="DL83" i="1"/>
  <c r="DL84" i="1"/>
  <c r="DL85" i="1"/>
  <c r="DL86" i="1"/>
  <c r="DL87" i="1"/>
  <c r="DL88" i="1"/>
  <c r="DL89" i="1"/>
  <c r="DL90" i="1"/>
  <c r="DL91" i="1"/>
  <c r="DL92" i="1"/>
  <c r="DL93" i="1"/>
  <c r="DL94" i="1"/>
  <c r="DL95" i="1"/>
  <c r="DL96" i="1"/>
  <c r="DL97" i="1"/>
  <c r="DL98" i="1"/>
  <c r="DL99" i="1"/>
  <c r="DL100" i="1"/>
  <c r="DL101" i="1"/>
  <c r="DL102" i="1"/>
  <c r="DL103" i="1"/>
  <c r="DL104" i="1"/>
  <c r="DL105" i="1"/>
  <c r="DL106" i="1"/>
  <c r="DL107" i="1"/>
  <c r="DL108" i="1"/>
  <c r="DL109" i="1"/>
  <c r="DL110" i="1"/>
  <c r="DL111" i="1"/>
  <c r="DL112" i="1"/>
  <c r="DL113" i="1"/>
  <c r="DL114" i="1"/>
  <c r="DL115" i="1"/>
  <c r="DL116" i="1"/>
  <c r="DL117" i="1"/>
  <c r="DL118" i="1"/>
  <c r="DL119" i="1"/>
  <c r="DL120" i="1"/>
  <c r="DL121" i="1"/>
  <c r="DL122" i="1"/>
  <c r="DL123" i="1"/>
  <c r="DL124" i="1"/>
  <c r="DL125" i="1"/>
  <c r="DL126" i="1"/>
  <c r="DL127" i="1"/>
  <c r="DL128" i="1"/>
  <c r="DL129" i="1"/>
  <c r="DL130" i="1"/>
  <c r="DL131" i="1"/>
  <c r="DL132" i="1"/>
  <c r="DL133" i="1"/>
  <c r="DL134" i="1"/>
  <c r="DL135" i="1"/>
  <c r="DL136" i="1"/>
  <c r="DL137" i="1"/>
  <c r="DL138" i="1"/>
  <c r="DL139" i="1"/>
  <c r="DL140" i="1"/>
  <c r="DL141" i="1"/>
  <c r="DL142" i="1"/>
  <c r="DL143" i="1"/>
  <c r="DL144" i="1"/>
  <c r="DL145" i="1"/>
  <c r="DL146" i="1"/>
  <c r="DL147" i="1"/>
  <c r="DL148" i="1"/>
  <c r="DL149" i="1"/>
  <c r="DL150" i="1"/>
  <c r="DL151" i="1"/>
  <c r="DL152" i="1"/>
  <c r="DL153" i="1"/>
  <c r="DL154" i="1"/>
  <c r="DL155" i="1"/>
  <c r="DL156" i="1"/>
  <c r="DL157" i="1"/>
  <c r="DL158" i="1"/>
  <c r="DL159" i="1"/>
  <c r="DL160" i="1"/>
  <c r="DL161" i="1"/>
  <c r="DL162" i="1"/>
  <c r="DL163" i="1"/>
  <c r="DL164" i="1"/>
  <c r="DL165" i="1"/>
  <c r="DL166" i="1"/>
  <c r="DL167" i="1"/>
  <c r="DL168" i="1"/>
  <c r="DL169" i="1"/>
  <c r="DL170" i="1"/>
  <c r="DL171" i="1"/>
  <c r="DL172" i="1"/>
  <c r="DL173" i="1"/>
  <c r="DL174" i="1"/>
  <c r="DL175" i="1"/>
  <c r="DL176" i="1"/>
  <c r="DL177" i="1"/>
  <c r="DL178" i="1"/>
  <c r="DL179" i="1"/>
  <c r="DL180" i="1"/>
  <c r="DL181" i="1"/>
  <c r="DL182" i="1"/>
  <c r="DL183" i="1"/>
  <c r="DL184" i="1"/>
  <c r="DL185" i="1"/>
  <c r="DL186" i="1"/>
  <c r="DL187" i="1"/>
  <c r="DL188" i="1"/>
  <c r="DL189" i="1"/>
  <c r="DL190" i="1"/>
  <c r="DL191" i="1"/>
  <c r="DL192" i="1"/>
  <c r="DL193" i="1"/>
  <c r="DL194" i="1"/>
  <c r="DL195" i="1"/>
  <c r="DL196" i="1"/>
  <c r="DL197" i="1"/>
  <c r="DL198" i="1"/>
  <c r="DL199" i="1"/>
  <c r="DL200" i="1"/>
  <c r="DL201" i="1"/>
  <c r="DL202" i="1"/>
  <c r="DL203" i="1"/>
  <c r="DL204" i="1"/>
  <c r="DL205" i="1"/>
  <c r="DL206" i="1"/>
  <c r="DL207" i="1"/>
  <c r="DL208" i="1"/>
  <c r="DL209" i="1"/>
  <c r="DL210" i="1"/>
  <c r="DL211" i="1"/>
  <c r="DL212" i="1"/>
  <c r="DL213" i="1"/>
  <c r="DL214" i="1"/>
  <c r="DL215" i="1"/>
  <c r="DL216" i="1"/>
  <c r="DL217" i="1"/>
  <c r="DL218" i="1"/>
  <c r="DL219" i="1"/>
  <c r="DL220" i="1"/>
  <c r="DL221" i="1"/>
  <c r="DL222" i="1"/>
  <c r="DL223" i="1"/>
  <c r="DL224" i="1"/>
  <c r="DL225" i="1"/>
  <c r="DL226" i="1"/>
  <c r="DL227" i="1"/>
  <c r="DL228" i="1"/>
  <c r="DL229" i="1"/>
  <c r="DL230" i="1"/>
  <c r="DL231" i="1"/>
  <c r="DL232" i="1"/>
  <c r="DL233" i="1"/>
  <c r="DL234" i="1"/>
  <c r="DL235" i="1"/>
  <c r="DL237" i="1"/>
  <c r="DL238" i="1"/>
  <c r="DL239" i="1"/>
  <c r="DL240" i="1"/>
  <c r="DL241" i="1"/>
  <c r="DL242" i="1"/>
  <c r="DL243" i="1"/>
  <c r="DL244" i="1"/>
  <c r="DL245" i="1"/>
  <c r="DL246" i="1"/>
  <c r="DL247" i="1"/>
  <c r="DL248" i="1"/>
  <c r="DL249" i="1"/>
  <c r="DL250" i="1"/>
  <c r="DL251" i="1"/>
  <c r="DL252" i="1"/>
  <c r="DL253" i="1"/>
  <c r="DL254" i="1"/>
  <c r="DL255" i="1"/>
  <c r="DL256" i="1"/>
  <c r="DL257" i="1"/>
  <c r="DL258" i="1"/>
  <c r="DL259" i="1"/>
  <c r="DL260" i="1"/>
  <c r="DL261" i="1"/>
  <c r="DL262" i="1"/>
  <c r="DL263" i="1"/>
  <c r="DL264" i="1"/>
  <c r="DL265" i="1"/>
  <c r="DL266" i="1"/>
  <c r="DL267" i="1"/>
  <c r="DL268" i="1"/>
  <c r="DL269" i="1"/>
  <c r="DL270" i="1"/>
  <c r="DL271" i="1"/>
  <c r="DL272" i="1"/>
  <c r="DL273" i="1"/>
  <c r="DL274" i="1"/>
  <c r="DL275" i="1"/>
  <c r="DL276" i="1"/>
  <c r="DL277" i="1"/>
  <c r="DL278" i="1"/>
  <c r="DL279" i="1"/>
  <c r="DL280" i="1"/>
  <c r="DL281" i="1"/>
  <c r="DL282" i="1"/>
  <c r="DL283" i="1"/>
  <c r="DL284" i="1"/>
  <c r="DL285" i="1"/>
  <c r="DL286" i="1"/>
  <c r="DL287" i="1"/>
  <c r="DL288" i="1"/>
  <c r="DL289" i="1"/>
  <c r="DL290" i="1"/>
  <c r="DL291" i="1"/>
  <c r="DL292" i="1"/>
  <c r="DL293" i="1"/>
  <c r="DL294" i="1"/>
  <c r="DL295" i="1"/>
  <c r="DL296" i="1"/>
  <c r="DL297" i="1"/>
  <c r="DL298" i="1"/>
  <c r="DL299" i="1"/>
  <c r="DL300" i="1"/>
  <c r="DL301" i="1"/>
  <c r="DL302" i="1"/>
  <c r="DL303" i="1"/>
  <c r="DL304" i="1"/>
  <c r="DL305" i="1"/>
  <c r="DL306" i="1"/>
  <c r="DL307" i="1"/>
  <c r="DL308" i="1"/>
  <c r="DL309" i="1"/>
  <c r="DL310" i="1"/>
  <c r="DL311" i="1"/>
  <c r="DL312" i="1"/>
  <c r="DL313" i="1"/>
  <c r="DL314" i="1"/>
  <c r="DL315" i="1"/>
  <c r="DL316" i="1"/>
  <c r="DL317" i="1"/>
  <c r="DL318" i="1"/>
  <c r="DL319" i="1"/>
  <c r="DL320" i="1"/>
  <c r="DL321" i="1"/>
  <c r="DL322" i="1"/>
  <c r="DL323" i="1"/>
  <c r="DL324" i="1"/>
  <c r="DL325" i="1"/>
  <c r="DL326" i="1"/>
  <c r="DL327" i="1"/>
  <c r="DL328" i="1"/>
  <c r="DL329" i="1"/>
  <c r="DL330" i="1"/>
  <c r="DL331" i="1"/>
  <c r="DL332" i="1"/>
  <c r="DL333" i="1"/>
  <c r="DL334" i="1"/>
  <c r="DL335" i="1"/>
  <c r="DL336" i="1"/>
  <c r="DL337" i="1"/>
  <c r="DL338" i="1"/>
  <c r="DL339" i="1"/>
  <c r="DL340" i="1"/>
  <c r="DL341" i="1"/>
  <c r="DL342" i="1"/>
  <c r="DL343" i="1"/>
  <c r="DL344" i="1"/>
  <c r="DL345" i="1"/>
  <c r="DL346" i="1"/>
  <c r="DL347" i="1"/>
  <c r="DL348" i="1"/>
  <c r="DL349" i="1"/>
  <c r="DL350" i="1"/>
  <c r="DL351" i="1"/>
  <c r="DL352" i="1"/>
  <c r="DL353" i="1"/>
  <c r="DL354" i="1"/>
  <c r="DL355" i="1"/>
  <c r="DL356" i="1"/>
  <c r="DL357" i="1"/>
  <c r="DL358" i="1"/>
  <c r="DL359" i="1"/>
  <c r="DL360" i="1"/>
  <c r="DL361" i="1"/>
  <c r="DL362" i="1"/>
  <c r="DL363" i="1"/>
  <c r="DL364" i="1"/>
  <c r="DL365" i="1"/>
  <c r="DL366" i="1"/>
  <c r="DL367" i="1"/>
  <c r="DL368" i="1"/>
  <c r="DL369" i="1"/>
  <c r="DL370" i="1"/>
  <c r="DL371" i="1"/>
  <c r="DL372" i="1"/>
  <c r="DL373" i="1"/>
  <c r="DL374" i="1"/>
  <c r="DL375" i="1"/>
  <c r="DL376" i="1"/>
  <c r="DL377" i="1"/>
  <c r="DL378" i="1"/>
  <c r="DL379" i="1"/>
  <c r="DL380" i="1"/>
  <c r="DL381" i="1"/>
  <c r="DL382" i="1"/>
  <c r="DL383" i="1"/>
  <c r="DL384" i="1"/>
  <c r="DL385" i="1"/>
  <c r="DL386" i="1"/>
  <c r="DL387" i="1"/>
  <c r="DL388" i="1"/>
  <c r="DL389" i="1"/>
  <c r="DL390" i="1"/>
  <c r="DL391" i="1"/>
  <c r="DL392" i="1"/>
  <c r="DL393" i="1"/>
  <c r="DL394" i="1"/>
  <c r="DL395" i="1"/>
  <c r="DL396" i="1"/>
  <c r="DL397" i="1"/>
  <c r="DL398" i="1"/>
  <c r="DL399" i="1"/>
  <c r="DL400" i="1"/>
  <c r="DL401" i="1"/>
  <c r="DL402" i="1"/>
  <c r="DL403" i="1"/>
  <c r="DL404" i="1"/>
  <c r="DL405" i="1"/>
  <c r="DL406" i="1"/>
  <c r="DL407" i="1"/>
  <c r="DL408" i="1"/>
  <c r="DL409" i="1"/>
  <c r="DL410" i="1"/>
  <c r="DL411" i="1"/>
  <c r="DL412" i="1"/>
  <c r="DL413" i="1"/>
  <c r="DL414" i="1"/>
  <c r="DL415" i="1"/>
  <c r="DL416" i="1"/>
  <c r="DL417" i="1"/>
  <c r="DL418" i="1"/>
  <c r="DL419" i="1"/>
  <c r="DL420" i="1"/>
  <c r="DL421" i="1"/>
  <c r="DL422" i="1"/>
  <c r="DL423" i="1"/>
  <c r="DL424" i="1"/>
  <c r="DL425" i="1"/>
  <c r="DL426" i="1"/>
  <c r="DL427" i="1"/>
  <c r="DL428" i="1"/>
  <c r="DL429" i="1"/>
  <c r="DL430" i="1"/>
  <c r="DL431" i="1"/>
  <c r="DL432" i="1"/>
  <c r="DL433" i="1"/>
  <c r="DL434" i="1"/>
  <c r="DL435" i="1"/>
  <c r="DL436" i="1"/>
  <c r="DL437" i="1"/>
  <c r="DL438" i="1"/>
  <c r="DL439" i="1"/>
  <c r="DL440" i="1"/>
  <c r="DL441" i="1"/>
  <c r="DL442" i="1"/>
  <c r="DL443" i="1"/>
  <c r="DL444" i="1"/>
  <c r="DL445" i="1"/>
  <c r="DL446" i="1"/>
  <c r="DL447" i="1"/>
  <c r="DL448" i="1"/>
  <c r="DL449" i="1"/>
  <c r="DL450" i="1"/>
  <c r="DL451" i="1"/>
  <c r="DL453" i="1"/>
  <c r="DL454" i="1"/>
  <c r="DL455" i="1"/>
  <c r="DL456" i="1"/>
  <c r="DL457" i="1"/>
  <c r="DL458" i="1"/>
  <c r="DL459" i="1"/>
  <c r="DL460" i="1"/>
  <c r="DL461" i="1"/>
  <c r="DL462" i="1"/>
  <c r="DL463" i="1"/>
  <c r="DL464" i="1"/>
  <c r="DL465" i="1"/>
  <c r="DL466" i="1"/>
  <c r="DL467" i="1"/>
  <c r="DL468" i="1"/>
  <c r="DL469" i="1"/>
  <c r="DL470" i="1"/>
  <c r="DL471" i="1"/>
  <c r="DL472" i="1"/>
  <c r="DL473" i="1"/>
  <c r="DL474" i="1"/>
  <c r="DL475" i="1"/>
  <c r="DL476" i="1"/>
  <c r="DL477" i="1"/>
  <c r="DL478" i="1"/>
  <c r="DL479" i="1"/>
  <c r="DL480" i="1"/>
  <c r="DL481" i="1"/>
  <c r="DL482" i="1"/>
  <c r="DL483" i="1"/>
  <c r="DL484" i="1"/>
  <c r="DL485" i="1"/>
  <c r="DL486" i="1"/>
  <c r="DL487" i="1"/>
  <c r="DL488" i="1"/>
  <c r="DL489" i="1"/>
  <c r="DL490" i="1"/>
  <c r="DL491" i="1"/>
  <c r="DL492" i="1"/>
  <c r="DL493" i="1"/>
  <c r="DL494" i="1"/>
  <c r="DL495" i="1"/>
  <c r="DL496" i="1"/>
  <c r="DL497" i="1"/>
  <c r="DL498" i="1"/>
  <c r="DL499" i="1"/>
  <c r="DL500" i="1"/>
  <c r="DL501" i="1"/>
  <c r="DL502" i="1"/>
  <c r="DL503" i="1"/>
  <c r="DL504" i="1"/>
  <c r="DL505" i="1"/>
  <c r="DL506" i="1"/>
  <c r="DL507" i="1"/>
  <c r="DL508" i="1"/>
  <c r="DL509" i="1"/>
  <c r="DL510" i="1"/>
  <c r="DL511" i="1"/>
  <c r="DL512" i="1"/>
  <c r="DL513" i="1"/>
  <c r="DL514" i="1"/>
  <c r="DL515" i="1"/>
  <c r="DL516" i="1"/>
  <c r="DL517" i="1"/>
  <c r="DL518" i="1"/>
  <c r="DL519" i="1"/>
  <c r="DL520" i="1"/>
  <c r="DL521" i="1"/>
  <c r="DL522" i="1"/>
  <c r="DL523" i="1"/>
  <c r="DL524" i="1"/>
  <c r="DL525" i="1"/>
  <c r="DL526" i="1"/>
  <c r="DL527" i="1"/>
  <c r="DL528" i="1"/>
  <c r="DL529" i="1"/>
  <c r="DL530" i="1"/>
  <c r="DL531" i="1"/>
  <c r="DL532" i="1"/>
  <c r="DL533" i="1"/>
  <c r="DL534" i="1"/>
  <c r="DL535" i="1"/>
  <c r="DL536" i="1"/>
  <c r="DL537" i="1"/>
  <c r="DL538" i="1"/>
  <c r="DL539" i="1"/>
  <c r="DL540" i="1"/>
  <c r="DL541" i="1"/>
  <c r="DL542" i="1"/>
  <c r="DL543" i="1"/>
  <c r="DL544" i="1"/>
  <c r="DL545" i="1"/>
  <c r="DL546" i="1"/>
  <c r="DL547" i="1"/>
  <c r="DL548" i="1"/>
  <c r="DL549" i="1"/>
  <c r="DL550" i="1"/>
  <c r="DL551" i="1"/>
  <c r="DL552" i="1"/>
  <c r="DL553" i="1"/>
  <c r="DL554" i="1"/>
  <c r="DL555" i="1"/>
  <c r="DL556" i="1"/>
  <c r="DL557" i="1"/>
  <c r="DL558" i="1"/>
  <c r="DL559" i="1"/>
  <c r="DL560" i="1"/>
  <c r="DL561" i="1"/>
  <c r="DL562" i="1"/>
  <c r="DL563" i="1"/>
  <c r="DL564" i="1"/>
  <c r="DL565" i="1"/>
  <c r="DL566" i="1"/>
  <c r="DL567" i="1"/>
  <c r="DL568" i="1"/>
  <c r="DL569" i="1"/>
  <c r="DL570" i="1"/>
  <c r="DL571" i="1"/>
  <c r="DL572" i="1"/>
  <c r="DL573" i="1"/>
  <c r="DL574" i="1"/>
  <c r="DL575" i="1"/>
  <c r="DL576" i="1"/>
  <c r="DL577" i="1"/>
  <c r="DL578" i="1"/>
  <c r="DL579" i="1"/>
  <c r="DL580" i="1"/>
  <c r="DL581" i="1"/>
  <c r="DL582" i="1"/>
  <c r="DL583" i="1"/>
  <c r="DL584" i="1"/>
  <c r="DL585" i="1"/>
  <c r="DL586" i="1"/>
  <c r="DL587" i="1"/>
  <c r="DL588" i="1"/>
  <c r="DL589" i="1"/>
  <c r="DL590" i="1"/>
  <c r="DL591" i="1"/>
  <c r="DL592" i="1"/>
  <c r="DL593" i="1"/>
  <c r="DL594" i="1"/>
  <c r="DL595" i="1"/>
  <c r="DL596" i="1"/>
  <c r="DL597" i="1"/>
  <c r="DL598" i="1"/>
  <c r="DL599" i="1"/>
  <c r="DL600" i="1"/>
  <c r="DL601" i="1"/>
  <c r="DL602" i="1"/>
  <c r="DL603" i="1"/>
  <c r="DL604" i="1"/>
  <c r="DL605" i="1"/>
  <c r="DL606" i="1"/>
  <c r="DL607" i="1"/>
  <c r="DL608" i="1"/>
  <c r="DL609" i="1"/>
  <c r="DL610" i="1"/>
  <c r="DL611" i="1"/>
  <c r="DL612" i="1"/>
  <c r="DL613" i="1"/>
  <c r="DL614" i="1"/>
  <c r="DL615" i="1"/>
  <c r="DL616" i="1"/>
  <c r="DL617" i="1"/>
  <c r="DL618" i="1"/>
  <c r="DL619" i="1"/>
  <c r="DL620" i="1"/>
  <c r="DL621" i="1"/>
  <c r="DL622" i="1"/>
  <c r="DL623" i="1"/>
  <c r="DL624" i="1"/>
  <c r="DL625" i="1"/>
  <c r="DL626" i="1"/>
  <c r="DL627" i="1"/>
  <c r="DL628" i="1"/>
  <c r="DL629" i="1"/>
  <c r="DL630" i="1"/>
  <c r="DL631" i="1"/>
  <c r="DL632" i="1"/>
  <c r="DL633" i="1"/>
  <c r="DL634" i="1"/>
  <c r="DL635" i="1"/>
  <c r="DL636" i="1"/>
  <c r="DL637" i="1"/>
  <c r="DL638" i="1"/>
  <c r="DL639" i="1"/>
  <c r="DL640" i="1"/>
  <c r="DL641" i="1"/>
  <c r="DL642" i="1"/>
  <c r="DL643" i="1"/>
  <c r="DL644" i="1"/>
  <c r="DL645" i="1"/>
  <c r="DL646" i="1"/>
  <c r="DL647" i="1"/>
  <c r="DL648" i="1"/>
  <c r="DL649" i="1"/>
  <c r="DL650" i="1"/>
  <c r="DL651" i="1"/>
  <c r="DL652" i="1"/>
  <c r="DL653" i="1"/>
  <c r="DL654" i="1"/>
  <c r="DL655" i="1"/>
  <c r="DL656" i="1"/>
  <c r="DL657" i="1"/>
  <c r="DL658" i="1"/>
  <c r="DL659" i="1"/>
  <c r="DL660" i="1"/>
  <c r="DL661" i="1"/>
  <c r="DL662" i="1"/>
  <c r="DL6" i="1"/>
  <c r="DB7" i="1"/>
  <c r="DB8" i="1"/>
  <c r="DB9" i="1"/>
  <c r="DB10" i="1"/>
  <c r="DB11" i="1"/>
  <c r="DB12" i="1"/>
  <c r="DB13" i="1"/>
  <c r="DB14" i="1"/>
  <c r="DB15" i="1"/>
  <c r="DB16" i="1"/>
  <c r="DB17" i="1"/>
  <c r="DB18" i="1"/>
  <c r="DB19" i="1"/>
  <c r="DB20" i="1"/>
  <c r="DB21" i="1"/>
  <c r="DB22" i="1"/>
  <c r="DB23" i="1"/>
  <c r="DB24" i="1"/>
  <c r="DB25" i="1"/>
  <c r="DB26" i="1"/>
  <c r="DB27" i="1"/>
  <c r="DB28" i="1"/>
  <c r="DB29" i="1"/>
  <c r="DB30" i="1"/>
  <c r="DB31" i="1"/>
  <c r="DB32" i="1"/>
  <c r="DB33" i="1"/>
  <c r="DB34" i="1"/>
  <c r="DB35" i="1"/>
  <c r="DB36" i="1"/>
  <c r="DB37" i="1"/>
  <c r="DB38" i="1"/>
  <c r="DB39" i="1"/>
  <c r="DB40" i="1"/>
  <c r="DB41" i="1"/>
  <c r="DB42" i="1"/>
  <c r="DB43" i="1"/>
  <c r="DB44" i="1"/>
  <c r="DB45" i="1"/>
  <c r="DB46" i="1"/>
  <c r="DB47" i="1"/>
  <c r="DB48" i="1"/>
  <c r="DB49" i="1"/>
  <c r="DB50" i="1"/>
  <c r="DB51" i="1"/>
  <c r="DB52" i="1"/>
  <c r="DB53" i="1"/>
  <c r="DB54" i="1"/>
  <c r="DB55" i="1"/>
  <c r="DB56" i="1"/>
  <c r="DB57" i="1"/>
  <c r="DB58" i="1"/>
  <c r="DB59" i="1"/>
  <c r="DB60" i="1"/>
  <c r="DB61" i="1"/>
  <c r="DB62" i="1"/>
  <c r="DB63" i="1"/>
  <c r="DB64" i="1"/>
  <c r="DB65" i="1"/>
  <c r="DB66" i="1"/>
  <c r="DB67" i="1"/>
  <c r="DB68" i="1"/>
  <c r="DB69" i="1"/>
  <c r="DB70" i="1"/>
  <c r="DB71" i="1"/>
  <c r="DB72" i="1"/>
  <c r="DB73" i="1"/>
  <c r="DB74" i="1"/>
  <c r="DB75" i="1"/>
  <c r="DB76" i="1"/>
  <c r="DB77" i="1"/>
  <c r="DB78" i="1"/>
  <c r="DB79" i="1"/>
  <c r="DB80" i="1"/>
  <c r="DB81" i="1"/>
  <c r="DB82" i="1"/>
  <c r="DB83" i="1"/>
  <c r="DB84" i="1"/>
  <c r="DB85" i="1"/>
  <c r="DB86" i="1"/>
  <c r="DB87" i="1"/>
  <c r="DB88" i="1"/>
  <c r="DB89" i="1"/>
  <c r="DB90" i="1"/>
  <c r="DB91" i="1"/>
  <c r="DB92" i="1"/>
  <c r="DB93" i="1"/>
  <c r="DB94" i="1"/>
  <c r="DB95" i="1"/>
  <c r="DB96" i="1"/>
  <c r="DB97" i="1"/>
  <c r="DB98" i="1"/>
  <c r="DB99" i="1"/>
  <c r="DB100" i="1"/>
  <c r="DB101" i="1"/>
  <c r="DB102" i="1"/>
  <c r="DB103" i="1"/>
  <c r="DB104" i="1"/>
  <c r="DB105" i="1"/>
  <c r="DB106" i="1"/>
  <c r="DB107" i="1"/>
  <c r="DB108" i="1"/>
  <c r="DB109" i="1"/>
  <c r="DB110" i="1"/>
  <c r="DB111" i="1"/>
  <c r="DB112" i="1"/>
  <c r="DB113" i="1"/>
  <c r="DB114" i="1"/>
  <c r="DB115" i="1"/>
  <c r="DB116" i="1"/>
  <c r="DB117" i="1"/>
  <c r="DB118" i="1"/>
  <c r="DB119" i="1"/>
  <c r="DB120" i="1"/>
  <c r="DB121" i="1"/>
  <c r="DB122" i="1"/>
  <c r="DB123" i="1"/>
  <c r="DB124" i="1"/>
  <c r="DB125" i="1"/>
  <c r="DB126" i="1"/>
  <c r="DB127" i="1"/>
  <c r="DB128" i="1"/>
  <c r="DB129" i="1"/>
  <c r="DB130" i="1"/>
  <c r="DB131" i="1"/>
  <c r="DB132" i="1"/>
  <c r="DB133" i="1"/>
  <c r="DB134" i="1"/>
  <c r="DB135" i="1"/>
  <c r="DB136" i="1"/>
  <c r="DB137" i="1"/>
  <c r="DB138" i="1"/>
  <c r="DB139" i="1"/>
  <c r="DB140" i="1"/>
  <c r="DB141" i="1"/>
  <c r="DB142" i="1"/>
  <c r="DB143" i="1"/>
  <c r="DB144" i="1"/>
  <c r="DB145" i="1"/>
  <c r="DB146" i="1"/>
  <c r="DB147" i="1"/>
  <c r="DB148" i="1"/>
  <c r="DB149" i="1"/>
  <c r="DB150" i="1"/>
  <c r="DB151" i="1"/>
  <c r="DB152" i="1"/>
  <c r="DB153" i="1"/>
  <c r="DB154" i="1"/>
  <c r="DB155" i="1"/>
  <c r="DB156" i="1"/>
  <c r="DB157" i="1"/>
  <c r="DB158" i="1"/>
  <c r="DB159" i="1"/>
  <c r="DB160" i="1"/>
  <c r="DB161" i="1"/>
  <c r="DB162" i="1"/>
  <c r="DB163" i="1"/>
  <c r="DB164" i="1"/>
  <c r="DB165" i="1"/>
  <c r="DB166" i="1"/>
  <c r="DB167" i="1"/>
  <c r="DB168" i="1"/>
  <c r="DB169" i="1"/>
  <c r="DB170" i="1"/>
  <c r="DB171" i="1"/>
  <c r="DB172" i="1"/>
  <c r="DB173" i="1"/>
  <c r="DB174" i="1"/>
  <c r="DB175" i="1"/>
  <c r="DB176" i="1"/>
  <c r="DB177" i="1"/>
  <c r="DB178" i="1"/>
  <c r="DB179" i="1"/>
  <c r="DB180" i="1"/>
  <c r="DB181" i="1"/>
  <c r="DB182" i="1"/>
  <c r="DB183" i="1"/>
  <c r="DB184" i="1"/>
  <c r="DB185" i="1"/>
  <c r="DB186" i="1"/>
  <c r="DB187" i="1"/>
  <c r="DB188" i="1"/>
  <c r="DB189" i="1"/>
  <c r="DB190" i="1"/>
  <c r="DB191" i="1"/>
  <c r="DB192" i="1"/>
  <c r="DB193" i="1"/>
  <c r="DB194" i="1"/>
  <c r="DB195" i="1"/>
  <c r="DB196" i="1"/>
  <c r="DB197" i="1"/>
  <c r="DB198" i="1"/>
  <c r="DB199" i="1"/>
  <c r="DB200" i="1"/>
  <c r="DB201" i="1"/>
  <c r="DB202" i="1"/>
  <c r="DB203" i="1"/>
  <c r="DB204" i="1"/>
  <c r="DB205" i="1"/>
  <c r="DB206" i="1"/>
  <c r="DB207" i="1"/>
  <c r="DB208" i="1"/>
  <c r="DB209" i="1"/>
  <c r="DB210" i="1"/>
  <c r="DB211" i="1"/>
  <c r="DB212" i="1"/>
  <c r="DB213" i="1"/>
  <c r="DB214" i="1"/>
  <c r="DB215" i="1"/>
  <c r="DB216" i="1"/>
  <c r="DB217" i="1"/>
  <c r="DB218" i="1"/>
  <c r="DB219" i="1"/>
  <c r="DB220" i="1"/>
  <c r="DB221" i="1"/>
  <c r="DB222" i="1"/>
  <c r="DB223" i="1"/>
  <c r="DB224" i="1"/>
  <c r="DB225" i="1"/>
  <c r="DB226" i="1"/>
  <c r="DB227" i="1"/>
  <c r="DB228" i="1"/>
  <c r="DB229" i="1"/>
  <c r="DB230" i="1"/>
  <c r="DB231" i="1"/>
  <c r="DB232" i="1"/>
  <c r="DB233" i="1"/>
  <c r="DB234" i="1"/>
  <c r="DB235" i="1"/>
  <c r="DB237" i="1"/>
  <c r="DB238" i="1"/>
  <c r="DB239" i="1"/>
  <c r="DB240" i="1"/>
  <c r="DB241" i="1"/>
  <c r="DB242" i="1"/>
  <c r="DB243" i="1"/>
  <c r="DB244" i="1"/>
  <c r="DB245" i="1"/>
  <c r="DB246" i="1"/>
  <c r="DB247" i="1"/>
  <c r="DB248" i="1"/>
  <c r="DB249" i="1"/>
  <c r="DB250" i="1"/>
  <c r="DB251" i="1"/>
  <c r="DB252" i="1"/>
  <c r="DB253" i="1"/>
  <c r="DB254" i="1"/>
  <c r="DB255" i="1"/>
  <c r="DB256" i="1"/>
  <c r="DB257" i="1"/>
  <c r="DB258" i="1"/>
  <c r="DB259" i="1"/>
  <c r="DB260" i="1"/>
  <c r="DB261" i="1"/>
  <c r="DB262" i="1"/>
  <c r="DB263" i="1"/>
  <c r="DB264" i="1"/>
  <c r="DB265" i="1"/>
  <c r="DB266" i="1"/>
  <c r="DB267" i="1"/>
  <c r="DB268" i="1"/>
  <c r="DB269" i="1"/>
  <c r="DB270" i="1"/>
  <c r="DB271" i="1"/>
  <c r="DB272" i="1"/>
  <c r="DB273" i="1"/>
  <c r="DB274" i="1"/>
  <c r="DB275" i="1"/>
  <c r="DB276" i="1"/>
  <c r="DB277" i="1"/>
  <c r="DB278" i="1"/>
  <c r="DB279" i="1"/>
  <c r="DB280" i="1"/>
  <c r="DB281" i="1"/>
  <c r="DB282" i="1"/>
  <c r="DB283" i="1"/>
  <c r="DB284" i="1"/>
  <c r="DB285" i="1"/>
  <c r="DB286" i="1"/>
  <c r="DB287" i="1"/>
  <c r="DB288" i="1"/>
  <c r="DB289" i="1"/>
  <c r="DB290" i="1"/>
  <c r="DB291" i="1"/>
  <c r="DB292" i="1"/>
  <c r="DB293" i="1"/>
  <c r="DB294" i="1"/>
  <c r="DB295" i="1"/>
  <c r="DB296" i="1"/>
  <c r="DB297" i="1"/>
  <c r="DB298" i="1"/>
  <c r="DB299" i="1"/>
  <c r="DB300" i="1"/>
  <c r="DB301" i="1"/>
  <c r="DB302" i="1"/>
  <c r="DB303" i="1"/>
  <c r="DB304" i="1"/>
  <c r="DB305" i="1"/>
  <c r="DB306" i="1"/>
  <c r="DB307" i="1"/>
  <c r="DB308" i="1"/>
  <c r="DB309" i="1"/>
  <c r="DB310" i="1"/>
  <c r="DB311" i="1"/>
  <c r="DB312" i="1"/>
  <c r="DB313" i="1"/>
  <c r="DB314" i="1"/>
  <c r="DB315" i="1"/>
  <c r="DB316" i="1"/>
  <c r="DB317" i="1"/>
  <c r="DB318" i="1"/>
  <c r="DB319" i="1"/>
  <c r="DB320" i="1"/>
  <c r="DB321" i="1"/>
  <c r="DB322" i="1"/>
  <c r="DB323" i="1"/>
  <c r="DB324" i="1"/>
  <c r="DB325" i="1"/>
  <c r="DB326" i="1"/>
  <c r="DB327" i="1"/>
  <c r="DB328" i="1"/>
  <c r="DB329" i="1"/>
  <c r="DB330" i="1"/>
  <c r="DB331" i="1"/>
  <c r="DB332" i="1"/>
  <c r="DB333" i="1"/>
  <c r="DB334" i="1"/>
  <c r="DB335" i="1"/>
  <c r="DB336" i="1"/>
  <c r="DB337" i="1"/>
  <c r="DB338" i="1"/>
  <c r="DB339" i="1"/>
  <c r="DB340" i="1"/>
  <c r="DB341" i="1"/>
  <c r="DB342" i="1"/>
  <c r="DB343" i="1"/>
  <c r="DB344" i="1"/>
  <c r="DB345" i="1"/>
  <c r="DB346" i="1"/>
  <c r="DB347" i="1"/>
  <c r="DB348" i="1"/>
  <c r="DB349" i="1"/>
  <c r="DB350" i="1"/>
  <c r="DB351" i="1"/>
  <c r="DB352" i="1"/>
  <c r="DB353" i="1"/>
  <c r="DB354" i="1"/>
  <c r="DB355" i="1"/>
  <c r="DB356" i="1"/>
  <c r="DB357" i="1"/>
  <c r="DB358" i="1"/>
  <c r="DB359" i="1"/>
  <c r="DB360" i="1"/>
  <c r="DB361" i="1"/>
  <c r="DB362" i="1"/>
  <c r="DB363" i="1"/>
  <c r="DB364" i="1"/>
  <c r="DB365" i="1"/>
  <c r="DB366" i="1"/>
  <c r="DB367" i="1"/>
  <c r="DB368" i="1"/>
  <c r="DB369" i="1"/>
  <c r="DB370" i="1"/>
  <c r="DB371" i="1"/>
  <c r="DB372" i="1"/>
  <c r="DB373" i="1"/>
  <c r="DB374" i="1"/>
  <c r="DB375" i="1"/>
  <c r="DB376" i="1"/>
  <c r="DB377" i="1"/>
  <c r="DB378" i="1"/>
  <c r="DB379" i="1"/>
  <c r="DB380" i="1"/>
  <c r="DB381" i="1"/>
  <c r="DB382" i="1"/>
  <c r="DB383" i="1"/>
  <c r="DB384" i="1"/>
  <c r="DB385" i="1"/>
  <c r="DB386" i="1"/>
  <c r="DB387" i="1"/>
  <c r="DB388" i="1"/>
  <c r="DB389" i="1"/>
  <c r="DB390" i="1"/>
  <c r="DB391" i="1"/>
  <c r="DB392" i="1"/>
  <c r="DB393" i="1"/>
  <c r="DB394" i="1"/>
  <c r="DB395" i="1"/>
  <c r="DB396" i="1"/>
  <c r="DB397" i="1"/>
  <c r="DB398" i="1"/>
  <c r="DB399" i="1"/>
  <c r="DB400" i="1"/>
  <c r="DB401" i="1"/>
  <c r="DB402" i="1"/>
  <c r="DB403" i="1"/>
  <c r="DB404" i="1"/>
  <c r="DB405" i="1"/>
  <c r="DB406" i="1"/>
  <c r="DB407" i="1"/>
  <c r="DB408" i="1"/>
  <c r="DB409" i="1"/>
  <c r="DB410" i="1"/>
  <c r="DB411" i="1"/>
  <c r="DB412" i="1"/>
  <c r="DB413" i="1"/>
  <c r="DB414" i="1"/>
  <c r="DB415" i="1"/>
  <c r="DB416" i="1"/>
  <c r="DB417" i="1"/>
  <c r="DB418" i="1"/>
  <c r="DB419" i="1"/>
  <c r="DB420" i="1"/>
  <c r="DB421" i="1"/>
  <c r="DB422" i="1"/>
  <c r="DB423" i="1"/>
  <c r="DB424" i="1"/>
  <c r="DB425" i="1"/>
  <c r="DB426" i="1"/>
  <c r="DB427" i="1"/>
  <c r="DB428" i="1"/>
  <c r="DB429" i="1"/>
  <c r="DB430" i="1"/>
  <c r="DB431" i="1"/>
  <c r="DB432" i="1"/>
  <c r="DB433" i="1"/>
  <c r="DB434" i="1"/>
  <c r="DB435" i="1"/>
  <c r="DB436" i="1"/>
  <c r="DB437" i="1"/>
  <c r="DB438" i="1"/>
  <c r="DB439" i="1"/>
  <c r="DB440" i="1"/>
  <c r="DB441" i="1"/>
  <c r="DB442" i="1"/>
  <c r="DB443" i="1"/>
  <c r="DB444" i="1"/>
  <c r="DB445" i="1"/>
  <c r="DB446" i="1"/>
  <c r="DB447" i="1"/>
  <c r="DB448" i="1"/>
  <c r="DB449" i="1"/>
  <c r="DB450" i="1"/>
  <c r="DB451" i="1"/>
  <c r="DB453" i="1"/>
  <c r="DB454" i="1"/>
  <c r="DB455" i="1"/>
  <c r="DB456" i="1"/>
  <c r="DB457" i="1"/>
  <c r="DB458" i="1"/>
  <c r="DB459" i="1"/>
  <c r="DB460" i="1"/>
  <c r="DB461" i="1"/>
  <c r="DB462" i="1"/>
  <c r="DB463" i="1"/>
  <c r="DB464" i="1"/>
  <c r="DB465" i="1"/>
  <c r="DB466" i="1"/>
  <c r="DB467" i="1"/>
  <c r="DB468" i="1"/>
  <c r="DB469" i="1"/>
  <c r="DB470" i="1"/>
  <c r="DB471" i="1"/>
  <c r="DB472" i="1"/>
  <c r="DB473" i="1"/>
  <c r="DB474" i="1"/>
  <c r="DB475" i="1"/>
  <c r="DB476" i="1"/>
  <c r="DB477" i="1"/>
  <c r="DB478" i="1"/>
  <c r="DB479" i="1"/>
  <c r="DB480" i="1"/>
  <c r="DB481" i="1"/>
  <c r="DB482" i="1"/>
  <c r="DB483" i="1"/>
  <c r="DB484" i="1"/>
  <c r="DB485" i="1"/>
  <c r="DB486" i="1"/>
  <c r="DB487" i="1"/>
  <c r="DB488" i="1"/>
  <c r="DB489" i="1"/>
  <c r="DB490" i="1"/>
  <c r="DB491" i="1"/>
  <c r="DB492" i="1"/>
  <c r="DB493" i="1"/>
  <c r="DB494" i="1"/>
  <c r="DB495" i="1"/>
  <c r="DB496" i="1"/>
  <c r="DB497" i="1"/>
  <c r="DB498" i="1"/>
  <c r="DB499" i="1"/>
  <c r="DB500" i="1"/>
  <c r="DB501" i="1"/>
  <c r="DB502" i="1"/>
  <c r="DB503" i="1"/>
  <c r="DB504" i="1"/>
  <c r="DB505" i="1"/>
  <c r="DB506" i="1"/>
  <c r="DB507" i="1"/>
  <c r="DB508" i="1"/>
  <c r="DB509" i="1"/>
  <c r="DB510" i="1"/>
  <c r="DB511" i="1"/>
  <c r="DB512" i="1"/>
  <c r="DB513" i="1"/>
  <c r="DB514" i="1"/>
  <c r="DB515" i="1"/>
  <c r="DB516" i="1"/>
  <c r="DB517" i="1"/>
  <c r="DB518" i="1"/>
  <c r="DB519" i="1"/>
  <c r="DB520" i="1"/>
  <c r="DB521" i="1"/>
  <c r="DB522" i="1"/>
  <c r="DB523" i="1"/>
  <c r="DB524" i="1"/>
  <c r="DB525" i="1"/>
  <c r="DB526" i="1"/>
  <c r="DB527" i="1"/>
  <c r="DB528" i="1"/>
  <c r="DB529" i="1"/>
  <c r="DB530" i="1"/>
  <c r="DB531" i="1"/>
  <c r="DB532" i="1"/>
  <c r="DB533" i="1"/>
  <c r="DB534" i="1"/>
  <c r="DB535" i="1"/>
  <c r="DB536" i="1"/>
  <c r="DB537" i="1"/>
  <c r="DB538" i="1"/>
  <c r="DB539" i="1"/>
  <c r="DB540" i="1"/>
  <c r="DB541" i="1"/>
  <c r="DB542" i="1"/>
  <c r="DB543" i="1"/>
  <c r="DB544" i="1"/>
  <c r="DB545" i="1"/>
  <c r="DB546" i="1"/>
  <c r="DB547" i="1"/>
  <c r="DB548" i="1"/>
  <c r="DB549" i="1"/>
  <c r="DB550" i="1"/>
  <c r="DB551" i="1"/>
  <c r="DB552" i="1"/>
  <c r="DB553" i="1"/>
  <c r="DB554" i="1"/>
  <c r="DB555" i="1"/>
  <c r="DB556" i="1"/>
  <c r="DB557" i="1"/>
  <c r="DB558" i="1"/>
  <c r="DB559" i="1"/>
  <c r="DB560" i="1"/>
  <c r="DB561" i="1"/>
  <c r="DB562" i="1"/>
  <c r="DB563" i="1"/>
  <c r="DB564" i="1"/>
  <c r="DB565" i="1"/>
  <c r="DB566" i="1"/>
  <c r="DB567" i="1"/>
  <c r="DB568" i="1"/>
  <c r="DB569" i="1"/>
  <c r="DB570" i="1"/>
  <c r="DB571" i="1"/>
  <c r="DB572" i="1"/>
  <c r="DB573" i="1"/>
  <c r="DB574" i="1"/>
  <c r="DB575" i="1"/>
  <c r="DB576" i="1"/>
  <c r="DB577" i="1"/>
  <c r="DB578" i="1"/>
  <c r="DB579" i="1"/>
  <c r="DB580" i="1"/>
  <c r="DB581" i="1"/>
  <c r="DB582" i="1"/>
  <c r="DB583" i="1"/>
  <c r="DB584" i="1"/>
  <c r="DB585" i="1"/>
  <c r="DB586" i="1"/>
  <c r="DB587" i="1"/>
  <c r="DB588" i="1"/>
  <c r="DB589" i="1"/>
  <c r="DB590" i="1"/>
  <c r="DB591" i="1"/>
  <c r="DB592" i="1"/>
  <c r="DB593" i="1"/>
  <c r="DB594" i="1"/>
  <c r="DB595" i="1"/>
  <c r="DB596" i="1"/>
  <c r="DB597" i="1"/>
  <c r="DB598" i="1"/>
  <c r="DB599" i="1"/>
  <c r="DB600" i="1"/>
  <c r="DB601" i="1"/>
  <c r="DB602" i="1"/>
  <c r="DB603" i="1"/>
  <c r="DB604" i="1"/>
  <c r="DB605" i="1"/>
  <c r="DB606" i="1"/>
  <c r="DB607" i="1"/>
  <c r="DB608" i="1"/>
  <c r="DB609" i="1"/>
  <c r="DB610" i="1"/>
  <c r="DB611" i="1"/>
  <c r="DB612" i="1"/>
  <c r="DB613" i="1"/>
  <c r="DB614" i="1"/>
  <c r="DB615" i="1"/>
  <c r="DB616" i="1"/>
  <c r="DB617" i="1"/>
  <c r="DB618" i="1"/>
  <c r="DB619" i="1"/>
  <c r="DB620" i="1"/>
  <c r="DB621" i="1"/>
  <c r="DB622" i="1"/>
  <c r="DB623" i="1"/>
  <c r="DB624" i="1"/>
  <c r="DB625" i="1"/>
  <c r="DB626" i="1"/>
  <c r="DB627" i="1"/>
  <c r="DB628" i="1"/>
  <c r="DB629" i="1"/>
  <c r="DB630" i="1"/>
  <c r="DB631" i="1"/>
  <c r="DB632" i="1"/>
  <c r="DB633" i="1"/>
  <c r="DB634" i="1"/>
  <c r="DB635" i="1"/>
  <c r="DB636" i="1"/>
  <c r="DB637" i="1"/>
  <c r="DB638" i="1"/>
  <c r="DB639" i="1"/>
  <c r="DB640" i="1"/>
  <c r="DB641" i="1"/>
  <c r="DB642" i="1"/>
  <c r="DB643" i="1"/>
  <c r="DB644" i="1"/>
  <c r="DB645" i="1"/>
  <c r="DB646" i="1"/>
  <c r="DB647" i="1"/>
  <c r="DB648" i="1"/>
  <c r="DB649" i="1"/>
  <c r="DB650" i="1"/>
  <c r="DB651" i="1"/>
  <c r="DB652" i="1"/>
  <c r="DB653" i="1"/>
  <c r="DB654" i="1"/>
  <c r="DB655" i="1"/>
  <c r="DB656" i="1"/>
  <c r="DB657" i="1"/>
  <c r="DB658" i="1"/>
  <c r="DB659" i="1"/>
  <c r="DB660" i="1"/>
  <c r="DB661" i="1"/>
  <c r="DB662" i="1"/>
  <c r="DB6" i="1"/>
  <c r="CO7" i="1"/>
  <c r="CO8" i="1"/>
  <c r="CO9" i="1"/>
  <c r="CO10" i="1"/>
  <c r="CO11" i="1"/>
  <c r="CO12" i="1"/>
  <c r="CO13" i="1"/>
  <c r="CO14" i="1"/>
  <c r="CO15" i="1"/>
  <c r="CO16" i="1"/>
  <c r="CO17" i="1"/>
  <c r="CO18" i="1"/>
  <c r="CO19" i="1"/>
  <c r="CO20" i="1"/>
  <c r="CO21" i="1"/>
  <c r="CO22" i="1"/>
  <c r="CO23" i="1"/>
  <c r="CO24" i="1"/>
  <c r="CO25" i="1"/>
  <c r="CO26" i="1"/>
  <c r="CO27" i="1"/>
  <c r="CO28" i="1"/>
  <c r="CO29" i="1"/>
  <c r="CO30" i="1"/>
  <c r="CO31" i="1"/>
  <c r="CO32" i="1"/>
  <c r="CO33" i="1"/>
  <c r="CO34" i="1"/>
  <c r="CO35" i="1"/>
  <c r="CO36" i="1"/>
  <c r="CO37" i="1"/>
  <c r="CO38" i="1"/>
  <c r="CO39" i="1"/>
  <c r="CO40" i="1"/>
  <c r="CO41" i="1"/>
  <c r="CO42" i="1"/>
  <c r="CO43" i="1"/>
  <c r="CO44" i="1"/>
  <c r="CO45" i="1"/>
  <c r="CO46" i="1"/>
  <c r="CO47" i="1"/>
  <c r="CO48" i="1"/>
  <c r="CO49" i="1"/>
  <c r="CO50" i="1"/>
  <c r="CO51" i="1"/>
  <c r="CO52" i="1"/>
  <c r="CO53" i="1"/>
  <c r="CO54" i="1"/>
  <c r="CO55" i="1"/>
  <c r="CO56" i="1"/>
  <c r="CO57" i="1"/>
  <c r="CO58" i="1"/>
  <c r="CO59" i="1"/>
  <c r="CO60" i="1"/>
  <c r="CO61" i="1"/>
  <c r="CO62" i="1"/>
  <c r="CO63" i="1"/>
  <c r="CO64" i="1"/>
  <c r="CO65" i="1"/>
  <c r="CO66" i="1"/>
  <c r="CO67" i="1"/>
  <c r="CO68" i="1"/>
  <c r="CO69" i="1"/>
  <c r="CO70" i="1"/>
  <c r="CO71" i="1"/>
  <c r="CO72" i="1"/>
  <c r="CO73" i="1"/>
  <c r="CO74" i="1"/>
  <c r="CO75" i="1"/>
  <c r="CO76" i="1"/>
  <c r="CO77" i="1"/>
  <c r="CO78" i="1"/>
  <c r="CO79" i="1"/>
  <c r="CO80" i="1"/>
  <c r="CO81" i="1"/>
  <c r="CO82" i="1"/>
  <c r="CO83" i="1"/>
  <c r="CO84" i="1"/>
  <c r="CO85" i="1"/>
  <c r="CO86" i="1"/>
  <c r="CO87" i="1"/>
  <c r="CO88" i="1"/>
  <c r="CO89" i="1"/>
  <c r="CO90" i="1"/>
  <c r="CO91" i="1"/>
  <c r="CO92" i="1"/>
  <c r="CO93" i="1"/>
  <c r="CO94" i="1"/>
  <c r="CO95" i="1"/>
  <c r="CO96" i="1"/>
  <c r="CO97" i="1"/>
  <c r="CO98" i="1"/>
  <c r="CO99" i="1"/>
  <c r="CO100" i="1"/>
  <c r="CO101" i="1"/>
  <c r="CO102" i="1"/>
  <c r="CO103" i="1"/>
  <c r="CO104" i="1"/>
  <c r="CO105" i="1"/>
  <c r="CO106" i="1"/>
  <c r="CO107" i="1"/>
  <c r="CO108" i="1"/>
  <c r="CO109" i="1"/>
  <c r="CO110" i="1"/>
  <c r="CO111" i="1"/>
  <c r="CO112" i="1"/>
  <c r="CO113" i="1"/>
  <c r="CO114" i="1"/>
  <c r="CO115" i="1"/>
  <c r="CO116" i="1"/>
  <c r="CO117" i="1"/>
  <c r="CO118" i="1"/>
  <c r="CO119" i="1"/>
  <c r="CO120" i="1"/>
  <c r="CO121" i="1"/>
  <c r="CO122" i="1"/>
  <c r="CO123" i="1"/>
  <c r="CO124" i="1"/>
  <c r="CO125" i="1"/>
  <c r="CO126" i="1"/>
  <c r="CO127" i="1"/>
  <c r="CO128" i="1"/>
  <c r="CO129" i="1"/>
  <c r="CO130" i="1"/>
  <c r="CO131" i="1"/>
  <c r="CO132" i="1"/>
  <c r="CO133" i="1"/>
  <c r="CO134" i="1"/>
  <c r="CO135" i="1"/>
  <c r="CO136" i="1"/>
  <c r="CO137" i="1"/>
  <c r="CO138" i="1"/>
  <c r="CO139" i="1"/>
  <c r="CO140" i="1"/>
  <c r="CO141" i="1"/>
  <c r="CO142" i="1"/>
  <c r="CO143" i="1"/>
  <c r="CO144" i="1"/>
  <c r="CO145" i="1"/>
  <c r="CO146" i="1"/>
  <c r="CO147" i="1"/>
  <c r="CO148" i="1"/>
  <c r="CO149" i="1"/>
  <c r="CO150" i="1"/>
  <c r="CO151" i="1"/>
  <c r="CO152" i="1"/>
  <c r="CO153" i="1"/>
  <c r="CO154" i="1"/>
  <c r="CO155" i="1"/>
  <c r="CO156" i="1"/>
  <c r="CO157" i="1"/>
  <c r="CO158" i="1"/>
  <c r="CO159" i="1"/>
  <c r="CO160" i="1"/>
  <c r="CO161" i="1"/>
  <c r="CO162" i="1"/>
  <c r="CO163" i="1"/>
  <c r="CO164" i="1"/>
  <c r="CO165" i="1"/>
  <c r="CO166" i="1"/>
  <c r="CO167" i="1"/>
  <c r="CO168" i="1"/>
  <c r="CO169" i="1"/>
  <c r="CO170" i="1"/>
  <c r="CO171" i="1"/>
  <c r="CO172" i="1"/>
  <c r="CO173" i="1"/>
  <c r="CO174" i="1"/>
  <c r="CO175" i="1"/>
  <c r="CO176" i="1"/>
  <c r="CO177" i="1"/>
  <c r="CO178" i="1"/>
  <c r="CO179" i="1"/>
  <c r="CO180" i="1"/>
  <c r="CO181" i="1"/>
  <c r="CO182" i="1"/>
  <c r="CO183" i="1"/>
  <c r="CO184" i="1"/>
  <c r="CO185" i="1"/>
  <c r="CO186" i="1"/>
  <c r="CO187" i="1"/>
  <c r="CO188" i="1"/>
  <c r="CO189" i="1"/>
  <c r="CO190" i="1"/>
  <c r="CO191" i="1"/>
  <c r="CO192" i="1"/>
  <c r="CO193" i="1"/>
  <c r="CO194" i="1"/>
  <c r="CO195" i="1"/>
  <c r="CO196" i="1"/>
  <c r="CO197" i="1"/>
  <c r="CO198" i="1"/>
  <c r="CO199" i="1"/>
  <c r="CO200" i="1"/>
  <c r="CO201" i="1"/>
  <c r="CO202" i="1"/>
  <c r="CO203" i="1"/>
  <c r="CO204" i="1"/>
  <c r="CO205" i="1"/>
  <c r="CO206" i="1"/>
  <c r="CO207" i="1"/>
  <c r="CO208" i="1"/>
  <c r="CO209" i="1"/>
  <c r="CO210" i="1"/>
  <c r="CO211" i="1"/>
  <c r="CO212" i="1"/>
  <c r="CO213" i="1"/>
  <c r="CO214" i="1"/>
  <c r="CO215" i="1"/>
  <c r="CO216" i="1"/>
  <c r="CO217" i="1"/>
  <c r="CO218" i="1"/>
  <c r="CO219" i="1"/>
  <c r="CO220" i="1"/>
  <c r="CO221" i="1"/>
  <c r="CO222" i="1"/>
  <c r="CO223" i="1"/>
  <c r="CO224" i="1"/>
  <c r="CO225" i="1"/>
  <c r="CO226" i="1"/>
  <c r="CO227" i="1"/>
  <c r="CO228" i="1"/>
  <c r="CO229" i="1"/>
  <c r="CO230" i="1"/>
  <c r="CO231" i="1"/>
  <c r="CO232" i="1"/>
  <c r="CO233" i="1"/>
  <c r="CO234" i="1"/>
  <c r="CO235" i="1"/>
  <c r="CO237" i="1"/>
  <c r="CO238" i="1"/>
  <c r="CO239" i="1"/>
  <c r="CO240" i="1"/>
  <c r="CO241" i="1"/>
  <c r="CO242" i="1"/>
  <c r="CO243" i="1"/>
  <c r="CO244" i="1"/>
  <c r="CO245" i="1"/>
  <c r="CO246" i="1"/>
  <c r="CO247" i="1"/>
  <c r="CO248" i="1"/>
  <c r="CO249" i="1"/>
  <c r="CO250" i="1"/>
  <c r="CO251" i="1"/>
  <c r="CO252" i="1"/>
  <c r="CO253" i="1"/>
  <c r="CO254" i="1"/>
  <c r="CO255" i="1"/>
  <c r="CO256" i="1"/>
  <c r="CO257" i="1"/>
  <c r="CO258" i="1"/>
  <c r="CO259" i="1"/>
  <c r="CO260" i="1"/>
  <c r="CO261" i="1"/>
  <c r="CO262" i="1"/>
  <c r="CO263" i="1"/>
  <c r="CO264" i="1"/>
  <c r="CO265" i="1"/>
  <c r="CO266" i="1"/>
  <c r="CO267" i="1"/>
  <c r="CO268" i="1"/>
  <c r="CO269" i="1"/>
  <c r="CO270" i="1"/>
  <c r="CO271" i="1"/>
  <c r="CO272" i="1"/>
  <c r="CO273" i="1"/>
  <c r="CO274" i="1"/>
  <c r="CO275" i="1"/>
  <c r="CO276" i="1"/>
  <c r="CO277" i="1"/>
  <c r="CO278" i="1"/>
  <c r="CO279" i="1"/>
  <c r="CO280" i="1"/>
  <c r="CO281" i="1"/>
  <c r="CO282" i="1"/>
  <c r="CO283" i="1"/>
  <c r="CO284" i="1"/>
  <c r="CO285" i="1"/>
  <c r="CO286" i="1"/>
  <c r="CO287" i="1"/>
  <c r="CO288" i="1"/>
  <c r="CO289" i="1"/>
  <c r="CO290" i="1"/>
  <c r="CO291" i="1"/>
  <c r="CO292" i="1"/>
  <c r="CO293" i="1"/>
  <c r="CO294" i="1"/>
  <c r="CO295" i="1"/>
  <c r="CO296" i="1"/>
  <c r="CO297" i="1"/>
  <c r="CO298" i="1"/>
  <c r="CO299" i="1"/>
  <c r="CO300" i="1"/>
  <c r="CO301" i="1"/>
  <c r="CO302" i="1"/>
  <c r="CO303" i="1"/>
  <c r="CO304" i="1"/>
  <c r="CO305" i="1"/>
  <c r="CO306" i="1"/>
  <c r="CO307" i="1"/>
  <c r="CO308" i="1"/>
  <c r="CO309" i="1"/>
  <c r="CO310" i="1"/>
  <c r="CO311" i="1"/>
  <c r="CO312" i="1"/>
  <c r="CO313" i="1"/>
  <c r="CO314" i="1"/>
  <c r="CO315" i="1"/>
  <c r="CO316" i="1"/>
  <c r="CO317" i="1"/>
  <c r="CO318" i="1"/>
  <c r="CO319" i="1"/>
  <c r="CO320" i="1"/>
  <c r="CO321" i="1"/>
  <c r="CO322" i="1"/>
  <c r="CO323" i="1"/>
  <c r="CO324" i="1"/>
  <c r="CO325" i="1"/>
  <c r="CO326" i="1"/>
  <c r="CO327" i="1"/>
  <c r="CO328" i="1"/>
  <c r="CO329" i="1"/>
  <c r="CO330" i="1"/>
  <c r="CO331" i="1"/>
  <c r="CO332" i="1"/>
  <c r="CO333" i="1"/>
  <c r="CO334" i="1"/>
  <c r="CO335" i="1"/>
  <c r="CO336" i="1"/>
  <c r="CO337" i="1"/>
  <c r="CO338" i="1"/>
  <c r="CO339" i="1"/>
  <c r="CO340" i="1"/>
  <c r="CO341" i="1"/>
  <c r="CO342" i="1"/>
  <c r="CO343" i="1"/>
  <c r="CO344" i="1"/>
  <c r="CO345" i="1"/>
  <c r="CO346" i="1"/>
  <c r="CO347" i="1"/>
  <c r="CO348" i="1"/>
  <c r="CO349" i="1"/>
  <c r="CO350" i="1"/>
  <c r="CO351" i="1"/>
  <c r="CO352" i="1"/>
  <c r="CO353" i="1"/>
  <c r="CO354" i="1"/>
  <c r="CO355" i="1"/>
  <c r="CO356" i="1"/>
  <c r="CO357" i="1"/>
  <c r="CO358" i="1"/>
  <c r="CO359" i="1"/>
  <c r="CO360" i="1"/>
  <c r="CO361" i="1"/>
  <c r="CO362" i="1"/>
  <c r="CO363" i="1"/>
  <c r="CO364" i="1"/>
  <c r="CO365" i="1"/>
  <c r="CO366" i="1"/>
  <c r="CO367" i="1"/>
  <c r="CO368" i="1"/>
  <c r="CO369" i="1"/>
  <c r="CO370" i="1"/>
  <c r="CO371" i="1"/>
  <c r="CO372" i="1"/>
  <c r="CO373" i="1"/>
  <c r="CO374" i="1"/>
  <c r="CO375" i="1"/>
  <c r="CO376" i="1"/>
  <c r="CO377" i="1"/>
  <c r="CO378" i="1"/>
  <c r="CO379" i="1"/>
  <c r="CO380" i="1"/>
  <c r="CO381" i="1"/>
  <c r="CO382" i="1"/>
  <c r="CO383" i="1"/>
  <c r="CO384" i="1"/>
  <c r="CO385" i="1"/>
  <c r="CO386" i="1"/>
  <c r="CO387" i="1"/>
  <c r="CO388" i="1"/>
  <c r="CO389" i="1"/>
  <c r="CO390" i="1"/>
  <c r="CO391" i="1"/>
  <c r="CO392" i="1"/>
  <c r="CO393" i="1"/>
  <c r="CO394" i="1"/>
  <c r="CO395" i="1"/>
  <c r="CO396" i="1"/>
  <c r="CO397" i="1"/>
  <c r="CO398" i="1"/>
  <c r="CO399" i="1"/>
  <c r="CO400" i="1"/>
  <c r="CO401" i="1"/>
  <c r="CO402" i="1"/>
  <c r="CO403" i="1"/>
  <c r="CO404" i="1"/>
  <c r="CO405" i="1"/>
  <c r="CO406" i="1"/>
  <c r="CO407" i="1"/>
  <c r="CO408" i="1"/>
  <c r="CO409" i="1"/>
  <c r="CO410" i="1"/>
  <c r="CO411" i="1"/>
  <c r="CO412" i="1"/>
  <c r="CO413" i="1"/>
  <c r="CO414" i="1"/>
  <c r="CO415" i="1"/>
  <c r="CO416" i="1"/>
  <c r="CO417" i="1"/>
  <c r="CO418" i="1"/>
  <c r="CO419" i="1"/>
  <c r="CO420" i="1"/>
  <c r="CO421" i="1"/>
  <c r="CO422" i="1"/>
  <c r="CO423" i="1"/>
  <c r="CO424" i="1"/>
  <c r="CO425" i="1"/>
  <c r="CO426" i="1"/>
  <c r="CO427" i="1"/>
  <c r="CO428" i="1"/>
  <c r="CO429" i="1"/>
  <c r="CO430" i="1"/>
  <c r="CO431" i="1"/>
  <c r="CO432" i="1"/>
  <c r="CO433" i="1"/>
  <c r="CO434" i="1"/>
  <c r="CO435" i="1"/>
  <c r="CO436" i="1"/>
  <c r="CO437" i="1"/>
  <c r="CO438" i="1"/>
  <c r="CO439" i="1"/>
  <c r="CO440" i="1"/>
  <c r="CO441" i="1"/>
  <c r="CO442" i="1"/>
  <c r="CO443" i="1"/>
  <c r="CO444" i="1"/>
  <c r="CO445" i="1"/>
  <c r="CO446" i="1"/>
  <c r="CO447" i="1"/>
  <c r="CO448" i="1"/>
  <c r="CO449" i="1"/>
  <c r="CO450" i="1"/>
  <c r="CO451" i="1"/>
  <c r="CO453" i="1"/>
  <c r="CO454" i="1"/>
  <c r="CO455" i="1"/>
  <c r="CO456" i="1"/>
  <c r="CO457" i="1"/>
  <c r="CO458" i="1"/>
  <c r="CO459" i="1"/>
  <c r="CO460" i="1"/>
  <c r="CO461" i="1"/>
  <c r="CO462" i="1"/>
  <c r="CO463" i="1"/>
  <c r="CO464" i="1"/>
  <c r="CO465" i="1"/>
  <c r="CO466" i="1"/>
  <c r="CO467" i="1"/>
  <c r="CO468" i="1"/>
  <c r="CO469" i="1"/>
  <c r="CO470" i="1"/>
  <c r="CO471" i="1"/>
  <c r="CO472" i="1"/>
  <c r="CO473" i="1"/>
  <c r="CO474" i="1"/>
  <c r="CO475" i="1"/>
  <c r="CO476" i="1"/>
  <c r="CO477" i="1"/>
  <c r="CO478" i="1"/>
  <c r="CO479" i="1"/>
  <c r="CO480" i="1"/>
  <c r="CO481" i="1"/>
  <c r="CO482" i="1"/>
  <c r="CO483" i="1"/>
  <c r="CO484" i="1"/>
  <c r="CO485" i="1"/>
  <c r="CO486" i="1"/>
  <c r="CO487" i="1"/>
  <c r="CO488" i="1"/>
  <c r="CO489" i="1"/>
  <c r="CO490" i="1"/>
  <c r="CO491" i="1"/>
  <c r="CO492" i="1"/>
  <c r="CO493" i="1"/>
  <c r="CO494" i="1"/>
  <c r="CO495" i="1"/>
  <c r="CO496" i="1"/>
  <c r="CO497" i="1"/>
  <c r="CO498" i="1"/>
  <c r="CO499" i="1"/>
  <c r="CO500" i="1"/>
  <c r="CO501" i="1"/>
  <c r="CO502" i="1"/>
  <c r="CO503" i="1"/>
  <c r="CO504" i="1"/>
  <c r="CO505" i="1"/>
  <c r="CO506" i="1"/>
  <c r="CO507" i="1"/>
  <c r="CO508" i="1"/>
  <c r="CO509" i="1"/>
  <c r="CO510" i="1"/>
  <c r="CO511" i="1"/>
  <c r="CO512" i="1"/>
  <c r="CO513" i="1"/>
  <c r="CO514" i="1"/>
  <c r="CO515" i="1"/>
  <c r="CO516" i="1"/>
  <c r="CO517" i="1"/>
  <c r="CO518" i="1"/>
  <c r="CO519" i="1"/>
  <c r="CO520" i="1"/>
  <c r="CO521" i="1"/>
  <c r="CO522" i="1"/>
  <c r="CO523" i="1"/>
  <c r="CO524" i="1"/>
  <c r="CO525" i="1"/>
  <c r="CO526" i="1"/>
  <c r="CO527" i="1"/>
  <c r="CO528" i="1"/>
  <c r="CO529" i="1"/>
  <c r="CO530" i="1"/>
  <c r="CO531" i="1"/>
  <c r="CO532" i="1"/>
  <c r="CO533" i="1"/>
  <c r="CO534" i="1"/>
  <c r="CO535" i="1"/>
  <c r="CO536" i="1"/>
  <c r="CO537" i="1"/>
  <c r="CO538" i="1"/>
  <c r="CO539" i="1"/>
  <c r="CO540" i="1"/>
  <c r="CO541" i="1"/>
  <c r="CO542" i="1"/>
  <c r="CO543" i="1"/>
  <c r="CO544" i="1"/>
  <c r="CO545" i="1"/>
  <c r="CO546" i="1"/>
  <c r="CO547" i="1"/>
  <c r="CO548" i="1"/>
  <c r="CO549" i="1"/>
  <c r="CO550" i="1"/>
  <c r="CO551" i="1"/>
  <c r="CO552" i="1"/>
  <c r="CO553" i="1"/>
  <c r="CO554" i="1"/>
  <c r="CO555" i="1"/>
  <c r="CO556" i="1"/>
  <c r="CO557" i="1"/>
  <c r="CO558" i="1"/>
  <c r="CO559" i="1"/>
  <c r="CO560" i="1"/>
  <c r="CO561" i="1"/>
  <c r="CO562" i="1"/>
  <c r="CO563" i="1"/>
  <c r="CO564" i="1"/>
  <c r="CO565" i="1"/>
  <c r="CO566" i="1"/>
  <c r="CO567" i="1"/>
  <c r="CO568" i="1"/>
  <c r="CO569" i="1"/>
  <c r="CO570" i="1"/>
  <c r="CO571" i="1"/>
  <c r="CO572" i="1"/>
  <c r="CO573" i="1"/>
  <c r="CO574" i="1"/>
  <c r="CO575" i="1"/>
  <c r="CO576" i="1"/>
  <c r="CO577" i="1"/>
  <c r="CO578" i="1"/>
  <c r="CO579" i="1"/>
  <c r="CO580" i="1"/>
  <c r="CO581" i="1"/>
  <c r="CO582" i="1"/>
  <c r="CO583" i="1"/>
  <c r="CO584" i="1"/>
  <c r="CO585" i="1"/>
  <c r="CO586" i="1"/>
  <c r="CO587" i="1"/>
  <c r="CO588" i="1"/>
  <c r="CO589" i="1"/>
  <c r="CO590" i="1"/>
  <c r="CO591" i="1"/>
  <c r="CO592" i="1"/>
  <c r="CO593" i="1"/>
  <c r="CO594" i="1"/>
  <c r="CO595" i="1"/>
  <c r="CO596" i="1"/>
  <c r="CO597" i="1"/>
  <c r="CO598" i="1"/>
  <c r="CO599" i="1"/>
  <c r="CO600" i="1"/>
  <c r="CO601" i="1"/>
  <c r="CO602" i="1"/>
  <c r="CO603" i="1"/>
  <c r="CO604" i="1"/>
  <c r="CO605" i="1"/>
  <c r="CO606" i="1"/>
  <c r="CO607" i="1"/>
  <c r="CO608" i="1"/>
  <c r="CO609" i="1"/>
  <c r="CO610" i="1"/>
  <c r="CO611" i="1"/>
  <c r="CO612" i="1"/>
  <c r="CO613" i="1"/>
  <c r="CO614" i="1"/>
  <c r="CO615" i="1"/>
  <c r="CO616" i="1"/>
  <c r="CO617" i="1"/>
  <c r="CO618" i="1"/>
  <c r="CO619" i="1"/>
  <c r="CO620" i="1"/>
  <c r="CO621" i="1"/>
  <c r="CO622" i="1"/>
  <c r="CO623" i="1"/>
  <c r="CO624" i="1"/>
  <c r="CO625" i="1"/>
  <c r="CO626" i="1"/>
  <c r="CO627" i="1"/>
  <c r="CO628" i="1"/>
  <c r="CO629" i="1"/>
  <c r="CO630" i="1"/>
  <c r="CO631" i="1"/>
  <c r="CO632" i="1"/>
  <c r="CO633" i="1"/>
  <c r="CO634" i="1"/>
  <c r="CO635" i="1"/>
  <c r="CO636" i="1"/>
  <c r="CO637" i="1"/>
  <c r="CO638" i="1"/>
  <c r="CO639" i="1"/>
  <c r="CO640" i="1"/>
  <c r="CO641" i="1"/>
  <c r="CO642" i="1"/>
  <c r="CO643" i="1"/>
  <c r="CO644" i="1"/>
  <c r="CO645" i="1"/>
  <c r="CO646" i="1"/>
  <c r="CO647" i="1"/>
  <c r="CO648" i="1"/>
  <c r="CO649" i="1"/>
  <c r="CO650" i="1"/>
  <c r="CO651" i="1"/>
  <c r="CO652" i="1"/>
  <c r="CO653" i="1"/>
  <c r="CO654" i="1"/>
  <c r="CO655" i="1"/>
  <c r="CO656" i="1"/>
  <c r="CO657" i="1"/>
  <c r="CO658" i="1"/>
  <c r="CO659" i="1"/>
  <c r="CO660" i="1"/>
  <c r="CO661" i="1"/>
  <c r="CO662" i="1"/>
  <c r="CO6" i="1"/>
  <c r="CB7" i="1"/>
  <c r="CB8" i="1"/>
  <c r="CB9" i="1"/>
  <c r="CB10" i="1"/>
  <c r="CB11" i="1"/>
  <c r="CB12" i="1"/>
  <c r="CB13" i="1"/>
  <c r="CB14" i="1"/>
  <c r="CB15" i="1"/>
  <c r="CB16" i="1"/>
  <c r="CB17" i="1"/>
  <c r="CB18" i="1"/>
  <c r="CB19" i="1"/>
  <c r="CB20" i="1"/>
  <c r="CB21" i="1"/>
  <c r="CB22" i="1"/>
  <c r="CB23" i="1"/>
  <c r="CB24" i="1"/>
  <c r="CB25" i="1"/>
  <c r="CB26" i="1"/>
  <c r="CB27" i="1"/>
  <c r="CB28" i="1"/>
  <c r="CB29" i="1"/>
  <c r="CB30" i="1"/>
  <c r="CB31" i="1"/>
  <c r="CB32" i="1"/>
  <c r="CB33" i="1"/>
  <c r="CB34" i="1"/>
  <c r="CB35" i="1"/>
  <c r="CB36" i="1"/>
  <c r="CB37" i="1"/>
  <c r="CB38" i="1"/>
  <c r="CB39" i="1"/>
  <c r="CB40" i="1"/>
  <c r="CB41" i="1"/>
  <c r="CB42" i="1"/>
  <c r="CB43" i="1"/>
  <c r="CB44" i="1"/>
  <c r="CB45" i="1"/>
  <c r="CB46" i="1"/>
  <c r="CB47" i="1"/>
  <c r="CB48" i="1"/>
  <c r="CB49" i="1"/>
  <c r="CB50" i="1"/>
  <c r="CB51" i="1"/>
  <c r="CB52" i="1"/>
  <c r="CB53" i="1"/>
  <c r="CB54" i="1"/>
  <c r="CB55" i="1"/>
  <c r="CB56" i="1"/>
  <c r="CB57" i="1"/>
  <c r="CB58" i="1"/>
  <c r="CB59" i="1"/>
  <c r="CB60" i="1"/>
  <c r="CB61" i="1"/>
  <c r="CB62" i="1"/>
  <c r="CB63" i="1"/>
  <c r="CB64" i="1"/>
  <c r="CB65" i="1"/>
  <c r="CB66" i="1"/>
  <c r="CB67" i="1"/>
  <c r="CB68" i="1"/>
  <c r="CB69" i="1"/>
  <c r="CB70" i="1"/>
  <c r="CB71" i="1"/>
  <c r="CB72" i="1"/>
  <c r="CB73" i="1"/>
  <c r="CB74" i="1"/>
  <c r="CB75" i="1"/>
  <c r="CB76" i="1"/>
  <c r="CB77" i="1"/>
  <c r="CB78" i="1"/>
  <c r="CB79" i="1"/>
  <c r="CB80" i="1"/>
  <c r="CB81" i="1"/>
  <c r="CB82" i="1"/>
  <c r="CB83" i="1"/>
  <c r="CB84" i="1"/>
  <c r="CB85" i="1"/>
  <c r="CB86" i="1"/>
  <c r="CB87" i="1"/>
  <c r="CB88" i="1"/>
  <c r="CB89" i="1"/>
  <c r="CB90" i="1"/>
  <c r="CB91" i="1"/>
  <c r="CB92" i="1"/>
  <c r="CB93" i="1"/>
  <c r="CB94" i="1"/>
  <c r="CB95" i="1"/>
  <c r="CB96" i="1"/>
  <c r="CB97" i="1"/>
  <c r="CB98" i="1"/>
  <c r="CB99" i="1"/>
  <c r="CB100" i="1"/>
  <c r="CB101" i="1"/>
  <c r="CB102" i="1"/>
  <c r="CB103" i="1"/>
  <c r="CB104" i="1"/>
  <c r="CB105" i="1"/>
  <c r="CB106" i="1"/>
  <c r="CB107" i="1"/>
  <c r="CB108" i="1"/>
  <c r="CB109" i="1"/>
  <c r="CB110" i="1"/>
  <c r="CB111" i="1"/>
  <c r="CB112" i="1"/>
  <c r="CB113" i="1"/>
  <c r="CB114" i="1"/>
  <c r="CB115" i="1"/>
  <c r="CB116" i="1"/>
  <c r="CB117" i="1"/>
  <c r="CB118" i="1"/>
  <c r="CB119" i="1"/>
  <c r="CB120" i="1"/>
  <c r="CB121" i="1"/>
  <c r="CB122" i="1"/>
  <c r="CB123" i="1"/>
  <c r="CB124" i="1"/>
  <c r="CB125" i="1"/>
  <c r="CB126" i="1"/>
  <c r="CB127" i="1"/>
  <c r="CB128" i="1"/>
  <c r="CB129" i="1"/>
  <c r="CB130" i="1"/>
  <c r="CB131" i="1"/>
  <c r="CB132" i="1"/>
  <c r="CB133" i="1"/>
  <c r="CB134" i="1"/>
  <c r="CB135" i="1"/>
  <c r="CB136" i="1"/>
  <c r="CB137" i="1"/>
  <c r="CB138" i="1"/>
  <c r="CB139" i="1"/>
  <c r="CB140" i="1"/>
  <c r="CB141" i="1"/>
  <c r="CB142" i="1"/>
  <c r="CB143" i="1"/>
  <c r="CB144" i="1"/>
  <c r="CB145" i="1"/>
  <c r="CB146" i="1"/>
  <c r="CB147" i="1"/>
  <c r="CB148" i="1"/>
  <c r="CB149" i="1"/>
  <c r="CB150" i="1"/>
  <c r="CB151" i="1"/>
  <c r="CB152" i="1"/>
  <c r="CB153" i="1"/>
  <c r="CB154" i="1"/>
  <c r="CB155" i="1"/>
  <c r="CB156" i="1"/>
  <c r="CB157" i="1"/>
  <c r="CB158" i="1"/>
  <c r="CB159" i="1"/>
  <c r="CB160" i="1"/>
  <c r="CB161" i="1"/>
  <c r="CB162" i="1"/>
  <c r="CB163" i="1"/>
  <c r="CB164" i="1"/>
  <c r="CB165" i="1"/>
  <c r="CB166" i="1"/>
  <c r="CB167" i="1"/>
  <c r="CB168" i="1"/>
  <c r="CB169" i="1"/>
  <c r="CB170" i="1"/>
  <c r="CB171" i="1"/>
  <c r="CB172" i="1"/>
  <c r="CB173" i="1"/>
  <c r="CB174" i="1"/>
  <c r="CB175" i="1"/>
  <c r="CB176" i="1"/>
  <c r="CB177" i="1"/>
  <c r="CB178" i="1"/>
  <c r="CB179" i="1"/>
  <c r="CB180" i="1"/>
  <c r="CB181" i="1"/>
  <c r="CB182" i="1"/>
  <c r="CB183" i="1"/>
  <c r="CB184" i="1"/>
  <c r="CB185" i="1"/>
  <c r="CB186" i="1"/>
  <c r="CB187" i="1"/>
  <c r="CB188" i="1"/>
  <c r="CB189" i="1"/>
  <c r="CB190" i="1"/>
  <c r="CB191" i="1"/>
  <c r="CB192" i="1"/>
  <c r="CB193" i="1"/>
  <c r="CB194" i="1"/>
  <c r="CB195" i="1"/>
  <c r="CB196" i="1"/>
  <c r="CB197" i="1"/>
  <c r="CB198" i="1"/>
  <c r="CB199" i="1"/>
  <c r="CB200" i="1"/>
  <c r="CB201" i="1"/>
  <c r="CB202" i="1"/>
  <c r="CB203" i="1"/>
  <c r="CB204" i="1"/>
  <c r="CB205" i="1"/>
  <c r="CB206" i="1"/>
  <c r="CB207" i="1"/>
  <c r="CB208" i="1"/>
  <c r="CB209" i="1"/>
  <c r="CB210" i="1"/>
  <c r="CB211" i="1"/>
  <c r="CB212" i="1"/>
  <c r="CB213" i="1"/>
  <c r="CB214" i="1"/>
  <c r="CB215" i="1"/>
  <c r="CB216" i="1"/>
  <c r="CB217" i="1"/>
  <c r="CB218" i="1"/>
  <c r="CB219" i="1"/>
  <c r="CB220" i="1"/>
  <c r="CB221" i="1"/>
  <c r="CB222" i="1"/>
  <c r="CB223" i="1"/>
  <c r="CB224" i="1"/>
  <c r="CB225" i="1"/>
  <c r="CB226" i="1"/>
  <c r="CB227" i="1"/>
  <c r="CB228" i="1"/>
  <c r="CB229" i="1"/>
  <c r="CB230" i="1"/>
  <c r="CB231" i="1"/>
  <c r="CB232" i="1"/>
  <c r="CB233" i="1"/>
  <c r="CB234" i="1"/>
  <c r="CB235" i="1"/>
  <c r="CB237" i="1"/>
  <c r="CB238" i="1"/>
  <c r="CB239" i="1"/>
  <c r="CB240" i="1"/>
  <c r="CB241" i="1"/>
  <c r="CB242" i="1"/>
  <c r="CB243" i="1"/>
  <c r="CB244" i="1"/>
  <c r="CB245" i="1"/>
  <c r="CB246" i="1"/>
  <c r="CB247" i="1"/>
  <c r="CB248" i="1"/>
  <c r="CB249" i="1"/>
  <c r="CB250" i="1"/>
  <c r="CB251" i="1"/>
  <c r="CB252" i="1"/>
  <c r="CB253" i="1"/>
  <c r="CB254" i="1"/>
  <c r="CB255" i="1"/>
  <c r="CB256" i="1"/>
  <c r="CB257" i="1"/>
  <c r="CB258" i="1"/>
  <c r="CB259" i="1"/>
  <c r="CB260" i="1"/>
  <c r="CB261" i="1"/>
  <c r="CB262" i="1"/>
  <c r="CB263" i="1"/>
  <c r="CB264" i="1"/>
  <c r="CB265" i="1"/>
  <c r="CB266" i="1"/>
  <c r="CB267" i="1"/>
  <c r="CB268" i="1"/>
  <c r="CB269" i="1"/>
  <c r="CB270" i="1"/>
  <c r="CB271" i="1"/>
  <c r="CB272" i="1"/>
  <c r="CB273" i="1"/>
  <c r="CB274" i="1"/>
  <c r="CB275" i="1"/>
  <c r="CB276" i="1"/>
  <c r="CB277" i="1"/>
  <c r="CB278" i="1"/>
  <c r="CB279" i="1"/>
  <c r="CB280" i="1"/>
  <c r="CB281" i="1"/>
  <c r="CB282" i="1"/>
  <c r="CB283" i="1"/>
  <c r="CB284" i="1"/>
  <c r="CB285" i="1"/>
  <c r="CB286" i="1"/>
  <c r="CB287" i="1"/>
  <c r="CB288" i="1"/>
  <c r="CB289" i="1"/>
  <c r="CB290" i="1"/>
  <c r="CB291" i="1"/>
  <c r="CB292" i="1"/>
  <c r="CB293" i="1"/>
  <c r="CB294" i="1"/>
  <c r="CB295" i="1"/>
  <c r="CB296" i="1"/>
  <c r="CB297" i="1"/>
  <c r="CB298" i="1"/>
  <c r="CB299" i="1"/>
  <c r="CB300" i="1"/>
  <c r="CB301" i="1"/>
  <c r="CB302" i="1"/>
  <c r="CB303" i="1"/>
  <c r="CB304" i="1"/>
  <c r="CB305" i="1"/>
  <c r="CB306" i="1"/>
  <c r="CB307" i="1"/>
  <c r="CB308" i="1"/>
  <c r="CB309" i="1"/>
  <c r="CB310" i="1"/>
  <c r="CB311" i="1"/>
  <c r="CB312" i="1"/>
  <c r="CB313" i="1"/>
  <c r="CB314" i="1"/>
  <c r="CB315" i="1"/>
  <c r="CB316" i="1"/>
  <c r="CB317" i="1"/>
  <c r="CB318" i="1"/>
  <c r="CB319" i="1"/>
  <c r="CB320" i="1"/>
  <c r="CB321" i="1"/>
  <c r="CB322" i="1"/>
  <c r="CB323" i="1"/>
  <c r="CB324" i="1"/>
  <c r="CB325" i="1"/>
  <c r="CB326" i="1"/>
  <c r="CB327" i="1"/>
  <c r="CB328" i="1"/>
  <c r="CB329" i="1"/>
  <c r="CB330" i="1"/>
  <c r="CB331" i="1"/>
  <c r="CB332" i="1"/>
  <c r="CB333" i="1"/>
  <c r="CB334" i="1"/>
  <c r="CB335" i="1"/>
  <c r="CB336" i="1"/>
  <c r="CB337" i="1"/>
  <c r="CB338" i="1"/>
  <c r="CB339" i="1"/>
  <c r="CB340" i="1"/>
  <c r="CB341" i="1"/>
  <c r="CB342" i="1"/>
  <c r="CB343" i="1"/>
  <c r="CB344" i="1"/>
  <c r="CB345" i="1"/>
  <c r="CB346" i="1"/>
  <c r="CB347" i="1"/>
  <c r="CB348" i="1"/>
  <c r="CB349" i="1"/>
  <c r="CB350" i="1"/>
  <c r="CB351" i="1"/>
  <c r="CB352" i="1"/>
  <c r="CB353" i="1"/>
  <c r="CB354" i="1"/>
  <c r="CB355" i="1"/>
  <c r="CB356" i="1"/>
  <c r="CB357" i="1"/>
  <c r="CB358" i="1"/>
  <c r="CB359" i="1"/>
  <c r="CB360" i="1"/>
  <c r="CB361" i="1"/>
  <c r="CB362" i="1"/>
  <c r="CB363" i="1"/>
  <c r="CB364" i="1"/>
  <c r="CB365" i="1"/>
  <c r="CB366" i="1"/>
  <c r="CB367" i="1"/>
  <c r="CB368" i="1"/>
  <c r="CB369" i="1"/>
  <c r="CB370" i="1"/>
  <c r="CB371" i="1"/>
  <c r="CB372" i="1"/>
  <c r="CB373" i="1"/>
  <c r="CB374" i="1"/>
  <c r="CB375" i="1"/>
  <c r="CB376" i="1"/>
  <c r="CB377" i="1"/>
  <c r="CB378" i="1"/>
  <c r="CB379" i="1"/>
  <c r="CB380" i="1"/>
  <c r="CB381" i="1"/>
  <c r="CB382" i="1"/>
  <c r="CB383" i="1"/>
  <c r="CB384" i="1"/>
  <c r="CB385" i="1"/>
  <c r="CB386" i="1"/>
  <c r="CB387" i="1"/>
  <c r="CB388" i="1"/>
  <c r="CB389" i="1"/>
  <c r="CB390" i="1"/>
  <c r="CB391" i="1"/>
  <c r="CB392" i="1"/>
  <c r="CB393" i="1"/>
  <c r="CB394" i="1"/>
  <c r="CB395" i="1"/>
  <c r="CB396" i="1"/>
  <c r="CB397" i="1"/>
  <c r="CB398" i="1"/>
  <c r="CB399" i="1"/>
  <c r="CB400" i="1"/>
  <c r="CB401" i="1"/>
  <c r="CB402" i="1"/>
  <c r="CB403" i="1"/>
  <c r="CB404" i="1"/>
  <c r="CB405" i="1"/>
  <c r="CB406" i="1"/>
  <c r="CB407" i="1"/>
  <c r="CB408" i="1"/>
  <c r="CB409" i="1"/>
  <c r="CB410" i="1"/>
  <c r="CB411" i="1"/>
  <c r="CB412" i="1"/>
  <c r="CB413" i="1"/>
  <c r="CB414" i="1"/>
  <c r="CB415" i="1"/>
  <c r="CB416" i="1"/>
  <c r="CB417" i="1"/>
  <c r="CB418" i="1"/>
  <c r="CB419" i="1"/>
  <c r="CB420" i="1"/>
  <c r="CB421" i="1"/>
  <c r="CB422" i="1"/>
  <c r="CB423" i="1"/>
  <c r="CB424" i="1"/>
  <c r="CB425" i="1"/>
  <c r="CB426" i="1"/>
  <c r="CB427" i="1"/>
  <c r="CB428" i="1"/>
  <c r="CB429" i="1"/>
  <c r="CB430" i="1"/>
  <c r="CB431" i="1"/>
  <c r="CB432" i="1"/>
  <c r="CB433" i="1"/>
  <c r="CB434" i="1"/>
  <c r="CB435" i="1"/>
  <c r="CB436" i="1"/>
  <c r="CB437" i="1"/>
  <c r="CB438" i="1"/>
  <c r="CB439" i="1"/>
  <c r="CB440" i="1"/>
  <c r="CB441" i="1"/>
  <c r="CB442" i="1"/>
  <c r="CB443" i="1"/>
  <c r="CB444" i="1"/>
  <c r="CB445" i="1"/>
  <c r="CB446" i="1"/>
  <c r="CB447" i="1"/>
  <c r="CB448" i="1"/>
  <c r="CB449" i="1"/>
  <c r="CB450" i="1"/>
  <c r="CB451" i="1"/>
  <c r="CB453" i="1"/>
  <c r="CB454" i="1"/>
  <c r="CB455" i="1"/>
  <c r="CB456" i="1"/>
  <c r="CB457" i="1"/>
  <c r="CB458" i="1"/>
  <c r="CB459" i="1"/>
  <c r="CB460" i="1"/>
  <c r="CB461" i="1"/>
  <c r="CB462" i="1"/>
  <c r="CB463" i="1"/>
  <c r="CB464" i="1"/>
  <c r="CB465" i="1"/>
  <c r="CB466" i="1"/>
  <c r="CB467" i="1"/>
  <c r="CB468" i="1"/>
  <c r="CB469" i="1"/>
  <c r="CB470" i="1"/>
  <c r="CB471" i="1"/>
  <c r="CB472" i="1"/>
  <c r="CB473" i="1"/>
  <c r="CB474" i="1"/>
  <c r="CB475" i="1"/>
  <c r="CB476" i="1"/>
  <c r="CB477" i="1"/>
  <c r="CB478" i="1"/>
  <c r="CB479" i="1"/>
  <c r="CB480" i="1"/>
  <c r="CB481" i="1"/>
  <c r="CB482" i="1"/>
  <c r="CB483" i="1"/>
  <c r="CB484" i="1"/>
  <c r="CB485" i="1"/>
  <c r="CB486" i="1"/>
  <c r="CB487" i="1"/>
  <c r="CB488" i="1"/>
  <c r="CB489" i="1"/>
  <c r="CB490" i="1"/>
  <c r="CB491" i="1"/>
  <c r="CB492" i="1"/>
  <c r="CB493" i="1"/>
  <c r="CB494" i="1"/>
  <c r="CB495" i="1"/>
  <c r="CB496" i="1"/>
  <c r="CB497" i="1"/>
  <c r="CB498" i="1"/>
  <c r="CB499" i="1"/>
  <c r="CB500" i="1"/>
  <c r="CB501" i="1"/>
  <c r="CB502" i="1"/>
  <c r="CB503" i="1"/>
  <c r="CB504" i="1"/>
  <c r="CB505" i="1"/>
  <c r="CB506" i="1"/>
  <c r="CB507" i="1"/>
  <c r="CB508" i="1"/>
  <c r="CB509" i="1"/>
  <c r="CB510" i="1"/>
  <c r="CB511" i="1"/>
  <c r="CB512" i="1"/>
  <c r="CB513" i="1"/>
  <c r="CB514" i="1"/>
  <c r="CB515" i="1"/>
  <c r="CB516" i="1"/>
  <c r="CB517" i="1"/>
  <c r="CB518" i="1"/>
  <c r="CB519" i="1"/>
  <c r="CB520" i="1"/>
  <c r="CB521" i="1"/>
  <c r="CB522" i="1"/>
  <c r="CB523" i="1"/>
  <c r="CB524" i="1"/>
  <c r="CB525" i="1"/>
  <c r="CB526" i="1"/>
  <c r="CB527" i="1"/>
  <c r="CB528" i="1"/>
  <c r="CB529" i="1"/>
  <c r="CB530" i="1"/>
  <c r="CB531" i="1"/>
  <c r="CB532" i="1"/>
  <c r="CB533" i="1"/>
  <c r="CB534" i="1"/>
  <c r="CB535" i="1"/>
  <c r="CB536" i="1"/>
  <c r="CB537" i="1"/>
  <c r="CB538" i="1"/>
  <c r="CB539" i="1"/>
  <c r="CB540" i="1"/>
  <c r="CB541" i="1"/>
  <c r="CB542" i="1"/>
  <c r="CB543" i="1"/>
  <c r="CB544" i="1"/>
  <c r="CB545" i="1"/>
  <c r="CB546" i="1"/>
  <c r="CB547" i="1"/>
  <c r="CB548" i="1"/>
  <c r="CB549" i="1"/>
  <c r="CB550" i="1"/>
  <c r="CB551" i="1"/>
  <c r="CB552" i="1"/>
  <c r="CB553" i="1"/>
  <c r="CB554" i="1"/>
  <c r="CB555" i="1"/>
  <c r="CB556" i="1"/>
  <c r="CB557" i="1"/>
  <c r="CB558" i="1"/>
  <c r="CB559" i="1"/>
  <c r="CB560" i="1"/>
  <c r="CB561" i="1"/>
  <c r="CB562" i="1"/>
  <c r="CB563" i="1"/>
  <c r="CB564" i="1"/>
  <c r="CB565" i="1"/>
  <c r="CB566" i="1"/>
  <c r="CB567" i="1"/>
  <c r="CB568" i="1"/>
  <c r="CB569" i="1"/>
  <c r="CB570" i="1"/>
  <c r="CB571" i="1"/>
  <c r="CB572" i="1"/>
  <c r="CB573" i="1"/>
  <c r="CB574" i="1"/>
  <c r="CB575" i="1"/>
  <c r="CB576" i="1"/>
  <c r="CB577" i="1"/>
  <c r="CB578" i="1"/>
  <c r="CB579" i="1"/>
  <c r="CB580" i="1"/>
  <c r="CB581" i="1"/>
  <c r="CB582" i="1"/>
  <c r="CB583" i="1"/>
  <c r="CB584" i="1"/>
  <c r="CB585" i="1"/>
  <c r="CB586" i="1"/>
  <c r="CB587" i="1"/>
  <c r="CB588" i="1"/>
  <c r="CB589" i="1"/>
  <c r="CB590" i="1"/>
  <c r="CB591" i="1"/>
  <c r="CB592" i="1"/>
  <c r="CB593" i="1"/>
  <c r="CB594" i="1"/>
  <c r="CB595" i="1"/>
  <c r="CB596" i="1"/>
  <c r="CB597" i="1"/>
  <c r="CB598" i="1"/>
  <c r="CB599" i="1"/>
  <c r="CB600" i="1"/>
  <c r="CB601" i="1"/>
  <c r="CB602" i="1"/>
  <c r="CB603" i="1"/>
  <c r="CB604" i="1"/>
  <c r="CB605" i="1"/>
  <c r="CB606" i="1"/>
  <c r="CB607" i="1"/>
  <c r="CB608" i="1"/>
  <c r="CB609" i="1"/>
  <c r="CB610" i="1"/>
  <c r="CB611" i="1"/>
  <c r="CB612" i="1"/>
  <c r="CB613" i="1"/>
  <c r="CB614" i="1"/>
  <c r="CB615" i="1"/>
  <c r="CB616" i="1"/>
  <c r="CB617" i="1"/>
  <c r="CB618" i="1"/>
  <c r="CB619" i="1"/>
  <c r="CB620" i="1"/>
  <c r="CB621" i="1"/>
  <c r="CB622" i="1"/>
  <c r="CB623" i="1"/>
  <c r="CB624" i="1"/>
  <c r="CB625" i="1"/>
  <c r="CB626" i="1"/>
  <c r="CB627" i="1"/>
  <c r="CB628" i="1"/>
  <c r="CB629" i="1"/>
  <c r="CB630" i="1"/>
  <c r="CB631" i="1"/>
  <c r="CB632" i="1"/>
  <c r="CB633" i="1"/>
  <c r="CB634" i="1"/>
  <c r="CB635" i="1"/>
  <c r="CB636" i="1"/>
  <c r="CB637" i="1"/>
  <c r="CB638" i="1"/>
  <c r="CB639" i="1"/>
  <c r="CB640" i="1"/>
  <c r="CB641" i="1"/>
  <c r="CB642" i="1"/>
  <c r="CB643" i="1"/>
  <c r="CB644" i="1"/>
  <c r="CB645" i="1"/>
  <c r="CB646" i="1"/>
  <c r="CB647" i="1"/>
  <c r="CB648" i="1"/>
  <c r="CB649" i="1"/>
  <c r="CB650" i="1"/>
  <c r="CB651" i="1"/>
  <c r="CB652" i="1"/>
  <c r="CB653" i="1"/>
  <c r="CB654" i="1"/>
  <c r="CB655" i="1"/>
  <c r="CB656" i="1"/>
  <c r="CB657" i="1"/>
  <c r="CB658" i="1"/>
  <c r="CB659" i="1"/>
  <c r="CB660" i="1"/>
  <c r="CB661" i="1"/>
  <c r="CB662" i="1"/>
  <c r="CB6" i="1"/>
  <c r="BX7" i="1"/>
  <c r="BX8" i="1"/>
  <c r="BX9" i="1"/>
  <c r="BX10" i="1"/>
  <c r="BX11" i="1"/>
  <c r="BX12" i="1"/>
  <c r="BX13" i="1"/>
  <c r="BX14" i="1"/>
  <c r="BX15" i="1"/>
  <c r="BX16" i="1"/>
  <c r="BX17" i="1"/>
  <c r="BX18" i="1"/>
  <c r="BX19" i="1"/>
  <c r="BX20" i="1"/>
  <c r="BX21" i="1"/>
  <c r="BX22" i="1"/>
  <c r="BX23" i="1"/>
  <c r="BX24" i="1"/>
  <c r="BX25" i="1"/>
  <c r="BX26" i="1"/>
  <c r="BX27" i="1"/>
  <c r="BX28" i="1"/>
  <c r="BX29" i="1"/>
  <c r="BX30" i="1"/>
  <c r="BX31" i="1"/>
  <c r="BX32" i="1"/>
  <c r="BX33" i="1"/>
  <c r="BX34" i="1"/>
  <c r="BX35" i="1"/>
  <c r="BX36" i="1"/>
  <c r="BX37" i="1"/>
  <c r="BX38" i="1"/>
  <c r="BX39" i="1"/>
  <c r="BX40" i="1"/>
  <c r="BX41" i="1"/>
  <c r="BX42" i="1"/>
  <c r="BX43" i="1"/>
  <c r="BX44" i="1"/>
  <c r="BX45" i="1"/>
  <c r="BX46" i="1"/>
  <c r="BX47" i="1"/>
  <c r="BX48" i="1"/>
  <c r="BX49" i="1"/>
  <c r="BX50" i="1"/>
  <c r="BX51" i="1"/>
  <c r="BX52" i="1"/>
  <c r="BX53" i="1"/>
  <c r="BX54" i="1"/>
  <c r="BX55" i="1"/>
  <c r="BX56" i="1"/>
  <c r="BX57" i="1"/>
  <c r="BX58" i="1"/>
  <c r="BX59" i="1"/>
  <c r="BX60" i="1"/>
  <c r="BX61" i="1"/>
  <c r="BX62" i="1"/>
  <c r="BX63" i="1"/>
  <c r="BX64" i="1"/>
  <c r="BX65" i="1"/>
  <c r="BX66" i="1"/>
  <c r="BX67" i="1"/>
  <c r="BX68" i="1"/>
  <c r="BX69" i="1"/>
  <c r="BX70" i="1"/>
  <c r="BX71" i="1"/>
  <c r="BX72" i="1"/>
  <c r="BX73" i="1"/>
  <c r="BX74" i="1"/>
  <c r="BX75" i="1"/>
  <c r="BX76" i="1"/>
  <c r="BX77" i="1"/>
  <c r="BX78" i="1"/>
  <c r="BX79" i="1"/>
  <c r="BX80" i="1"/>
  <c r="BX81" i="1"/>
  <c r="BX82" i="1"/>
  <c r="BX83" i="1"/>
  <c r="BX84" i="1"/>
  <c r="BX85" i="1"/>
  <c r="BX86" i="1"/>
  <c r="BX87" i="1"/>
  <c r="BX88" i="1"/>
  <c r="BX89" i="1"/>
  <c r="BX90" i="1"/>
  <c r="BX91" i="1"/>
  <c r="BX92" i="1"/>
  <c r="BX93" i="1"/>
  <c r="BX94" i="1"/>
  <c r="BX95" i="1"/>
  <c r="BX96" i="1"/>
  <c r="BX97" i="1"/>
  <c r="BX98" i="1"/>
  <c r="BX99" i="1"/>
  <c r="BX100" i="1"/>
  <c r="BX101" i="1"/>
  <c r="BX102" i="1"/>
  <c r="BX103" i="1"/>
  <c r="BX104" i="1"/>
  <c r="BX105" i="1"/>
  <c r="BX106" i="1"/>
  <c r="BX107" i="1"/>
  <c r="BX108" i="1"/>
  <c r="BX109" i="1"/>
  <c r="BX110" i="1"/>
  <c r="BX111" i="1"/>
  <c r="BX112" i="1"/>
  <c r="BX113" i="1"/>
  <c r="BX114" i="1"/>
  <c r="BX115" i="1"/>
  <c r="BX116" i="1"/>
  <c r="BX117" i="1"/>
  <c r="BX118" i="1"/>
  <c r="BX119" i="1"/>
  <c r="BX120" i="1"/>
  <c r="BX121" i="1"/>
  <c r="BX122" i="1"/>
  <c r="BX123" i="1"/>
  <c r="BX124" i="1"/>
  <c r="BX125" i="1"/>
  <c r="BX126" i="1"/>
  <c r="BX127" i="1"/>
  <c r="BX128" i="1"/>
  <c r="BX129" i="1"/>
  <c r="BX130" i="1"/>
  <c r="BX131" i="1"/>
  <c r="BX132" i="1"/>
  <c r="BX133" i="1"/>
  <c r="BX134" i="1"/>
  <c r="BX135" i="1"/>
  <c r="BX136" i="1"/>
  <c r="BX137" i="1"/>
  <c r="BX138" i="1"/>
  <c r="BX139" i="1"/>
  <c r="BX140" i="1"/>
  <c r="BX141" i="1"/>
  <c r="BX142" i="1"/>
  <c r="BX143" i="1"/>
  <c r="BX144" i="1"/>
  <c r="BX145" i="1"/>
  <c r="BX146" i="1"/>
  <c r="BX147" i="1"/>
  <c r="BX148" i="1"/>
  <c r="BX149" i="1"/>
  <c r="BX150" i="1"/>
  <c r="BX151" i="1"/>
  <c r="BX152" i="1"/>
  <c r="BX153" i="1"/>
  <c r="BX154" i="1"/>
  <c r="BX155" i="1"/>
  <c r="BX156" i="1"/>
  <c r="BX157" i="1"/>
  <c r="BX158" i="1"/>
  <c r="BX159" i="1"/>
  <c r="BX160" i="1"/>
  <c r="BX161" i="1"/>
  <c r="BX162" i="1"/>
  <c r="BX163" i="1"/>
  <c r="BX164" i="1"/>
  <c r="BX165" i="1"/>
  <c r="BX166" i="1"/>
  <c r="BX167" i="1"/>
  <c r="BX168" i="1"/>
  <c r="BX169" i="1"/>
  <c r="BX170" i="1"/>
  <c r="BX171" i="1"/>
  <c r="BX172" i="1"/>
  <c r="BX173" i="1"/>
  <c r="BX174" i="1"/>
  <c r="BX175" i="1"/>
  <c r="BX176" i="1"/>
  <c r="BX177" i="1"/>
  <c r="BX178" i="1"/>
  <c r="BX179" i="1"/>
  <c r="BX180" i="1"/>
  <c r="BX181" i="1"/>
  <c r="BX182" i="1"/>
  <c r="BX183" i="1"/>
  <c r="BX184" i="1"/>
  <c r="BX185" i="1"/>
  <c r="BX186" i="1"/>
  <c r="BX187" i="1"/>
  <c r="BX188" i="1"/>
  <c r="BX189" i="1"/>
  <c r="BX190" i="1"/>
  <c r="BX191" i="1"/>
  <c r="BX192" i="1"/>
  <c r="BX193" i="1"/>
  <c r="BX194" i="1"/>
  <c r="BX195" i="1"/>
  <c r="BX196" i="1"/>
  <c r="BX197" i="1"/>
  <c r="BX198" i="1"/>
  <c r="BX199" i="1"/>
  <c r="BX200" i="1"/>
  <c r="BX201" i="1"/>
  <c r="BX202" i="1"/>
  <c r="BX203" i="1"/>
  <c r="BX204" i="1"/>
  <c r="BX205" i="1"/>
  <c r="BX206" i="1"/>
  <c r="BX207" i="1"/>
  <c r="BX208" i="1"/>
  <c r="BX209" i="1"/>
  <c r="BX210" i="1"/>
  <c r="BX211" i="1"/>
  <c r="BX212" i="1"/>
  <c r="BX213" i="1"/>
  <c r="BX214" i="1"/>
  <c r="BX215" i="1"/>
  <c r="BX216" i="1"/>
  <c r="BX217" i="1"/>
  <c r="BX218" i="1"/>
  <c r="BX219" i="1"/>
  <c r="BX220" i="1"/>
  <c r="BX221" i="1"/>
  <c r="BX222" i="1"/>
  <c r="BX223" i="1"/>
  <c r="BX224" i="1"/>
  <c r="BX225" i="1"/>
  <c r="BX226" i="1"/>
  <c r="BX227" i="1"/>
  <c r="BX228" i="1"/>
  <c r="BX229" i="1"/>
  <c r="BX230" i="1"/>
  <c r="BX231" i="1"/>
  <c r="BX232" i="1"/>
  <c r="BX233" i="1"/>
  <c r="BX234" i="1"/>
  <c r="BX235" i="1"/>
  <c r="BX237" i="1"/>
  <c r="BX238" i="1"/>
  <c r="BX239" i="1"/>
  <c r="BX240" i="1"/>
  <c r="BX241" i="1"/>
  <c r="BX242" i="1"/>
  <c r="BX243" i="1"/>
  <c r="BX244" i="1"/>
  <c r="BX245" i="1"/>
  <c r="BX246" i="1"/>
  <c r="BX247" i="1"/>
  <c r="BX248" i="1"/>
  <c r="BX249" i="1"/>
  <c r="BX250" i="1"/>
  <c r="BX251" i="1"/>
  <c r="BX252" i="1"/>
  <c r="BX253" i="1"/>
  <c r="BX254" i="1"/>
  <c r="BX255" i="1"/>
  <c r="BX256" i="1"/>
  <c r="BX257" i="1"/>
  <c r="BX258" i="1"/>
  <c r="BX259" i="1"/>
  <c r="BX260" i="1"/>
  <c r="BX261" i="1"/>
  <c r="BX262" i="1"/>
  <c r="BX263" i="1"/>
  <c r="BX264" i="1"/>
  <c r="BX265" i="1"/>
  <c r="BX266" i="1"/>
  <c r="BX267" i="1"/>
  <c r="BX268" i="1"/>
  <c r="BX269" i="1"/>
  <c r="BX270" i="1"/>
  <c r="BX271" i="1"/>
  <c r="BX272" i="1"/>
  <c r="BX273" i="1"/>
  <c r="BX274" i="1"/>
  <c r="BX275" i="1"/>
  <c r="BX276" i="1"/>
  <c r="BX277" i="1"/>
  <c r="BX278" i="1"/>
  <c r="BX279" i="1"/>
  <c r="BX280" i="1"/>
  <c r="BX281" i="1"/>
  <c r="BX282" i="1"/>
  <c r="BX283" i="1"/>
  <c r="BX284" i="1"/>
  <c r="BX285" i="1"/>
  <c r="BX286" i="1"/>
  <c r="BX287" i="1"/>
  <c r="BX288" i="1"/>
  <c r="BX289" i="1"/>
  <c r="BX290" i="1"/>
  <c r="BX291" i="1"/>
  <c r="BX292" i="1"/>
  <c r="BX293" i="1"/>
  <c r="BX294" i="1"/>
  <c r="BX295" i="1"/>
  <c r="BX296" i="1"/>
  <c r="BX297" i="1"/>
  <c r="BX298" i="1"/>
  <c r="BX299" i="1"/>
  <c r="BX300" i="1"/>
  <c r="BX301" i="1"/>
  <c r="BX302" i="1"/>
  <c r="BX303" i="1"/>
  <c r="BX304" i="1"/>
  <c r="BX305" i="1"/>
  <c r="BX306" i="1"/>
  <c r="BX307" i="1"/>
  <c r="BX308" i="1"/>
  <c r="BX309" i="1"/>
  <c r="BX310" i="1"/>
  <c r="BX311" i="1"/>
  <c r="BX312" i="1"/>
  <c r="BX313" i="1"/>
  <c r="BX314" i="1"/>
  <c r="BX315" i="1"/>
  <c r="BX316" i="1"/>
  <c r="BX317" i="1"/>
  <c r="BX318" i="1"/>
  <c r="BX319" i="1"/>
  <c r="BX320" i="1"/>
  <c r="BX321" i="1"/>
  <c r="BX322" i="1"/>
  <c r="BX323" i="1"/>
  <c r="BX324" i="1"/>
  <c r="BX325" i="1"/>
  <c r="BX326" i="1"/>
  <c r="BX327" i="1"/>
  <c r="BX328" i="1"/>
  <c r="BX329" i="1"/>
  <c r="BX330" i="1"/>
  <c r="BX331" i="1"/>
  <c r="BX332" i="1"/>
  <c r="BX333" i="1"/>
  <c r="BX334" i="1"/>
  <c r="BX335" i="1"/>
  <c r="BX336" i="1"/>
  <c r="BX337" i="1"/>
  <c r="BX338" i="1"/>
  <c r="BX339" i="1"/>
  <c r="BX340" i="1"/>
  <c r="BX341" i="1"/>
  <c r="BX342" i="1"/>
  <c r="BX343" i="1"/>
  <c r="BX344" i="1"/>
  <c r="BX345" i="1"/>
  <c r="BX346" i="1"/>
  <c r="BX347" i="1"/>
  <c r="BX348" i="1"/>
  <c r="BX349" i="1"/>
  <c r="BX350" i="1"/>
  <c r="BX351" i="1"/>
  <c r="BX352" i="1"/>
  <c r="BX353" i="1"/>
  <c r="BX354" i="1"/>
  <c r="BX355" i="1"/>
  <c r="BX356" i="1"/>
  <c r="BX357" i="1"/>
  <c r="BX358" i="1"/>
  <c r="BX359" i="1"/>
  <c r="BX360" i="1"/>
  <c r="BX361" i="1"/>
  <c r="BX362" i="1"/>
  <c r="BX363" i="1"/>
  <c r="BX364" i="1"/>
  <c r="BX365" i="1"/>
  <c r="BX366" i="1"/>
  <c r="BX367" i="1"/>
  <c r="BX368" i="1"/>
  <c r="BX369" i="1"/>
  <c r="BX370" i="1"/>
  <c r="BX371" i="1"/>
  <c r="BX372" i="1"/>
  <c r="BX373" i="1"/>
  <c r="BX374" i="1"/>
  <c r="BX375" i="1"/>
  <c r="BX376" i="1"/>
  <c r="BX377" i="1"/>
  <c r="BX378" i="1"/>
  <c r="BX379" i="1"/>
  <c r="BX380" i="1"/>
  <c r="BX381" i="1"/>
  <c r="BX382" i="1"/>
  <c r="BX383" i="1"/>
  <c r="BX384" i="1"/>
  <c r="BX385" i="1"/>
  <c r="BX386" i="1"/>
  <c r="BX387" i="1"/>
  <c r="BX388" i="1"/>
  <c r="BX389" i="1"/>
  <c r="BX390" i="1"/>
  <c r="BX391" i="1"/>
  <c r="BX392" i="1"/>
  <c r="BX393" i="1"/>
  <c r="BX394" i="1"/>
  <c r="BX395" i="1"/>
  <c r="BX396" i="1"/>
  <c r="BX397" i="1"/>
  <c r="BX398" i="1"/>
  <c r="BX399" i="1"/>
  <c r="BX400" i="1"/>
  <c r="BX401" i="1"/>
  <c r="BX402" i="1"/>
  <c r="BX403" i="1"/>
  <c r="BX404" i="1"/>
  <c r="BX405" i="1"/>
  <c r="BX406" i="1"/>
  <c r="BX407" i="1"/>
  <c r="BX408" i="1"/>
  <c r="BX409" i="1"/>
  <c r="BX410" i="1"/>
  <c r="BX411" i="1"/>
  <c r="BX412" i="1"/>
  <c r="BX413" i="1"/>
  <c r="BX414" i="1"/>
  <c r="BX415" i="1"/>
  <c r="BX416" i="1"/>
  <c r="BX417" i="1"/>
  <c r="BX418" i="1"/>
  <c r="BX419" i="1"/>
  <c r="BX420" i="1"/>
  <c r="BX421" i="1"/>
  <c r="BX422" i="1"/>
  <c r="BX423" i="1"/>
  <c r="BX424" i="1"/>
  <c r="BX425" i="1"/>
  <c r="BX426" i="1"/>
  <c r="BX427" i="1"/>
  <c r="BX428" i="1"/>
  <c r="BX429" i="1"/>
  <c r="BX430" i="1"/>
  <c r="BX431" i="1"/>
  <c r="BX432" i="1"/>
  <c r="BX433" i="1"/>
  <c r="BX434" i="1"/>
  <c r="BX435" i="1"/>
  <c r="BX436" i="1"/>
  <c r="BX437" i="1"/>
  <c r="BX438" i="1"/>
  <c r="BX439" i="1"/>
  <c r="BX440" i="1"/>
  <c r="BX441" i="1"/>
  <c r="BX442" i="1"/>
  <c r="BX443" i="1"/>
  <c r="BX444" i="1"/>
  <c r="BX445" i="1"/>
  <c r="BX446" i="1"/>
  <c r="BX447" i="1"/>
  <c r="BX448" i="1"/>
  <c r="BX449" i="1"/>
  <c r="BX450" i="1"/>
  <c r="BX451" i="1"/>
  <c r="BX453" i="1"/>
  <c r="BX454" i="1"/>
  <c r="BX455" i="1"/>
  <c r="BX456" i="1"/>
  <c r="BX457" i="1"/>
  <c r="BX458" i="1"/>
  <c r="BX459" i="1"/>
  <c r="BX460" i="1"/>
  <c r="BX461" i="1"/>
  <c r="BX462" i="1"/>
  <c r="BX463" i="1"/>
  <c r="BX464" i="1"/>
  <c r="BX465" i="1"/>
  <c r="BX466" i="1"/>
  <c r="BX467" i="1"/>
  <c r="BX468" i="1"/>
  <c r="BX469" i="1"/>
  <c r="BX470" i="1"/>
  <c r="BX471" i="1"/>
  <c r="BX472" i="1"/>
  <c r="BX473" i="1"/>
  <c r="BX474" i="1"/>
  <c r="BX475" i="1"/>
  <c r="BX476" i="1"/>
  <c r="BX477" i="1"/>
  <c r="BX478" i="1"/>
  <c r="BX479" i="1"/>
  <c r="BX480" i="1"/>
  <c r="BX481" i="1"/>
  <c r="BX482" i="1"/>
  <c r="BX483" i="1"/>
  <c r="BX484" i="1"/>
  <c r="BX485" i="1"/>
  <c r="BX486" i="1"/>
  <c r="BX487" i="1"/>
  <c r="BX488" i="1"/>
  <c r="BX489" i="1"/>
  <c r="BX490" i="1"/>
  <c r="BX491" i="1"/>
  <c r="BX492" i="1"/>
  <c r="BX493" i="1"/>
  <c r="BX494" i="1"/>
  <c r="BX495" i="1"/>
  <c r="BX496" i="1"/>
  <c r="BX497" i="1"/>
  <c r="BX498" i="1"/>
  <c r="BX499" i="1"/>
  <c r="BX500" i="1"/>
  <c r="BX501" i="1"/>
  <c r="BX502" i="1"/>
  <c r="BX503" i="1"/>
  <c r="BX504" i="1"/>
  <c r="BX505" i="1"/>
  <c r="BX506" i="1"/>
  <c r="BX507" i="1"/>
  <c r="BX508" i="1"/>
  <c r="BX509" i="1"/>
  <c r="BX510" i="1"/>
  <c r="BX511" i="1"/>
  <c r="BX512" i="1"/>
  <c r="BX513" i="1"/>
  <c r="BX514" i="1"/>
  <c r="BX515" i="1"/>
  <c r="BX516" i="1"/>
  <c r="BX517" i="1"/>
  <c r="BX518" i="1"/>
  <c r="BX519" i="1"/>
  <c r="BX520" i="1"/>
  <c r="BX521" i="1"/>
  <c r="BX522" i="1"/>
  <c r="BX523" i="1"/>
  <c r="BX524" i="1"/>
  <c r="BX525" i="1"/>
  <c r="BX526" i="1"/>
  <c r="BX527" i="1"/>
  <c r="BX528" i="1"/>
  <c r="BX529" i="1"/>
  <c r="BX530" i="1"/>
  <c r="BX531" i="1"/>
  <c r="BX532" i="1"/>
  <c r="BX533" i="1"/>
  <c r="BX534" i="1"/>
  <c r="BX535" i="1"/>
  <c r="BX536" i="1"/>
  <c r="BX537" i="1"/>
  <c r="BX538" i="1"/>
  <c r="BX539" i="1"/>
  <c r="BX540" i="1"/>
  <c r="BX541" i="1"/>
  <c r="BX542" i="1"/>
  <c r="BX543" i="1"/>
  <c r="BX544" i="1"/>
  <c r="BX545" i="1"/>
  <c r="BX546" i="1"/>
  <c r="BX547" i="1"/>
  <c r="BX548" i="1"/>
  <c r="BX549" i="1"/>
  <c r="BX550" i="1"/>
  <c r="BX551" i="1"/>
  <c r="BX552" i="1"/>
  <c r="BX553" i="1"/>
  <c r="BX554" i="1"/>
  <c r="BX555" i="1"/>
  <c r="BX556" i="1"/>
  <c r="BX557" i="1"/>
  <c r="BX558" i="1"/>
  <c r="BX559" i="1"/>
  <c r="BX560" i="1"/>
  <c r="BX561" i="1"/>
  <c r="BX562" i="1"/>
  <c r="BX563" i="1"/>
  <c r="BX564" i="1"/>
  <c r="BX565" i="1"/>
  <c r="BX566" i="1"/>
  <c r="BX567" i="1"/>
  <c r="BX568" i="1"/>
  <c r="BX569" i="1"/>
  <c r="BX570" i="1"/>
  <c r="BX571" i="1"/>
  <c r="BX572" i="1"/>
  <c r="BX573" i="1"/>
  <c r="BX574" i="1"/>
  <c r="BX575" i="1"/>
  <c r="BX576" i="1"/>
  <c r="BX577" i="1"/>
  <c r="BX578" i="1"/>
  <c r="BX579" i="1"/>
  <c r="BX580" i="1"/>
  <c r="BX581" i="1"/>
  <c r="BX582" i="1"/>
  <c r="BX583" i="1"/>
  <c r="BX584" i="1"/>
  <c r="BX585" i="1"/>
  <c r="BX586" i="1"/>
  <c r="BX587" i="1"/>
  <c r="BX588" i="1"/>
  <c r="BX589" i="1"/>
  <c r="BX590" i="1"/>
  <c r="BX591" i="1"/>
  <c r="BX592" i="1"/>
  <c r="BX593" i="1"/>
  <c r="BX594" i="1"/>
  <c r="BX595" i="1"/>
  <c r="BX596" i="1"/>
  <c r="BX597" i="1"/>
  <c r="BX598" i="1"/>
  <c r="BX599" i="1"/>
  <c r="BX600" i="1"/>
  <c r="BX601" i="1"/>
  <c r="BX602" i="1"/>
  <c r="BX603" i="1"/>
  <c r="BX604" i="1"/>
  <c r="BX605" i="1"/>
  <c r="BX606" i="1"/>
  <c r="BX607" i="1"/>
  <c r="BX608" i="1"/>
  <c r="BX609" i="1"/>
  <c r="BX610" i="1"/>
  <c r="BX611" i="1"/>
  <c r="BX612" i="1"/>
  <c r="BX613" i="1"/>
  <c r="BX614" i="1"/>
  <c r="BX615" i="1"/>
  <c r="BX616" i="1"/>
  <c r="BX617" i="1"/>
  <c r="BX618" i="1"/>
  <c r="BX619" i="1"/>
  <c r="BX620" i="1"/>
  <c r="BX621" i="1"/>
  <c r="BX622" i="1"/>
  <c r="BX623" i="1"/>
  <c r="BX624" i="1"/>
  <c r="BX625" i="1"/>
  <c r="BX626" i="1"/>
  <c r="BX627" i="1"/>
  <c r="BX628" i="1"/>
  <c r="BX629" i="1"/>
  <c r="BX630" i="1"/>
  <c r="BX631" i="1"/>
  <c r="BX632" i="1"/>
  <c r="BX633" i="1"/>
  <c r="BX634" i="1"/>
  <c r="BX635" i="1"/>
  <c r="BX636" i="1"/>
  <c r="BX637" i="1"/>
  <c r="BX638" i="1"/>
  <c r="BX639" i="1"/>
  <c r="BX640" i="1"/>
  <c r="BX641" i="1"/>
  <c r="BX642" i="1"/>
  <c r="BX643" i="1"/>
  <c r="BX644" i="1"/>
  <c r="BX645" i="1"/>
  <c r="BX646" i="1"/>
  <c r="BX647" i="1"/>
  <c r="BX648" i="1"/>
  <c r="BX649" i="1"/>
  <c r="BX650" i="1"/>
  <c r="BX651" i="1"/>
  <c r="BX652" i="1"/>
  <c r="BX653" i="1"/>
  <c r="BX654" i="1"/>
  <c r="BX655" i="1"/>
  <c r="BX656" i="1"/>
  <c r="BX657" i="1"/>
  <c r="BX658" i="1"/>
  <c r="BX659" i="1"/>
  <c r="BX660" i="1"/>
  <c r="BX661" i="1"/>
  <c r="BX662" i="1"/>
  <c r="BX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G159" i="1"/>
  <c r="BG160" i="1"/>
  <c r="BG161" i="1"/>
  <c r="BG162" i="1"/>
  <c r="BG163" i="1"/>
  <c r="BG164" i="1"/>
  <c r="BG165" i="1"/>
  <c r="BG166" i="1"/>
  <c r="BG167" i="1"/>
  <c r="BG168" i="1"/>
  <c r="BG169" i="1"/>
  <c r="BG170" i="1"/>
  <c r="BG171" i="1"/>
  <c r="BG172" i="1"/>
  <c r="BG173" i="1"/>
  <c r="BG174" i="1"/>
  <c r="BG175" i="1"/>
  <c r="BG176" i="1"/>
  <c r="BG177" i="1"/>
  <c r="BG178" i="1"/>
  <c r="BG179" i="1"/>
  <c r="BG180" i="1"/>
  <c r="BG181" i="1"/>
  <c r="BG182" i="1"/>
  <c r="BG183" i="1"/>
  <c r="BG184" i="1"/>
  <c r="BG185" i="1"/>
  <c r="BG186" i="1"/>
  <c r="BG187" i="1"/>
  <c r="BG188" i="1"/>
  <c r="BG189" i="1"/>
  <c r="BG190" i="1"/>
  <c r="BG191" i="1"/>
  <c r="BG192" i="1"/>
  <c r="BG193" i="1"/>
  <c r="BG194" i="1"/>
  <c r="BG195" i="1"/>
  <c r="BG196" i="1"/>
  <c r="BG197" i="1"/>
  <c r="BG198" i="1"/>
  <c r="BG199" i="1"/>
  <c r="BG200" i="1"/>
  <c r="BG201" i="1"/>
  <c r="BG202" i="1"/>
  <c r="BG203" i="1"/>
  <c r="BG204" i="1"/>
  <c r="BG205" i="1"/>
  <c r="BG206" i="1"/>
  <c r="BG207" i="1"/>
  <c r="BG208" i="1"/>
  <c r="BG209" i="1"/>
  <c r="BG210" i="1"/>
  <c r="BG211" i="1"/>
  <c r="BG212" i="1"/>
  <c r="BG213" i="1"/>
  <c r="BG214" i="1"/>
  <c r="BG215" i="1"/>
  <c r="BG216" i="1"/>
  <c r="BG217" i="1"/>
  <c r="BG218" i="1"/>
  <c r="BG219" i="1"/>
  <c r="BG220" i="1"/>
  <c r="BG221" i="1"/>
  <c r="BG222" i="1"/>
  <c r="BG223" i="1"/>
  <c r="BG224" i="1"/>
  <c r="BG225" i="1"/>
  <c r="BG226" i="1"/>
  <c r="BG227" i="1"/>
  <c r="BG228" i="1"/>
  <c r="BG229" i="1"/>
  <c r="BG230" i="1"/>
  <c r="BG231" i="1"/>
  <c r="BG232" i="1"/>
  <c r="BG233" i="1"/>
  <c r="BG234" i="1"/>
  <c r="BG235" i="1"/>
  <c r="BG237" i="1"/>
  <c r="BG238" i="1"/>
  <c r="BG239" i="1"/>
  <c r="BG240" i="1"/>
  <c r="BG241" i="1"/>
  <c r="BG242" i="1"/>
  <c r="BG243" i="1"/>
  <c r="BG244" i="1"/>
  <c r="BG245" i="1"/>
  <c r="BG246" i="1"/>
  <c r="BG247" i="1"/>
  <c r="BG248" i="1"/>
  <c r="BG249" i="1"/>
  <c r="BG250" i="1"/>
  <c r="BG251" i="1"/>
  <c r="BG252" i="1"/>
  <c r="BG253" i="1"/>
  <c r="BG254" i="1"/>
  <c r="BG255" i="1"/>
  <c r="BG256" i="1"/>
  <c r="BG257" i="1"/>
  <c r="BG258" i="1"/>
  <c r="BG259" i="1"/>
  <c r="BG260" i="1"/>
  <c r="BG261" i="1"/>
  <c r="BG262" i="1"/>
  <c r="BG263" i="1"/>
  <c r="BG264" i="1"/>
  <c r="BG265" i="1"/>
  <c r="BG266" i="1"/>
  <c r="BG267" i="1"/>
  <c r="BG268" i="1"/>
  <c r="BG269" i="1"/>
  <c r="BG270" i="1"/>
  <c r="BG271" i="1"/>
  <c r="BG272" i="1"/>
  <c r="BG273" i="1"/>
  <c r="BG274" i="1"/>
  <c r="BG275" i="1"/>
  <c r="BG276" i="1"/>
  <c r="BG277" i="1"/>
  <c r="BG278" i="1"/>
  <c r="BG279" i="1"/>
  <c r="BG280" i="1"/>
  <c r="BG281" i="1"/>
  <c r="BG282" i="1"/>
  <c r="BG283" i="1"/>
  <c r="BG284" i="1"/>
  <c r="BG285" i="1"/>
  <c r="BG286" i="1"/>
  <c r="BG287" i="1"/>
  <c r="BG288" i="1"/>
  <c r="BG289" i="1"/>
  <c r="BG290" i="1"/>
  <c r="BG291" i="1"/>
  <c r="BG292" i="1"/>
  <c r="BG293" i="1"/>
  <c r="BG294" i="1"/>
  <c r="BG295" i="1"/>
  <c r="BG296" i="1"/>
  <c r="BG297" i="1"/>
  <c r="BG298" i="1"/>
  <c r="BG299" i="1"/>
  <c r="BG300" i="1"/>
  <c r="BG301" i="1"/>
  <c r="BG302" i="1"/>
  <c r="BG303" i="1"/>
  <c r="BG304" i="1"/>
  <c r="BG305" i="1"/>
  <c r="BG306" i="1"/>
  <c r="BG307" i="1"/>
  <c r="BG308" i="1"/>
  <c r="BG309" i="1"/>
  <c r="BG310" i="1"/>
  <c r="BG311" i="1"/>
  <c r="BG312" i="1"/>
  <c r="BG313" i="1"/>
  <c r="BG314" i="1"/>
  <c r="BG315" i="1"/>
  <c r="BG316" i="1"/>
  <c r="BG317" i="1"/>
  <c r="BG318" i="1"/>
  <c r="BG319" i="1"/>
  <c r="BG320" i="1"/>
  <c r="BG321" i="1"/>
  <c r="BG322" i="1"/>
  <c r="BG323" i="1"/>
  <c r="BG324" i="1"/>
  <c r="BG325" i="1"/>
  <c r="BG326" i="1"/>
  <c r="BG327" i="1"/>
  <c r="BG328" i="1"/>
  <c r="BG329" i="1"/>
  <c r="BG330" i="1"/>
  <c r="BG331" i="1"/>
  <c r="BG332" i="1"/>
  <c r="BG333" i="1"/>
  <c r="BG334" i="1"/>
  <c r="BG335" i="1"/>
  <c r="BG336" i="1"/>
  <c r="BG337" i="1"/>
  <c r="BG338" i="1"/>
  <c r="BG339" i="1"/>
  <c r="BG340" i="1"/>
  <c r="BG341" i="1"/>
  <c r="BG342" i="1"/>
  <c r="BG343" i="1"/>
  <c r="BG344" i="1"/>
  <c r="BG345" i="1"/>
  <c r="BG346" i="1"/>
  <c r="BG347" i="1"/>
  <c r="BG348" i="1"/>
  <c r="BG349" i="1"/>
  <c r="BG350" i="1"/>
  <c r="BG351" i="1"/>
  <c r="BG352" i="1"/>
  <c r="BG353" i="1"/>
  <c r="BG354" i="1"/>
  <c r="BG355" i="1"/>
  <c r="BG356" i="1"/>
  <c r="BG357" i="1"/>
  <c r="BG358" i="1"/>
  <c r="BG359" i="1"/>
  <c r="BG360" i="1"/>
  <c r="BG361" i="1"/>
  <c r="BG362" i="1"/>
  <c r="BG363" i="1"/>
  <c r="BG364" i="1"/>
  <c r="BG365" i="1"/>
  <c r="BG366" i="1"/>
  <c r="BG367" i="1"/>
  <c r="BG368" i="1"/>
  <c r="BG369" i="1"/>
  <c r="BG370" i="1"/>
  <c r="BG371" i="1"/>
  <c r="BG372" i="1"/>
  <c r="BG373" i="1"/>
  <c r="BG374" i="1"/>
  <c r="BG375" i="1"/>
  <c r="BG376" i="1"/>
  <c r="BG377" i="1"/>
  <c r="BG378" i="1"/>
  <c r="BG379" i="1"/>
  <c r="BG380" i="1"/>
  <c r="BG381" i="1"/>
  <c r="BG382" i="1"/>
  <c r="BG383" i="1"/>
  <c r="BG384" i="1"/>
  <c r="BG385" i="1"/>
  <c r="BG386" i="1"/>
  <c r="BG387" i="1"/>
  <c r="BG388" i="1"/>
  <c r="BG389" i="1"/>
  <c r="BG390" i="1"/>
  <c r="BG391" i="1"/>
  <c r="BG392" i="1"/>
  <c r="BG393" i="1"/>
  <c r="BG394" i="1"/>
  <c r="BG395" i="1"/>
  <c r="BG396" i="1"/>
  <c r="BG397" i="1"/>
  <c r="BG398" i="1"/>
  <c r="BG399" i="1"/>
  <c r="BG400" i="1"/>
  <c r="BG401" i="1"/>
  <c r="BG402" i="1"/>
  <c r="BG403" i="1"/>
  <c r="BG404" i="1"/>
  <c r="BG405" i="1"/>
  <c r="BG406" i="1"/>
  <c r="BG407" i="1"/>
  <c r="BG408" i="1"/>
  <c r="BG409" i="1"/>
  <c r="BG410" i="1"/>
  <c r="BG411" i="1"/>
  <c r="BG412" i="1"/>
  <c r="BG413" i="1"/>
  <c r="BG414" i="1"/>
  <c r="BG415" i="1"/>
  <c r="BG416" i="1"/>
  <c r="BG417" i="1"/>
  <c r="BG418" i="1"/>
  <c r="BG419" i="1"/>
  <c r="BG420" i="1"/>
  <c r="BG421" i="1"/>
  <c r="BG422" i="1"/>
  <c r="BG423" i="1"/>
  <c r="BG424" i="1"/>
  <c r="BG425" i="1"/>
  <c r="BG426" i="1"/>
  <c r="BG427" i="1"/>
  <c r="BG428" i="1"/>
  <c r="BG429" i="1"/>
  <c r="BG430" i="1"/>
  <c r="BG431" i="1"/>
  <c r="BG432" i="1"/>
  <c r="BG433" i="1"/>
  <c r="BG434" i="1"/>
  <c r="BG435" i="1"/>
  <c r="BG436" i="1"/>
  <c r="BG437" i="1"/>
  <c r="BG438" i="1"/>
  <c r="BG439" i="1"/>
  <c r="BG440" i="1"/>
  <c r="BG441" i="1"/>
  <c r="BG442" i="1"/>
  <c r="BG443" i="1"/>
  <c r="BG444" i="1"/>
  <c r="BG445" i="1"/>
  <c r="BG446" i="1"/>
  <c r="BG447" i="1"/>
  <c r="BG448" i="1"/>
  <c r="BG449" i="1"/>
  <c r="BG450" i="1"/>
  <c r="BG451" i="1"/>
  <c r="BG453" i="1"/>
  <c r="BG454" i="1"/>
  <c r="BG455" i="1"/>
  <c r="BG456" i="1"/>
  <c r="BG457" i="1"/>
  <c r="BG458" i="1"/>
  <c r="BG459" i="1"/>
  <c r="BG460" i="1"/>
  <c r="BG461" i="1"/>
  <c r="BG462" i="1"/>
  <c r="BG463" i="1"/>
  <c r="BG464" i="1"/>
  <c r="BG465" i="1"/>
  <c r="BG466" i="1"/>
  <c r="BG467" i="1"/>
  <c r="BG468" i="1"/>
  <c r="BG469" i="1"/>
  <c r="BG470" i="1"/>
  <c r="BG471" i="1"/>
  <c r="BG472" i="1"/>
  <c r="BG473" i="1"/>
  <c r="BG474" i="1"/>
  <c r="BG475" i="1"/>
  <c r="BG476" i="1"/>
  <c r="BG477" i="1"/>
  <c r="BG478" i="1"/>
  <c r="BG479" i="1"/>
  <c r="BG480" i="1"/>
  <c r="BG481" i="1"/>
  <c r="BG482" i="1"/>
  <c r="BG483" i="1"/>
  <c r="BG484" i="1"/>
  <c r="BG485" i="1"/>
  <c r="BG486" i="1"/>
  <c r="BG487" i="1"/>
  <c r="BG488" i="1"/>
  <c r="BG489" i="1"/>
  <c r="BG490" i="1"/>
  <c r="BG491" i="1"/>
  <c r="BG492" i="1"/>
  <c r="BG493" i="1"/>
  <c r="BG494" i="1"/>
  <c r="BG495" i="1"/>
  <c r="BG496" i="1"/>
  <c r="BG497" i="1"/>
  <c r="BG498" i="1"/>
  <c r="BG499" i="1"/>
  <c r="BG500" i="1"/>
  <c r="BG501" i="1"/>
  <c r="BG502" i="1"/>
  <c r="BG503" i="1"/>
  <c r="BG504" i="1"/>
  <c r="BG505" i="1"/>
  <c r="BG506" i="1"/>
  <c r="BG507" i="1"/>
  <c r="BG508" i="1"/>
  <c r="BG509" i="1"/>
  <c r="BG510" i="1"/>
  <c r="BG511" i="1"/>
  <c r="BG512" i="1"/>
  <c r="BG513" i="1"/>
  <c r="BG514" i="1"/>
  <c r="BG515" i="1"/>
  <c r="BG516" i="1"/>
  <c r="BG517" i="1"/>
  <c r="BG518" i="1"/>
  <c r="BG519" i="1"/>
  <c r="BG520" i="1"/>
  <c r="BG521" i="1"/>
  <c r="BG522" i="1"/>
  <c r="BG523" i="1"/>
  <c r="BG524" i="1"/>
  <c r="BG525" i="1"/>
  <c r="BG526" i="1"/>
  <c r="BG527" i="1"/>
  <c r="BG528" i="1"/>
  <c r="BG529" i="1"/>
  <c r="BG530" i="1"/>
  <c r="BG531" i="1"/>
  <c r="BG532" i="1"/>
  <c r="BG533" i="1"/>
  <c r="BG534" i="1"/>
  <c r="BG535" i="1"/>
  <c r="BG536" i="1"/>
  <c r="BG537" i="1"/>
  <c r="BG538" i="1"/>
  <c r="BG539" i="1"/>
  <c r="BG540" i="1"/>
  <c r="BG541" i="1"/>
  <c r="BG542" i="1"/>
  <c r="BG543" i="1"/>
  <c r="BG544" i="1"/>
  <c r="BG545" i="1"/>
  <c r="BG546" i="1"/>
  <c r="BG547" i="1"/>
  <c r="BG548" i="1"/>
  <c r="BG549" i="1"/>
  <c r="BG550" i="1"/>
  <c r="BG551" i="1"/>
  <c r="BG552" i="1"/>
  <c r="BG553" i="1"/>
  <c r="BG554" i="1"/>
  <c r="BG555" i="1"/>
  <c r="BG556" i="1"/>
  <c r="BG557" i="1"/>
  <c r="BG558" i="1"/>
  <c r="BG559" i="1"/>
  <c r="BG560" i="1"/>
  <c r="BG561" i="1"/>
  <c r="BG562" i="1"/>
  <c r="BG563" i="1"/>
  <c r="BG564" i="1"/>
  <c r="BG565" i="1"/>
  <c r="BG566" i="1"/>
  <c r="BG567" i="1"/>
  <c r="BG568" i="1"/>
  <c r="BG569" i="1"/>
  <c r="BG570" i="1"/>
  <c r="BG571" i="1"/>
  <c r="BG572" i="1"/>
  <c r="BG573" i="1"/>
  <c r="BG574" i="1"/>
  <c r="BG575" i="1"/>
  <c r="BG576" i="1"/>
  <c r="BG577" i="1"/>
  <c r="BG578" i="1"/>
  <c r="BG579" i="1"/>
  <c r="BG580" i="1"/>
  <c r="BG581" i="1"/>
  <c r="BG582" i="1"/>
  <c r="BG583" i="1"/>
  <c r="BG584" i="1"/>
  <c r="BG585" i="1"/>
  <c r="BG586" i="1"/>
  <c r="BG587" i="1"/>
  <c r="BG588" i="1"/>
  <c r="BG589" i="1"/>
  <c r="BG590" i="1"/>
  <c r="BG591" i="1"/>
  <c r="BG592" i="1"/>
  <c r="BG593" i="1"/>
  <c r="BG594" i="1"/>
  <c r="BG595" i="1"/>
  <c r="BG596" i="1"/>
  <c r="BG597" i="1"/>
  <c r="BG598" i="1"/>
  <c r="BG599" i="1"/>
  <c r="BG600" i="1"/>
  <c r="BG601" i="1"/>
  <c r="BG602" i="1"/>
  <c r="BG603" i="1"/>
  <c r="BG604" i="1"/>
  <c r="BG605" i="1"/>
  <c r="BG606" i="1"/>
  <c r="BG607" i="1"/>
  <c r="BG608" i="1"/>
  <c r="BG609" i="1"/>
  <c r="BG610" i="1"/>
  <c r="BG611" i="1"/>
  <c r="BG612" i="1"/>
  <c r="BG613" i="1"/>
  <c r="BG614" i="1"/>
  <c r="BG615" i="1"/>
  <c r="BG616" i="1"/>
  <c r="BG617" i="1"/>
  <c r="BG618" i="1"/>
  <c r="BG619" i="1"/>
  <c r="BG620" i="1"/>
  <c r="BG621" i="1"/>
  <c r="BG622" i="1"/>
  <c r="BG623" i="1"/>
  <c r="BG624" i="1"/>
  <c r="BG625" i="1"/>
  <c r="BG626" i="1"/>
  <c r="BG627" i="1"/>
  <c r="BG628" i="1"/>
  <c r="BG629" i="1"/>
  <c r="BG630" i="1"/>
  <c r="BG631" i="1"/>
  <c r="BG632" i="1"/>
  <c r="BG633" i="1"/>
  <c r="BG634" i="1"/>
  <c r="BG635" i="1"/>
  <c r="BG636" i="1"/>
  <c r="BG637" i="1"/>
  <c r="BG638" i="1"/>
  <c r="BG639" i="1"/>
  <c r="BG640" i="1"/>
  <c r="BG641" i="1"/>
  <c r="BG642" i="1"/>
  <c r="BG643" i="1"/>
  <c r="BG644" i="1"/>
  <c r="BG645" i="1"/>
  <c r="BG646" i="1"/>
  <c r="BG647" i="1"/>
  <c r="BG648" i="1"/>
  <c r="BG649" i="1"/>
  <c r="BG650" i="1"/>
  <c r="BG651" i="1"/>
  <c r="BG652" i="1"/>
  <c r="BG653" i="1"/>
  <c r="BG654" i="1"/>
  <c r="BG655" i="1"/>
  <c r="BG656" i="1"/>
  <c r="BG657" i="1"/>
  <c r="BG658" i="1"/>
  <c r="BG659" i="1"/>
  <c r="BG660" i="1"/>
  <c r="BG661" i="1"/>
  <c r="BG662" i="1"/>
  <c r="BG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GE18" i="1" s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GE34" i="1" s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GE50" i="1" s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GE66" i="1" s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X252" i="1"/>
  <c r="AX253" i="1"/>
  <c r="AX254" i="1"/>
  <c r="AX255" i="1"/>
  <c r="GE255" i="1" s="1"/>
  <c r="AX256" i="1"/>
  <c r="AX257" i="1"/>
  <c r="AX258" i="1"/>
  <c r="AX259" i="1"/>
  <c r="AX260" i="1"/>
  <c r="AX261" i="1"/>
  <c r="AX262" i="1"/>
  <c r="AX263" i="1"/>
  <c r="AX264" i="1"/>
  <c r="AX265" i="1"/>
  <c r="AX266" i="1"/>
  <c r="AX267" i="1"/>
  <c r="AX268" i="1"/>
  <c r="AX269" i="1"/>
  <c r="AX270" i="1"/>
  <c r="AX271" i="1"/>
  <c r="GE271" i="1" s="1"/>
  <c r="AX272" i="1"/>
  <c r="AX273" i="1"/>
  <c r="AX274" i="1"/>
  <c r="AX275" i="1"/>
  <c r="AX276" i="1"/>
  <c r="AX277" i="1"/>
  <c r="AX278" i="1"/>
  <c r="AX279" i="1"/>
  <c r="AX280" i="1"/>
  <c r="AX281" i="1"/>
  <c r="AX282" i="1"/>
  <c r="AX283" i="1"/>
  <c r="AX284" i="1"/>
  <c r="AX285" i="1"/>
  <c r="AX286" i="1"/>
  <c r="AX287" i="1"/>
  <c r="GE287" i="1" s="1"/>
  <c r="AX288" i="1"/>
  <c r="AX289" i="1"/>
  <c r="AX290" i="1"/>
  <c r="AX291" i="1"/>
  <c r="AX292" i="1"/>
  <c r="AX293" i="1"/>
  <c r="AX294" i="1"/>
  <c r="AX295" i="1"/>
  <c r="AX296" i="1"/>
  <c r="AX297" i="1"/>
  <c r="AX298" i="1"/>
  <c r="AX299" i="1"/>
  <c r="AX300" i="1"/>
  <c r="AX301" i="1"/>
  <c r="AX302" i="1"/>
  <c r="AX303" i="1"/>
  <c r="GE303" i="1" s="1"/>
  <c r="AX304" i="1"/>
  <c r="AX305" i="1"/>
  <c r="AX306" i="1"/>
  <c r="AX307" i="1"/>
  <c r="AX308" i="1"/>
  <c r="AX309" i="1"/>
  <c r="AX310" i="1"/>
  <c r="AX311" i="1"/>
  <c r="AX312" i="1"/>
  <c r="AX313" i="1"/>
  <c r="AX314" i="1"/>
  <c r="AX315" i="1"/>
  <c r="AX316" i="1"/>
  <c r="AX317" i="1"/>
  <c r="AX318" i="1"/>
  <c r="AX319" i="1"/>
  <c r="GE319" i="1" s="1"/>
  <c r="AX320" i="1"/>
  <c r="AX321" i="1"/>
  <c r="AX322" i="1"/>
  <c r="AX323" i="1"/>
  <c r="AX324" i="1"/>
  <c r="AX325" i="1"/>
  <c r="AX326" i="1"/>
  <c r="AX327" i="1"/>
  <c r="AX328" i="1"/>
  <c r="AX329" i="1"/>
  <c r="AX330" i="1"/>
  <c r="AX331" i="1"/>
  <c r="AX332" i="1"/>
  <c r="AX333" i="1"/>
  <c r="AX334" i="1"/>
  <c r="AX335" i="1"/>
  <c r="GE335" i="1" s="1"/>
  <c r="AX336" i="1"/>
  <c r="AX337" i="1"/>
  <c r="AX338" i="1"/>
  <c r="AX339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GE351" i="1" s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65" i="1"/>
  <c r="AX366" i="1"/>
  <c r="AX367" i="1"/>
  <c r="GE367" i="1" s="1"/>
  <c r="AX368" i="1"/>
  <c r="AX369" i="1"/>
  <c r="AX370" i="1"/>
  <c r="AX371" i="1"/>
  <c r="AX372" i="1"/>
  <c r="AX373" i="1"/>
  <c r="AX374" i="1"/>
  <c r="AX375" i="1"/>
  <c r="AX376" i="1"/>
  <c r="AX377" i="1"/>
  <c r="AX378" i="1"/>
  <c r="AX379" i="1"/>
  <c r="AX380" i="1"/>
  <c r="AX381" i="1"/>
  <c r="AX382" i="1"/>
  <c r="AX383" i="1"/>
  <c r="GE383" i="1" s="1"/>
  <c r="AX384" i="1"/>
  <c r="AX385" i="1"/>
  <c r="AX386" i="1"/>
  <c r="AX387" i="1"/>
  <c r="AX388" i="1"/>
  <c r="AX389" i="1"/>
  <c r="AX390" i="1"/>
  <c r="AX391" i="1"/>
  <c r="AX392" i="1"/>
  <c r="AX393" i="1"/>
  <c r="AX394" i="1"/>
  <c r="AX395" i="1"/>
  <c r="AX396" i="1"/>
  <c r="AX397" i="1"/>
  <c r="AX398" i="1"/>
  <c r="AX399" i="1"/>
  <c r="GE399" i="1" s="1"/>
  <c r="AX400" i="1"/>
  <c r="AX401" i="1"/>
  <c r="AX402" i="1"/>
  <c r="AX403" i="1"/>
  <c r="AX404" i="1"/>
  <c r="AX405" i="1"/>
  <c r="AX406" i="1"/>
  <c r="AX407" i="1"/>
  <c r="AX408" i="1"/>
  <c r="AX409" i="1"/>
  <c r="AX410" i="1"/>
  <c r="AX411" i="1"/>
  <c r="AX412" i="1"/>
  <c r="AX413" i="1"/>
  <c r="AX414" i="1"/>
  <c r="AX415" i="1"/>
  <c r="GE415" i="1" s="1"/>
  <c r="AX416" i="1"/>
  <c r="AX417" i="1"/>
  <c r="AX418" i="1"/>
  <c r="AX419" i="1"/>
  <c r="AX420" i="1"/>
  <c r="AX421" i="1"/>
  <c r="AX422" i="1"/>
  <c r="AX423" i="1"/>
  <c r="AX424" i="1"/>
  <c r="AX425" i="1"/>
  <c r="AX426" i="1"/>
  <c r="AX427" i="1"/>
  <c r="AX428" i="1"/>
  <c r="AX429" i="1"/>
  <c r="AX430" i="1"/>
  <c r="AX431" i="1"/>
  <c r="GE431" i="1" s="1"/>
  <c r="AX432" i="1"/>
  <c r="AX433" i="1"/>
  <c r="AX434" i="1"/>
  <c r="AX435" i="1"/>
  <c r="AX436" i="1"/>
  <c r="AX437" i="1"/>
  <c r="AX438" i="1"/>
  <c r="AX439" i="1"/>
  <c r="AX440" i="1"/>
  <c r="AX441" i="1"/>
  <c r="AX442" i="1"/>
  <c r="AX443" i="1"/>
  <c r="AX444" i="1"/>
  <c r="AX445" i="1"/>
  <c r="AX446" i="1"/>
  <c r="AX447" i="1"/>
  <c r="GE447" i="1" s="1"/>
  <c r="AX448" i="1"/>
  <c r="AX449" i="1"/>
  <c r="AX450" i="1"/>
  <c r="AX451" i="1"/>
  <c r="AX453" i="1"/>
  <c r="AX454" i="1"/>
  <c r="AX455" i="1"/>
  <c r="AX456" i="1"/>
  <c r="AX457" i="1"/>
  <c r="AX458" i="1"/>
  <c r="AX459" i="1"/>
  <c r="AX460" i="1"/>
  <c r="AX461" i="1"/>
  <c r="AX462" i="1"/>
  <c r="AX463" i="1"/>
  <c r="AX464" i="1"/>
  <c r="GE464" i="1" s="1"/>
  <c r="AX465" i="1"/>
  <c r="AX466" i="1"/>
  <c r="AX467" i="1"/>
  <c r="AX468" i="1"/>
  <c r="AX469" i="1"/>
  <c r="AX470" i="1"/>
  <c r="AX471" i="1"/>
  <c r="AX472" i="1"/>
  <c r="AX473" i="1"/>
  <c r="AX474" i="1"/>
  <c r="AX475" i="1"/>
  <c r="AX476" i="1"/>
  <c r="AX477" i="1"/>
  <c r="AX478" i="1"/>
  <c r="AX479" i="1"/>
  <c r="AX480" i="1"/>
  <c r="GE480" i="1" s="1"/>
  <c r="AX481" i="1"/>
  <c r="AX482" i="1"/>
  <c r="AX483" i="1"/>
  <c r="AX484" i="1"/>
  <c r="AX485" i="1"/>
  <c r="AX486" i="1"/>
  <c r="AX487" i="1"/>
  <c r="AX488" i="1"/>
  <c r="AX489" i="1"/>
  <c r="AX490" i="1"/>
  <c r="AX491" i="1"/>
  <c r="AX492" i="1"/>
  <c r="AX493" i="1"/>
  <c r="AX494" i="1"/>
  <c r="AX495" i="1"/>
  <c r="AX496" i="1"/>
  <c r="GE496" i="1" s="1"/>
  <c r="AX497" i="1"/>
  <c r="AX498" i="1"/>
  <c r="AX499" i="1"/>
  <c r="AX500" i="1"/>
  <c r="AX501" i="1"/>
  <c r="AX502" i="1"/>
  <c r="AX503" i="1"/>
  <c r="AX504" i="1"/>
  <c r="AX505" i="1"/>
  <c r="AX506" i="1"/>
  <c r="AX507" i="1"/>
  <c r="AX508" i="1"/>
  <c r="AX509" i="1"/>
  <c r="AX510" i="1"/>
  <c r="AX511" i="1"/>
  <c r="AX512" i="1"/>
  <c r="GE512" i="1" s="1"/>
  <c r="AX513" i="1"/>
  <c r="AX514" i="1"/>
  <c r="AX515" i="1"/>
  <c r="AX516" i="1"/>
  <c r="AX517" i="1"/>
  <c r="AX518" i="1"/>
  <c r="AX519" i="1"/>
  <c r="AX520" i="1"/>
  <c r="AX521" i="1"/>
  <c r="AX522" i="1"/>
  <c r="AX523" i="1"/>
  <c r="AX524" i="1"/>
  <c r="AX525" i="1"/>
  <c r="AX526" i="1"/>
  <c r="AX527" i="1"/>
  <c r="AX528" i="1"/>
  <c r="GE528" i="1" s="1"/>
  <c r="AX529" i="1"/>
  <c r="AX530" i="1"/>
  <c r="AX531" i="1"/>
  <c r="AX532" i="1"/>
  <c r="AX533" i="1"/>
  <c r="AX534" i="1"/>
  <c r="AX535" i="1"/>
  <c r="AX536" i="1"/>
  <c r="AX537" i="1"/>
  <c r="AX538" i="1"/>
  <c r="AX539" i="1"/>
  <c r="AX540" i="1"/>
  <c r="AX541" i="1"/>
  <c r="AX542" i="1"/>
  <c r="AX543" i="1"/>
  <c r="AX544" i="1"/>
  <c r="GE544" i="1" s="1"/>
  <c r="AX545" i="1"/>
  <c r="AX546" i="1"/>
  <c r="AX547" i="1"/>
  <c r="AX548" i="1"/>
  <c r="AX549" i="1"/>
  <c r="AX550" i="1"/>
  <c r="AX551" i="1"/>
  <c r="AX552" i="1"/>
  <c r="AX553" i="1"/>
  <c r="AX554" i="1"/>
  <c r="AX555" i="1"/>
  <c r="AX556" i="1"/>
  <c r="AX557" i="1"/>
  <c r="AX558" i="1"/>
  <c r="AX559" i="1"/>
  <c r="AX560" i="1"/>
  <c r="GE560" i="1" s="1"/>
  <c r="AX561" i="1"/>
  <c r="AX562" i="1"/>
  <c r="AX563" i="1"/>
  <c r="AX564" i="1"/>
  <c r="AX565" i="1"/>
  <c r="AX566" i="1"/>
  <c r="AX567" i="1"/>
  <c r="AX568" i="1"/>
  <c r="AX569" i="1"/>
  <c r="AX570" i="1"/>
  <c r="AX571" i="1"/>
  <c r="AX572" i="1"/>
  <c r="AX573" i="1"/>
  <c r="AX574" i="1"/>
  <c r="AX575" i="1"/>
  <c r="AX576" i="1"/>
  <c r="GE576" i="1" s="1"/>
  <c r="AX577" i="1"/>
  <c r="AX578" i="1"/>
  <c r="AX579" i="1"/>
  <c r="AX580" i="1"/>
  <c r="AX581" i="1"/>
  <c r="AX582" i="1"/>
  <c r="AX583" i="1"/>
  <c r="AX584" i="1"/>
  <c r="AX585" i="1"/>
  <c r="AX586" i="1"/>
  <c r="AX587" i="1"/>
  <c r="AX588" i="1"/>
  <c r="AX589" i="1"/>
  <c r="AX590" i="1"/>
  <c r="AX591" i="1"/>
  <c r="AX592" i="1"/>
  <c r="GE592" i="1" s="1"/>
  <c r="AX593" i="1"/>
  <c r="AX594" i="1"/>
  <c r="AX595" i="1"/>
  <c r="AX596" i="1"/>
  <c r="AX597" i="1"/>
  <c r="AX598" i="1"/>
  <c r="AX599" i="1"/>
  <c r="AX600" i="1"/>
  <c r="AX601" i="1"/>
  <c r="AX602" i="1"/>
  <c r="AX603" i="1"/>
  <c r="AX604" i="1"/>
  <c r="AX605" i="1"/>
  <c r="AX606" i="1"/>
  <c r="AX607" i="1"/>
  <c r="AX608" i="1"/>
  <c r="AX609" i="1"/>
  <c r="AX610" i="1"/>
  <c r="AX611" i="1"/>
  <c r="AX612" i="1"/>
  <c r="AX613" i="1"/>
  <c r="AX614" i="1"/>
  <c r="AX615" i="1"/>
  <c r="AX616" i="1"/>
  <c r="AX617" i="1"/>
  <c r="AX618" i="1"/>
  <c r="AX619" i="1"/>
  <c r="AX620" i="1"/>
  <c r="AX621" i="1"/>
  <c r="AX622" i="1"/>
  <c r="AX623" i="1"/>
  <c r="AX624" i="1"/>
  <c r="AX625" i="1"/>
  <c r="AX626" i="1"/>
  <c r="AX627" i="1"/>
  <c r="AX628" i="1"/>
  <c r="AX629" i="1"/>
  <c r="AX630" i="1"/>
  <c r="AX631" i="1"/>
  <c r="AX632" i="1"/>
  <c r="AX633" i="1"/>
  <c r="AX634" i="1"/>
  <c r="AX635" i="1"/>
  <c r="AX636" i="1"/>
  <c r="AX637" i="1"/>
  <c r="AX638" i="1"/>
  <c r="AX639" i="1"/>
  <c r="AX640" i="1"/>
  <c r="AX641" i="1"/>
  <c r="AX642" i="1"/>
  <c r="AX643" i="1"/>
  <c r="AX644" i="1"/>
  <c r="AX645" i="1"/>
  <c r="AX646" i="1"/>
  <c r="AX647" i="1"/>
  <c r="AX648" i="1"/>
  <c r="AX649" i="1"/>
  <c r="AX650" i="1"/>
  <c r="AX651" i="1"/>
  <c r="AX652" i="1"/>
  <c r="AX653" i="1"/>
  <c r="AX654" i="1"/>
  <c r="AX655" i="1"/>
  <c r="AX656" i="1"/>
  <c r="AX657" i="1"/>
  <c r="AX658" i="1"/>
  <c r="AX659" i="1"/>
  <c r="AX660" i="1"/>
  <c r="AX661" i="1"/>
  <c r="AX662" i="1"/>
  <c r="AX6" i="1"/>
  <c r="AM7" i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65" i="1"/>
  <c r="AM366" i="1"/>
  <c r="AM367" i="1"/>
  <c r="AM368" i="1"/>
  <c r="AM369" i="1"/>
  <c r="AM370" i="1"/>
  <c r="AM371" i="1"/>
  <c r="AM372" i="1"/>
  <c r="AM373" i="1"/>
  <c r="AM374" i="1"/>
  <c r="AM375" i="1"/>
  <c r="AM376" i="1"/>
  <c r="AM377" i="1"/>
  <c r="AM378" i="1"/>
  <c r="AM379" i="1"/>
  <c r="AM380" i="1"/>
  <c r="AM381" i="1"/>
  <c r="AM382" i="1"/>
  <c r="AM383" i="1"/>
  <c r="AM384" i="1"/>
  <c r="AM385" i="1"/>
  <c r="AM386" i="1"/>
  <c r="AM387" i="1"/>
  <c r="AM388" i="1"/>
  <c r="AM389" i="1"/>
  <c r="AM390" i="1"/>
  <c r="AM391" i="1"/>
  <c r="AM392" i="1"/>
  <c r="AM393" i="1"/>
  <c r="AM394" i="1"/>
  <c r="AM395" i="1"/>
  <c r="AM396" i="1"/>
  <c r="AM397" i="1"/>
  <c r="AM398" i="1"/>
  <c r="AM399" i="1"/>
  <c r="AM400" i="1"/>
  <c r="AM401" i="1"/>
  <c r="AM402" i="1"/>
  <c r="AM403" i="1"/>
  <c r="AM404" i="1"/>
  <c r="AM405" i="1"/>
  <c r="AM406" i="1"/>
  <c r="AM407" i="1"/>
  <c r="AM408" i="1"/>
  <c r="AM409" i="1"/>
  <c r="AM410" i="1"/>
  <c r="AM411" i="1"/>
  <c r="AM412" i="1"/>
  <c r="AM413" i="1"/>
  <c r="AM414" i="1"/>
  <c r="AM415" i="1"/>
  <c r="AM416" i="1"/>
  <c r="AM417" i="1"/>
  <c r="AM418" i="1"/>
  <c r="AM419" i="1"/>
  <c r="AM420" i="1"/>
  <c r="AM421" i="1"/>
  <c r="AM422" i="1"/>
  <c r="AM423" i="1"/>
  <c r="AM424" i="1"/>
  <c r="AM425" i="1"/>
  <c r="AM426" i="1"/>
  <c r="AM427" i="1"/>
  <c r="AM428" i="1"/>
  <c r="AM429" i="1"/>
  <c r="AM430" i="1"/>
  <c r="AM431" i="1"/>
  <c r="AM432" i="1"/>
  <c r="AM433" i="1"/>
  <c r="AM434" i="1"/>
  <c r="AM435" i="1"/>
  <c r="AM436" i="1"/>
  <c r="AM437" i="1"/>
  <c r="AM438" i="1"/>
  <c r="AM439" i="1"/>
  <c r="AM440" i="1"/>
  <c r="AM441" i="1"/>
  <c r="AM442" i="1"/>
  <c r="AM443" i="1"/>
  <c r="AM444" i="1"/>
  <c r="AM445" i="1"/>
  <c r="AM446" i="1"/>
  <c r="AM447" i="1"/>
  <c r="AM448" i="1"/>
  <c r="AM449" i="1"/>
  <c r="AM450" i="1"/>
  <c r="AM451" i="1"/>
  <c r="AM453" i="1"/>
  <c r="AM454" i="1"/>
  <c r="AM455" i="1"/>
  <c r="AM456" i="1"/>
  <c r="AM457" i="1"/>
  <c r="AM458" i="1"/>
  <c r="AM459" i="1"/>
  <c r="AM460" i="1"/>
  <c r="AM461" i="1"/>
  <c r="AM462" i="1"/>
  <c r="AM463" i="1"/>
  <c r="AM464" i="1"/>
  <c r="AM465" i="1"/>
  <c r="AM466" i="1"/>
  <c r="AM467" i="1"/>
  <c r="AM468" i="1"/>
  <c r="AM469" i="1"/>
  <c r="AM470" i="1"/>
  <c r="AM471" i="1"/>
  <c r="AM472" i="1"/>
  <c r="AM473" i="1"/>
  <c r="AM474" i="1"/>
  <c r="AM475" i="1"/>
  <c r="AM476" i="1"/>
  <c r="AM477" i="1"/>
  <c r="AM478" i="1"/>
  <c r="AM479" i="1"/>
  <c r="AM480" i="1"/>
  <c r="AM481" i="1"/>
  <c r="AM482" i="1"/>
  <c r="AM483" i="1"/>
  <c r="AM484" i="1"/>
  <c r="AM485" i="1"/>
  <c r="AM486" i="1"/>
  <c r="AM487" i="1"/>
  <c r="AM488" i="1"/>
  <c r="AM489" i="1"/>
  <c r="AM490" i="1"/>
  <c r="AM491" i="1"/>
  <c r="AM492" i="1"/>
  <c r="AM493" i="1"/>
  <c r="AM494" i="1"/>
  <c r="AM495" i="1"/>
  <c r="AM496" i="1"/>
  <c r="AM497" i="1"/>
  <c r="AM498" i="1"/>
  <c r="AM499" i="1"/>
  <c r="AM500" i="1"/>
  <c r="AM501" i="1"/>
  <c r="AM502" i="1"/>
  <c r="AM503" i="1"/>
  <c r="AM504" i="1"/>
  <c r="AM505" i="1"/>
  <c r="AM506" i="1"/>
  <c r="AM507" i="1"/>
  <c r="AM508" i="1"/>
  <c r="AM509" i="1"/>
  <c r="AM510" i="1"/>
  <c r="AM511" i="1"/>
  <c r="AM512" i="1"/>
  <c r="AM513" i="1"/>
  <c r="AM514" i="1"/>
  <c r="AM515" i="1"/>
  <c r="AM516" i="1"/>
  <c r="AM517" i="1"/>
  <c r="AM518" i="1"/>
  <c r="AM519" i="1"/>
  <c r="AM520" i="1"/>
  <c r="AM521" i="1"/>
  <c r="AM522" i="1"/>
  <c r="AM523" i="1"/>
  <c r="AM524" i="1"/>
  <c r="AM525" i="1"/>
  <c r="AM526" i="1"/>
  <c r="AM527" i="1"/>
  <c r="AM528" i="1"/>
  <c r="AM529" i="1"/>
  <c r="AM530" i="1"/>
  <c r="AM531" i="1"/>
  <c r="AM532" i="1"/>
  <c r="AM533" i="1"/>
  <c r="AM534" i="1"/>
  <c r="AM535" i="1"/>
  <c r="AM536" i="1"/>
  <c r="AM537" i="1"/>
  <c r="AM538" i="1"/>
  <c r="AM539" i="1"/>
  <c r="AM540" i="1"/>
  <c r="AM541" i="1"/>
  <c r="AM542" i="1"/>
  <c r="AM543" i="1"/>
  <c r="AM544" i="1"/>
  <c r="AM545" i="1"/>
  <c r="AM546" i="1"/>
  <c r="AM547" i="1"/>
  <c r="AM548" i="1"/>
  <c r="AM549" i="1"/>
  <c r="AM550" i="1"/>
  <c r="AM551" i="1"/>
  <c r="AM552" i="1"/>
  <c r="AM553" i="1"/>
  <c r="AM554" i="1"/>
  <c r="AM555" i="1"/>
  <c r="AM556" i="1"/>
  <c r="AM557" i="1"/>
  <c r="AM558" i="1"/>
  <c r="AM559" i="1"/>
  <c r="AM560" i="1"/>
  <c r="AM561" i="1"/>
  <c r="AM562" i="1"/>
  <c r="AM563" i="1"/>
  <c r="AM564" i="1"/>
  <c r="AM565" i="1"/>
  <c r="AM566" i="1"/>
  <c r="AM567" i="1"/>
  <c r="AM568" i="1"/>
  <c r="AM569" i="1"/>
  <c r="AM570" i="1"/>
  <c r="AM571" i="1"/>
  <c r="AM572" i="1"/>
  <c r="AM573" i="1"/>
  <c r="AM574" i="1"/>
  <c r="AM575" i="1"/>
  <c r="AM576" i="1"/>
  <c r="AM577" i="1"/>
  <c r="AM578" i="1"/>
  <c r="AM579" i="1"/>
  <c r="AM580" i="1"/>
  <c r="AM581" i="1"/>
  <c r="AM582" i="1"/>
  <c r="AM583" i="1"/>
  <c r="AM584" i="1"/>
  <c r="AM585" i="1"/>
  <c r="AM586" i="1"/>
  <c r="AM587" i="1"/>
  <c r="AM588" i="1"/>
  <c r="AM589" i="1"/>
  <c r="AM590" i="1"/>
  <c r="AM591" i="1"/>
  <c r="AM592" i="1"/>
  <c r="AM593" i="1"/>
  <c r="AM594" i="1"/>
  <c r="AM595" i="1"/>
  <c r="AM596" i="1"/>
  <c r="AM597" i="1"/>
  <c r="AM598" i="1"/>
  <c r="AM599" i="1"/>
  <c r="AM600" i="1"/>
  <c r="AM601" i="1"/>
  <c r="AM602" i="1"/>
  <c r="AM603" i="1"/>
  <c r="AM604" i="1"/>
  <c r="AM605" i="1"/>
  <c r="AM606" i="1"/>
  <c r="AM607" i="1"/>
  <c r="AM608" i="1"/>
  <c r="AM609" i="1"/>
  <c r="AM610" i="1"/>
  <c r="AM611" i="1"/>
  <c r="AM612" i="1"/>
  <c r="AM613" i="1"/>
  <c r="AM614" i="1"/>
  <c r="AM615" i="1"/>
  <c r="AM616" i="1"/>
  <c r="AM617" i="1"/>
  <c r="AM618" i="1"/>
  <c r="AM619" i="1"/>
  <c r="AM620" i="1"/>
  <c r="AM621" i="1"/>
  <c r="AM622" i="1"/>
  <c r="AM623" i="1"/>
  <c r="AM624" i="1"/>
  <c r="AM625" i="1"/>
  <c r="AM626" i="1"/>
  <c r="AM627" i="1"/>
  <c r="AM628" i="1"/>
  <c r="AM629" i="1"/>
  <c r="AM630" i="1"/>
  <c r="AM631" i="1"/>
  <c r="AM632" i="1"/>
  <c r="AM633" i="1"/>
  <c r="AM634" i="1"/>
  <c r="AM635" i="1"/>
  <c r="AM636" i="1"/>
  <c r="AM637" i="1"/>
  <c r="AM638" i="1"/>
  <c r="AM639" i="1"/>
  <c r="AM640" i="1"/>
  <c r="AM641" i="1"/>
  <c r="AM642" i="1"/>
  <c r="AM643" i="1"/>
  <c r="AM644" i="1"/>
  <c r="AM645" i="1"/>
  <c r="AM646" i="1"/>
  <c r="AM647" i="1"/>
  <c r="AM648" i="1"/>
  <c r="AM649" i="1"/>
  <c r="AM650" i="1"/>
  <c r="AM651" i="1"/>
  <c r="AM652" i="1"/>
  <c r="AM653" i="1"/>
  <c r="AM654" i="1"/>
  <c r="AM655" i="1"/>
  <c r="AM656" i="1"/>
  <c r="AM657" i="1"/>
  <c r="AM658" i="1"/>
  <c r="AM659" i="1"/>
  <c r="AM660" i="1"/>
  <c r="AM661" i="1"/>
  <c r="AM662" i="1"/>
  <c r="AM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" i="1"/>
  <c r="M14" i="2"/>
  <c r="H14" i="2"/>
  <c r="L14" i="2"/>
  <c r="N14" i="2"/>
  <c r="I14" i="2"/>
  <c r="E14" i="2"/>
  <c r="G14" i="2"/>
  <c r="O14" i="2"/>
  <c r="F14" i="2"/>
  <c r="P14" i="2"/>
  <c r="GS6" i="1" l="1"/>
  <c r="GQ6" i="1"/>
  <c r="GR6" i="1" s="1"/>
  <c r="J14" i="2"/>
  <c r="D15" i="2"/>
  <c r="GD659" i="1"/>
  <c r="GD655" i="1"/>
  <c r="GD651" i="1"/>
  <c r="GD647" i="1"/>
  <c r="GG647" i="1" s="1"/>
  <c r="GD643" i="1"/>
  <c r="GD639" i="1"/>
  <c r="GD635" i="1"/>
  <c r="GD631" i="1"/>
  <c r="GD627" i="1"/>
  <c r="GD623" i="1"/>
  <c r="GD619" i="1"/>
  <c r="GD615" i="1"/>
  <c r="GD611" i="1"/>
  <c r="GD607" i="1"/>
  <c r="GD603" i="1"/>
  <c r="GD599" i="1"/>
  <c r="GD595" i="1"/>
  <c r="GD591" i="1"/>
  <c r="GD583" i="1"/>
  <c r="GD579" i="1"/>
  <c r="GG579" i="1" s="1"/>
  <c r="GD575" i="1"/>
  <c r="GD567" i="1"/>
  <c r="GD563" i="1"/>
  <c r="GD559" i="1"/>
  <c r="GG559" i="1" s="1"/>
  <c r="GD551" i="1"/>
  <c r="GD547" i="1"/>
  <c r="GG547" i="1" s="1"/>
  <c r="GD543" i="1"/>
  <c r="GD535" i="1"/>
  <c r="GD531" i="1"/>
  <c r="GD527" i="1"/>
  <c r="GD519" i="1"/>
  <c r="GD515" i="1"/>
  <c r="GG515" i="1" s="1"/>
  <c r="GD511" i="1"/>
  <c r="GD503" i="1"/>
  <c r="GD499" i="1"/>
  <c r="GD495" i="1"/>
  <c r="GG495" i="1" s="1"/>
  <c r="GD487" i="1"/>
  <c r="GD483" i="1"/>
  <c r="GG483" i="1" s="1"/>
  <c r="GD479" i="1"/>
  <c r="GD471" i="1"/>
  <c r="GD467" i="1"/>
  <c r="GD463" i="1"/>
  <c r="GD455" i="1"/>
  <c r="GD450" i="1"/>
  <c r="GG450" i="1" s="1"/>
  <c r="GD446" i="1"/>
  <c r="GD438" i="1"/>
  <c r="GD434" i="1"/>
  <c r="GD430" i="1"/>
  <c r="GG430" i="1" s="1"/>
  <c r="GD422" i="1"/>
  <c r="GD418" i="1"/>
  <c r="GG418" i="1" s="1"/>
  <c r="GD414" i="1"/>
  <c r="GD406" i="1"/>
  <c r="GD402" i="1"/>
  <c r="GD390" i="1"/>
  <c r="GD386" i="1"/>
  <c r="GD382" i="1"/>
  <c r="GG382" i="1" s="1"/>
  <c r="GD374" i="1"/>
  <c r="GD370" i="1"/>
  <c r="GG370" i="1" s="1"/>
  <c r="GD366" i="1"/>
  <c r="GD358" i="1"/>
  <c r="GG358" i="1" s="1"/>
  <c r="GD354" i="1"/>
  <c r="GD350" i="1"/>
  <c r="GD342" i="1"/>
  <c r="GD338" i="1"/>
  <c r="GG338" i="1" s="1"/>
  <c r="GD334" i="1"/>
  <c r="GD326" i="1"/>
  <c r="GD322" i="1"/>
  <c r="GD318" i="1"/>
  <c r="GD310" i="1"/>
  <c r="GD306" i="1"/>
  <c r="GG306" i="1" s="1"/>
  <c r="GD302" i="1"/>
  <c r="GD294" i="1"/>
  <c r="GG294" i="1" s="1"/>
  <c r="GD290" i="1"/>
  <c r="GD286" i="1"/>
  <c r="GD278" i="1"/>
  <c r="GD274" i="1"/>
  <c r="GG274" i="1" s="1"/>
  <c r="GD270" i="1"/>
  <c r="GD262" i="1"/>
  <c r="GD258" i="1"/>
  <c r="GD254" i="1"/>
  <c r="GD250" i="1"/>
  <c r="GD246" i="1"/>
  <c r="GD242" i="1"/>
  <c r="GD238" i="1"/>
  <c r="GD233" i="1"/>
  <c r="GD229" i="1"/>
  <c r="GD225" i="1"/>
  <c r="GD221" i="1"/>
  <c r="GD217" i="1"/>
  <c r="GD213" i="1"/>
  <c r="GD209" i="1"/>
  <c r="GD205" i="1"/>
  <c r="GD201" i="1"/>
  <c r="GD197" i="1"/>
  <c r="GD193" i="1"/>
  <c r="GD189" i="1"/>
  <c r="GD185" i="1"/>
  <c r="GD181" i="1"/>
  <c r="GD177" i="1"/>
  <c r="GD173" i="1"/>
  <c r="GD169" i="1"/>
  <c r="GD165" i="1"/>
  <c r="GD161" i="1"/>
  <c r="GD157" i="1"/>
  <c r="GD153" i="1"/>
  <c r="GD149" i="1"/>
  <c r="GD145" i="1"/>
  <c r="GD141" i="1"/>
  <c r="GD137" i="1"/>
  <c r="GD133" i="1"/>
  <c r="GD129" i="1"/>
  <c r="GD125" i="1"/>
  <c r="GD121" i="1"/>
  <c r="GD117" i="1"/>
  <c r="GD113" i="1"/>
  <c r="GD109" i="1"/>
  <c r="GD105" i="1"/>
  <c r="GD101" i="1"/>
  <c r="GD97" i="1"/>
  <c r="GD93" i="1"/>
  <c r="GD89" i="1"/>
  <c r="GD85" i="1"/>
  <c r="GD81" i="1"/>
  <c r="GE588" i="1"/>
  <c r="GE584" i="1"/>
  <c r="GE580" i="1"/>
  <c r="GE572" i="1"/>
  <c r="GE568" i="1"/>
  <c r="GE564" i="1"/>
  <c r="GE556" i="1"/>
  <c r="GE552" i="1"/>
  <c r="GE548" i="1"/>
  <c r="GE540" i="1"/>
  <c r="GE536" i="1"/>
  <c r="GE532" i="1"/>
  <c r="GE524" i="1"/>
  <c r="GE520" i="1"/>
  <c r="GE516" i="1"/>
  <c r="GE508" i="1"/>
  <c r="GE504" i="1"/>
  <c r="GE500" i="1"/>
  <c r="GE492" i="1"/>
  <c r="GE488" i="1"/>
  <c r="GE484" i="1"/>
  <c r="GE476" i="1"/>
  <c r="GE472" i="1"/>
  <c r="GE468" i="1"/>
  <c r="GE460" i="1"/>
  <c r="GE456" i="1"/>
  <c r="GE451" i="1"/>
  <c r="GE443" i="1"/>
  <c r="GE439" i="1"/>
  <c r="GE435" i="1"/>
  <c r="GE427" i="1"/>
  <c r="GE423" i="1"/>
  <c r="GE419" i="1"/>
  <c r="GE411" i="1"/>
  <c r="GE407" i="1"/>
  <c r="GE403" i="1"/>
  <c r="GE395" i="1"/>
  <c r="GE391" i="1"/>
  <c r="GE387" i="1"/>
  <c r="GE379" i="1"/>
  <c r="GE375" i="1"/>
  <c r="GE371" i="1"/>
  <c r="GE363" i="1"/>
  <c r="GE359" i="1"/>
  <c r="GE355" i="1"/>
  <c r="GE347" i="1"/>
  <c r="GE343" i="1"/>
  <c r="GE339" i="1"/>
  <c r="GE331" i="1"/>
  <c r="GE327" i="1"/>
  <c r="GE323" i="1"/>
  <c r="GE315" i="1"/>
  <c r="GE311" i="1"/>
  <c r="GE307" i="1"/>
  <c r="GE299" i="1"/>
  <c r="GE295" i="1"/>
  <c r="GE291" i="1"/>
  <c r="GE283" i="1"/>
  <c r="GE279" i="1"/>
  <c r="GE275" i="1"/>
  <c r="GE267" i="1"/>
  <c r="GE263" i="1"/>
  <c r="GE259" i="1"/>
  <c r="GE70" i="1"/>
  <c r="GE62" i="1"/>
  <c r="GE58" i="1"/>
  <c r="GE54" i="1"/>
  <c r="GE46" i="1"/>
  <c r="GE42" i="1"/>
  <c r="GE38" i="1"/>
  <c r="GE30" i="1"/>
  <c r="GE26" i="1"/>
  <c r="GE22" i="1"/>
  <c r="GE14" i="1"/>
  <c r="GE10" i="1"/>
  <c r="GD571" i="1"/>
  <c r="GD539" i="1"/>
  <c r="GG539" i="1" s="1"/>
  <c r="GD507" i="1"/>
  <c r="GD475" i="1"/>
  <c r="GG475" i="1" s="1"/>
  <c r="GD398" i="1"/>
  <c r="GD662" i="1"/>
  <c r="GG662" i="1" s="1"/>
  <c r="GD658" i="1"/>
  <c r="GD654" i="1"/>
  <c r="GG654" i="1" s="1"/>
  <c r="GD650" i="1"/>
  <c r="GD646" i="1"/>
  <c r="GG646" i="1" s="1"/>
  <c r="GD642" i="1"/>
  <c r="GD638" i="1"/>
  <c r="GG638" i="1" s="1"/>
  <c r="GD634" i="1"/>
  <c r="GD630" i="1"/>
  <c r="GG630" i="1" s="1"/>
  <c r="GD626" i="1"/>
  <c r="GD622" i="1"/>
  <c r="GG622" i="1" s="1"/>
  <c r="GD618" i="1"/>
  <c r="GD614" i="1"/>
  <c r="GG614" i="1" s="1"/>
  <c r="GD610" i="1"/>
  <c r="GD606" i="1"/>
  <c r="GG606" i="1" s="1"/>
  <c r="GD602" i="1"/>
  <c r="GD598" i="1"/>
  <c r="GG598" i="1" s="1"/>
  <c r="GD594" i="1"/>
  <c r="GD590" i="1"/>
  <c r="GG590" i="1" s="1"/>
  <c r="GD578" i="1"/>
  <c r="GD574" i="1"/>
  <c r="GG574" i="1" s="1"/>
  <c r="GD562" i="1"/>
  <c r="GD558" i="1"/>
  <c r="GG558" i="1" s="1"/>
  <c r="GD546" i="1"/>
  <c r="GD542" i="1"/>
  <c r="GG542" i="1" s="1"/>
  <c r="GD530" i="1"/>
  <c r="GD526" i="1"/>
  <c r="GG526" i="1" s="1"/>
  <c r="GD514" i="1"/>
  <c r="GD510" i="1"/>
  <c r="GG510" i="1" s="1"/>
  <c r="GD498" i="1"/>
  <c r="GD494" i="1"/>
  <c r="GG494" i="1" s="1"/>
  <c r="GD482" i="1"/>
  <c r="GD478" i="1"/>
  <c r="GG478" i="1" s="1"/>
  <c r="GD466" i="1"/>
  <c r="GD462" i="1"/>
  <c r="GG462" i="1" s="1"/>
  <c r="GD449" i="1"/>
  <c r="GD445" i="1"/>
  <c r="GG445" i="1" s="1"/>
  <c r="GD433" i="1"/>
  <c r="GD429" i="1"/>
  <c r="GG429" i="1" s="1"/>
  <c r="GD417" i="1"/>
  <c r="GD413" i="1"/>
  <c r="GG413" i="1" s="1"/>
  <c r="GD401" i="1"/>
  <c r="GD397" i="1"/>
  <c r="GG397" i="1" s="1"/>
  <c r="GD385" i="1"/>
  <c r="GD381" i="1"/>
  <c r="GG381" i="1" s="1"/>
  <c r="GD369" i="1"/>
  <c r="GD365" i="1"/>
  <c r="GG365" i="1" s="1"/>
  <c r="GD353" i="1"/>
  <c r="GD349" i="1"/>
  <c r="GG349" i="1" s="1"/>
  <c r="GD337" i="1"/>
  <c r="GD333" i="1"/>
  <c r="GG333" i="1" s="1"/>
  <c r="GD321" i="1"/>
  <c r="GD317" i="1"/>
  <c r="GG317" i="1" s="1"/>
  <c r="GD305" i="1"/>
  <c r="GD301" i="1"/>
  <c r="GG301" i="1" s="1"/>
  <c r="GD289" i="1"/>
  <c r="GD285" i="1"/>
  <c r="GG285" i="1" s="1"/>
  <c r="GD273" i="1"/>
  <c r="GD269" i="1"/>
  <c r="GG269" i="1" s="1"/>
  <c r="GD257" i="1"/>
  <c r="GD252" i="1"/>
  <c r="GD244" i="1"/>
  <c r="GD235" i="1"/>
  <c r="GD227" i="1"/>
  <c r="GD219" i="1"/>
  <c r="GD211" i="1"/>
  <c r="GD203" i="1"/>
  <c r="GD195" i="1"/>
  <c r="GD187" i="1"/>
  <c r="GD179" i="1"/>
  <c r="GD171" i="1"/>
  <c r="GD163" i="1"/>
  <c r="GD155" i="1"/>
  <c r="GD147" i="1"/>
  <c r="GD139" i="1"/>
  <c r="GD131" i="1"/>
  <c r="GD123" i="1"/>
  <c r="GD115" i="1"/>
  <c r="GD107" i="1"/>
  <c r="GD99" i="1"/>
  <c r="GD91" i="1"/>
  <c r="GD83" i="1"/>
  <c r="GD587" i="1"/>
  <c r="GG587" i="1" s="1"/>
  <c r="GD555" i="1"/>
  <c r="GD523" i="1"/>
  <c r="GG523" i="1" s="1"/>
  <c r="GD491" i="1"/>
  <c r="GD459" i="1"/>
  <c r="GG459" i="1" s="1"/>
  <c r="GD442" i="1"/>
  <c r="GD426" i="1"/>
  <c r="GG426" i="1" s="1"/>
  <c r="GD410" i="1"/>
  <c r="GD394" i="1"/>
  <c r="GG394" i="1" s="1"/>
  <c r="GD378" i="1"/>
  <c r="GD362" i="1"/>
  <c r="GG362" i="1" s="1"/>
  <c r="GD346" i="1"/>
  <c r="GD330" i="1"/>
  <c r="GG330" i="1" s="1"/>
  <c r="GD314" i="1"/>
  <c r="GD298" i="1"/>
  <c r="GG298" i="1" s="1"/>
  <c r="GD282" i="1"/>
  <c r="GD266" i="1"/>
  <c r="GG266" i="1" s="1"/>
  <c r="GD586" i="1"/>
  <c r="GD582" i="1"/>
  <c r="GG582" i="1" s="1"/>
  <c r="GD570" i="1"/>
  <c r="GD566" i="1"/>
  <c r="GG566" i="1" s="1"/>
  <c r="GD554" i="1"/>
  <c r="GD550" i="1"/>
  <c r="GG550" i="1" s="1"/>
  <c r="GD538" i="1"/>
  <c r="GD534" i="1"/>
  <c r="GG534" i="1" s="1"/>
  <c r="GD522" i="1"/>
  <c r="GD518" i="1"/>
  <c r="GG518" i="1" s="1"/>
  <c r="GD506" i="1"/>
  <c r="GD502" i="1"/>
  <c r="GG502" i="1" s="1"/>
  <c r="GD490" i="1"/>
  <c r="GD486" i="1"/>
  <c r="GG486" i="1" s="1"/>
  <c r="GD474" i="1"/>
  <c r="GD470" i="1"/>
  <c r="GG470" i="1" s="1"/>
  <c r="GD458" i="1"/>
  <c r="GD454" i="1"/>
  <c r="GG454" i="1" s="1"/>
  <c r="GD441" i="1"/>
  <c r="GD437" i="1"/>
  <c r="GG437" i="1" s="1"/>
  <c r="GD425" i="1"/>
  <c r="GD421" i="1"/>
  <c r="GG421" i="1" s="1"/>
  <c r="GD409" i="1"/>
  <c r="GD405" i="1"/>
  <c r="GG405" i="1" s="1"/>
  <c r="GD393" i="1"/>
  <c r="GD389" i="1"/>
  <c r="GG389" i="1" s="1"/>
  <c r="GD377" i="1"/>
  <c r="GD373" i="1"/>
  <c r="GG373" i="1" s="1"/>
  <c r="GD361" i="1"/>
  <c r="GD357" i="1"/>
  <c r="GG357" i="1" s="1"/>
  <c r="GD345" i="1"/>
  <c r="GD341" i="1"/>
  <c r="GG341" i="1" s="1"/>
  <c r="GD329" i="1"/>
  <c r="GD325" i="1"/>
  <c r="GG325" i="1" s="1"/>
  <c r="GD313" i="1"/>
  <c r="GD309" i="1"/>
  <c r="GG309" i="1" s="1"/>
  <c r="GD297" i="1"/>
  <c r="GD293" i="1"/>
  <c r="GG293" i="1" s="1"/>
  <c r="GD281" i="1"/>
  <c r="GD277" i="1"/>
  <c r="GG277" i="1" s="1"/>
  <c r="GD265" i="1"/>
  <c r="GD261" i="1"/>
  <c r="GG261" i="1" s="1"/>
  <c r="GD661" i="1"/>
  <c r="GG661" i="1" s="1"/>
  <c r="GD657" i="1"/>
  <c r="GG657" i="1" s="1"/>
  <c r="GD653" i="1"/>
  <c r="GG653" i="1" s="1"/>
  <c r="GD649" i="1"/>
  <c r="GG649" i="1" s="1"/>
  <c r="GD645" i="1"/>
  <c r="GG645" i="1" s="1"/>
  <c r="GD641" i="1"/>
  <c r="GG641" i="1" s="1"/>
  <c r="GD637" i="1"/>
  <c r="GG637" i="1" s="1"/>
  <c r="GD633" i="1"/>
  <c r="GG633" i="1" s="1"/>
  <c r="GD629" i="1"/>
  <c r="GG629" i="1" s="1"/>
  <c r="GD625" i="1"/>
  <c r="GG625" i="1" s="1"/>
  <c r="GD621" i="1"/>
  <c r="GG621" i="1" s="1"/>
  <c r="GD617" i="1"/>
  <c r="GG617" i="1" s="1"/>
  <c r="GD613" i="1"/>
  <c r="GG613" i="1" s="1"/>
  <c r="GD609" i="1"/>
  <c r="GG609" i="1" s="1"/>
  <c r="GD605" i="1"/>
  <c r="GG605" i="1" s="1"/>
  <c r="GD601" i="1"/>
  <c r="GG601" i="1" s="1"/>
  <c r="GD597" i="1"/>
  <c r="GG597" i="1" s="1"/>
  <c r="GD248" i="1"/>
  <c r="GG248" i="1" s="1"/>
  <c r="GD240" i="1"/>
  <c r="GD231" i="1"/>
  <c r="GG231" i="1" s="1"/>
  <c r="GD223" i="1"/>
  <c r="GD215" i="1"/>
  <c r="GG215" i="1" s="1"/>
  <c r="GD207" i="1"/>
  <c r="GD199" i="1"/>
  <c r="GG199" i="1" s="1"/>
  <c r="GD191" i="1"/>
  <c r="GD183" i="1"/>
  <c r="GG183" i="1" s="1"/>
  <c r="GD175" i="1"/>
  <c r="GD167" i="1"/>
  <c r="GG167" i="1" s="1"/>
  <c r="GD159" i="1"/>
  <c r="GD151" i="1"/>
  <c r="GG151" i="1" s="1"/>
  <c r="GD143" i="1"/>
  <c r="GD135" i="1"/>
  <c r="GG135" i="1" s="1"/>
  <c r="GD127" i="1"/>
  <c r="GD119" i="1"/>
  <c r="GG119" i="1" s="1"/>
  <c r="GD111" i="1"/>
  <c r="GD103" i="1"/>
  <c r="GG103" i="1" s="1"/>
  <c r="GD95" i="1"/>
  <c r="GD87" i="1"/>
  <c r="GG87" i="1" s="1"/>
  <c r="GD79" i="1"/>
  <c r="GD6" i="1"/>
  <c r="GD660" i="1"/>
  <c r="GD656" i="1"/>
  <c r="GD652" i="1"/>
  <c r="GD648" i="1"/>
  <c r="GG648" i="1" s="1"/>
  <c r="GD644" i="1"/>
  <c r="GD640" i="1"/>
  <c r="GD636" i="1"/>
  <c r="GD632" i="1"/>
  <c r="GG632" i="1" s="1"/>
  <c r="GD628" i="1"/>
  <c r="GD624" i="1"/>
  <c r="GD620" i="1"/>
  <c r="GD616" i="1"/>
  <c r="GG616" i="1" s="1"/>
  <c r="GD612" i="1"/>
  <c r="GD608" i="1"/>
  <c r="GD604" i="1"/>
  <c r="GD600" i="1"/>
  <c r="GG600" i="1" s="1"/>
  <c r="GD596" i="1"/>
  <c r="GD592" i="1"/>
  <c r="GG592" i="1" s="1"/>
  <c r="GD588" i="1"/>
  <c r="GD584" i="1"/>
  <c r="GG584" i="1" s="1"/>
  <c r="GD580" i="1"/>
  <c r="GD576" i="1"/>
  <c r="GG576" i="1" s="1"/>
  <c r="GD572" i="1"/>
  <c r="GG572" i="1" s="1"/>
  <c r="GD568" i="1"/>
  <c r="GG568" i="1" s="1"/>
  <c r="GD564" i="1"/>
  <c r="GG564" i="1" s="1"/>
  <c r="GD560" i="1"/>
  <c r="GG560" i="1" s="1"/>
  <c r="GD556" i="1"/>
  <c r="GD552" i="1"/>
  <c r="GG552" i="1" s="1"/>
  <c r="GD548" i="1"/>
  <c r="GD544" i="1"/>
  <c r="GG544" i="1" s="1"/>
  <c r="GD540" i="1"/>
  <c r="GG540" i="1" s="1"/>
  <c r="GD536" i="1"/>
  <c r="GG536" i="1" s="1"/>
  <c r="GD532" i="1"/>
  <c r="GG532" i="1" s="1"/>
  <c r="GD528" i="1"/>
  <c r="GG528" i="1" s="1"/>
  <c r="GD524" i="1"/>
  <c r="GD520" i="1"/>
  <c r="GG520" i="1" s="1"/>
  <c r="GD516" i="1"/>
  <c r="GD512" i="1"/>
  <c r="GG512" i="1" s="1"/>
  <c r="GD508" i="1"/>
  <c r="GG508" i="1" s="1"/>
  <c r="GD504" i="1"/>
  <c r="GG504" i="1" s="1"/>
  <c r="GD500" i="1"/>
  <c r="GG500" i="1" s="1"/>
  <c r="GD496" i="1"/>
  <c r="GG496" i="1" s="1"/>
  <c r="GD492" i="1"/>
  <c r="GD488" i="1"/>
  <c r="GG488" i="1" s="1"/>
  <c r="GD484" i="1"/>
  <c r="GD480" i="1"/>
  <c r="GG480" i="1" s="1"/>
  <c r="GD476" i="1"/>
  <c r="GG476" i="1" s="1"/>
  <c r="GD472" i="1"/>
  <c r="GG472" i="1" s="1"/>
  <c r="GD468" i="1"/>
  <c r="GG468" i="1" s="1"/>
  <c r="GD464" i="1"/>
  <c r="GG464" i="1" s="1"/>
  <c r="GD460" i="1"/>
  <c r="GD456" i="1"/>
  <c r="GG456" i="1" s="1"/>
  <c r="GD451" i="1"/>
  <c r="GD447" i="1"/>
  <c r="GG447" i="1" s="1"/>
  <c r="GD443" i="1"/>
  <c r="GG443" i="1" s="1"/>
  <c r="GD439" i="1"/>
  <c r="GG439" i="1" s="1"/>
  <c r="GD435" i="1"/>
  <c r="GG435" i="1" s="1"/>
  <c r="GD431" i="1"/>
  <c r="GG431" i="1" s="1"/>
  <c r="GD427" i="1"/>
  <c r="GD423" i="1"/>
  <c r="GG423" i="1" s="1"/>
  <c r="GD419" i="1"/>
  <c r="GD415" i="1"/>
  <c r="GG415" i="1" s="1"/>
  <c r="GD411" i="1"/>
  <c r="GG411" i="1" s="1"/>
  <c r="GD407" i="1"/>
  <c r="GG407" i="1" s="1"/>
  <c r="GD403" i="1"/>
  <c r="GG403" i="1" s="1"/>
  <c r="GD399" i="1"/>
  <c r="GG399" i="1" s="1"/>
  <c r="GD395" i="1"/>
  <c r="GD391" i="1"/>
  <c r="GG391" i="1" s="1"/>
  <c r="GD387" i="1"/>
  <c r="GD383" i="1"/>
  <c r="GG383" i="1" s="1"/>
  <c r="GD379" i="1"/>
  <c r="GG379" i="1" s="1"/>
  <c r="GD375" i="1"/>
  <c r="GG375" i="1" s="1"/>
  <c r="GD371" i="1"/>
  <c r="GG371" i="1" s="1"/>
  <c r="GD367" i="1"/>
  <c r="GG367" i="1" s="1"/>
  <c r="GD363" i="1"/>
  <c r="GD359" i="1"/>
  <c r="GG359" i="1" s="1"/>
  <c r="GD355" i="1"/>
  <c r="GD351" i="1"/>
  <c r="GG351" i="1" s="1"/>
  <c r="GD347" i="1"/>
  <c r="GG347" i="1" s="1"/>
  <c r="GD343" i="1"/>
  <c r="GG343" i="1" s="1"/>
  <c r="GD339" i="1"/>
  <c r="GG339" i="1" s="1"/>
  <c r="GD335" i="1"/>
  <c r="GG335" i="1" s="1"/>
  <c r="GD331" i="1"/>
  <c r="GD327" i="1"/>
  <c r="GG327" i="1" s="1"/>
  <c r="GD323" i="1"/>
  <c r="GD319" i="1"/>
  <c r="GG319" i="1" s="1"/>
  <c r="GD315" i="1"/>
  <c r="GG315" i="1" s="1"/>
  <c r="GD311" i="1"/>
  <c r="GG311" i="1" s="1"/>
  <c r="GD307" i="1"/>
  <c r="GG307" i="1" s="1"/>
  <c r="GD303" i="1"/>
  <c r="GG303" i="1" s="1"/>
  <c r="GD299" i="1"/>
  <c r="GD295" i="1"/>
  <c r="GG295" i="1" s="1"/>
  <c r="GD291" i="1"/>
  <c r="GD287" i="1"/>
  <c r="GG287" i="1" s="1"/>
  <c r="GD283" i="1"/>
  <c r="GG283" i="1" s="1"/>
  <c r="GD279" i="1"/>
  <c r="GG279" i="1" s="1"/>
  <c r="GD275" i="1"/>
  <c r="GG275" i="1" s="1"/>
  <c r="GD271" i="1"/>
  <c r="GG271" i="1" s="1"/>
  <c r="GD267" i="1"/>
  <c r="GD263" i="1"/>
  <c r="GG263" i="1" s="1"/>
  <c r="GD259" i="1"/>
  <c r="GD255" i="1"/>
  <c r="GG255" i="1" s="1"/>
  <c r="GD251" i="1"/>
  <c r="GD247" i="1"/>
  <c r="GG247" i="1" s="1"/>
  <c r="GD243" i="1"/>
  <c r="GD239" i="1"/>
  <c r="GG239" i="1" s="1"/>
  <c r="GD234" i="1"/>
  <c r="GD230" i="1"/>
  <c r="GD226" i="1"/>
  <c r="GD222" i="1"/>
  <c r="GG222" i="1" s="1"/>
  <c r="GD218" i="1"/>
  <c r="GD214" i="1"/>
  <c r="GD210" i="1"/>
  <c r="GD206" i="1"/>
  <c r="GG206" i="1" s="1"/>
  <c r="GD202" i="1"/>
  <c r="GD198" i="1"/>
  <c r="GG198" i="1" s="1"/>
  <c r="GD194" i="1"/>
  <c r="GD190" i="1"/>
  <c r="GG190" i="1" s="1"/>
  <c r="GD186" i="1"/>
  <c r="GD182" i="1"/>
  <c r="GG182" i="1" s="1"/>
  <c r="GD178" i="1"/>
  <c r="GD174" i="1"/>
  <c r="GG174" i="1" s="1"/>
  <c r="GD170" i="1"/>
  <c r="GD166" i="1"/>
  <c r="GD162" i="1"/>
  <c r="GD158" i="1"/>
  <c r="GG158" i="1" s="1"/>
  <c r="GD154" i="1"/>
  <c r="GD150" i="1"/>
  <c r="GD146" i="1"/>
  <c r="GD142" i="1"/>
  <c r="GG142" i="1" s="1"/>
  <c r="GD138" i="1"/>
  <c r="GD134" i="1"/>
  <c r="GD130" i="1"/>
  <c r="GD126" i="1"/>
  <c r="GG126" i="1" s="1"/>
  <c r="GD122" i="1"/>
  <c r="GD118" i="1"/>
  <c r="GG118" i="1" s="1"/>
  <c r="GD114" i="1"/>
  <c r="GD110" i="1"/>
  <c r="GG110" i="1" s="1"/>
  <c r="GD106" i="1"/>
  <c r="GD102" i="1"/>
  <c r="GD98" i="1"/>
  <c r="GD94" i="1"/>
  <c r="GG94" i="1" s="1"/>
  <c r="GD90" i="1"/>
  <c r="GD86" i="1"/>
  <c r="GG86" i="1" s="1"/>
  <c r="GD82" i="1"/>
  <c r="GD78" i="1"/>
  <c r="GG78" i="1" s="1"/>
  <c r="GD74" i="1"/>
  <c r="GD70" i="1"/>
  <c r="GG70" i="1" s="1"/>
  <c r="GD66" i="1"/>
  <c r="GG66" i="1" s="1"/>
  <c r="GD62" i="1"/>
  <c r="GD58" i="1"/>
  <c r="GG58" i="1" s="1"/>
  <c r="GD54" i="1"/>
  <c r="GG54" i="1" s="1"/>
  <c r="GD50" i="1"/>
  <c r="GG50" i="1" s="1"/>
  <c r="GD46" i="1"/>
  <c r="GG46" i="1" s="1"/>
  <c r="GD42" i="1"/>
  <c r="GD38" i="1"/>
  <c r="GG38" i="1" s="1"/>
  <c r="GD34" i="1"/>
  <c r="GG34" i="1" s="1"/>
  <c r="GD30" i="1"/>
  <c r="GG30" i="1" s="1"/>
  <c r="GD26" i="1"/>
  <c r="GG26" i="1" s="1"/>
  <c r="GD22" i="1"/>
  <c r="GG22" i="1" s="1"/>
  <c r="GD18" i="1"/>
  <c r="GG18" i="1" s="1"/>
  <c r="GD14" i="1"/>
  <c r="GG14" i="1" s="1"/>
  <c r="GD10" i="1"/>
  <c r="GE76" i="1"/>
  <c r="GD73" i="1"/>
  <c r="GD65" i="1"/>
  <c r="GG65" i="1" s="1"/>
  <c r="GD57" i="1"/>
  <c r="GD49" i="1"/>
  <c r="GG49" i="1" s="1"/>
  <c r="GD41" i="1"/>
  <c r="GD33" i="1"/>
  <c r="GG33" i="1" s="1"/>
  <c r="GD25" i="1"/>
  <c r="GD17" i="1"/>
  <c r="GG17" i="1" s="1"/>
  <c r="GD9" i="1"/>
  <c r="GE660" i="1"/>
  <c r="GE652" i="1"/>
  <c r="GE644" i="1"/>
  <c r="GE636" i="1"/>
  <c r="GE628" i="1"/>
  <c r="GE620" i="1"/>
  <c r="GE612" i="1"/>
  <c r="GE604" i="1"/>
  <c r="GE596" i="1"/>
  <c r="GE251" i="1"/>
  <c r="GE243" i="1"/>
  <c r="GE234" i="1"/>
  <c r="GE226" i="1"/>
  <c r="GE218" i="1"/>
  <c r="GE214" i="1"/>
  <c r="GE206" i="1"/>
  <c r="GE198" i="1"/>
  <c r="GE190" i="1"/>
  <c r="GE178" i="1"/>
  <c r="GE170" i="1"/>
  <c r="GE162" i="1"/>
  <c r="GE154" i="1"/>
  <c r="GE150" i="1"/>
  <c r="GE138" i="1"/>
  <c r="GE130" i="1"/>
  <c r="GE122" i="1"/>
  <c r="GE114" i="1"/>
  <c r="GE106" i="1"/>
  <c r="GE98" i="1"/>
  <c r="GE90" i="1"/>
  <c r="GE82" i="1"/>
  <c r="GE78" i="1"/>
  <c r="GP372" i="1"/>
  <c r="GP345" i="1"/>
  <c r="GQ345" i="1"/>
  <c r="GP269" i="1"/>
  <c r="GQ269" i="1"/>
  <c r="GP208" i="1"/>
  <c r="GQ208" i="1"/>
  <c r="GP145" i="1"/>
  <c r="GP135" i="1"/>
  <c r="GP122" i="1"/>
  <c r="GP67" i="1"/>
  <c r="GQ67" i="1"/>
  <c r="GD253" i="1"/>
  <c r="GG253" i="1" s="1"/>
  <c r="GD249" i="1"/>
  <c r="GD245" i="1"/>
  <c r="GG245" i="1" s="1"/>
  <c r="GD241" i="1"/>
  <c r="GD237" i="1"/>
  <c r="GG237" i="1" s="1"/>
  <c r="GD232" i="1"/>
  <c r="GD228" i="1"/>
  <c r="GG228" i="1" s="1"/>
  <c r="GD224" i="1"/>
  <c r="GD220" i="1"/>
  <c r="GG220" i="1" s="1"/>
  <c r="GD216" i="1"/>
  <c r="GD212" i="1"/>
  <c r="GG212" i="1" s="1"/>
  <c r="GD208" i="1"/>
  <c r="GD204" i="1"/>
  <c r="GG204" i="1" s="1"/>
  <c r="GD200" i="1"/>
  <c r="GD196" i="1"/>
  <c r="GG196" i="1" s="1"/>
  <c r="GD192" i="1"/>
  <c r="GD188" i="1"/>
  <c r="GG188" i="1" s="1"/>
  <c r="GD184" i="1"/>
  <c r="GD180" i="1"/>
  <c r="GG180" i="1" s="1"/>
  <c r="GD176" i="1"/>
  <c r="GD172" i="1"/>
  <c r="GG172" i="1" s="1"/>
  <c r="GD168" i="1"/>
  <c r="GD164" i="1"/>
  <c r="GG164" i="1" s="1"/>
  <c r="GD160" i="1"/>
  <c r="GD156" i="1"/>
  <c r="GG156" i="1" s="1"/>
  <c r="GD152" i="1"/>
  <c r="GD148" i="1"/>
  <c r="GG148" i="1" s="1"/>
  <c r="GD144" i="1"/>
  <c r="GD140" i="1"/>
  <c r="GG140" i="1" s="1"/>
  <c r="GD136" i="1"/>
  <c r="GD132" i="1"/>
  <c r="GG132" i="1" s="1"/>
  <c r="GD128" i="1"/>
  <c r="GD124" i="1"/>
  <c r="GG124" i="1" s="1"/>
  <c r="GD120" i="1"/>
  <c r="GD116" i="1"/>
  <c r="GG116" i="1" s="1"/>
  <c r="GD112" i="1"/>
  <c r="GD108" i="1"/>
  <c r="GG108" i="1" s="1"/>
  <c r="GD104" i="1"/>
  <c r="GD100" i="1"/>
  <c r="GG100" i="1" s="1"/>
  <c r="GD96" i="1"/>
  <c r="GD92" i="1"/>
  <c r="GG92" i="1" s="1"/>
  <c r="GD88" i="1"/>
  <c r="GD84" i="1"/>
  <c r="GG84" i="1" s="1"/>
  <c r="GD80" i="1"/>
  <c r="GD76" i="1"/>
  <c r="GD72" i="1"/>
  <c r="GD68" i="1"/>
  <c r="GG68" i="1" s="1"/>
  <c r="GD64" i="1"/>
  <c r="GD60" i="1"/>
  <c r="GD56" i="1"/>
  <c r="GD52" i="1"/>
  <c r="GG52" i="1" s="1"/>
  <c r="GD48" i="1"/>
  <c r="GD44" i="1"/>
  <c r="GD40" i="1"/>
  <c r="GD36" i="1"/>
  <c r="GG36" i="1" s="1"/>
  <c r="GD32" i="1"/>
  <c r="GD28" i="1"/>
  <c r="GD24" i="1"/>
  <c r="GD20" i="1"/>
  <c r="GG20" i="1" s="1"/>
  <c r="GD16" i="1"/>
  <c r="GD12" i="1"/>
  <c r="GD8" i="1"/>
  <c r="GE6" i="1"/>
  <c r="GE659" i="1"/>
  <c r="GE655" i="1"/>
  <c r="GE651" i="1"/>
  <c r="GE647" i="1"/>
  <c r="GE643" i="1"/>
  <c r="GE639" i="1"/>
  <c r="GE635" i="1"/>
  <c r="GE631" i="1"/>
  <c r="GE627" i="1"/>
  <c r="GE623" i="1"/>
  <c r="GE619" i="1"/>
  <c r="GE615" i="1"/>
  <c r="GE611" i="1"/>
  <c r="GE607" i="1"/>
  <c r="GE603" i="1"/>
  <c r="GE599" i="1"/>
  <c r="GE595" i="1"/>
  <c r="GE591" i="1"/>
  <c r="GE587" i="1"/>
  <c r="GE583" i="1"/>
  <c r="GE579" i="1"/>
  <c r="GE575" i="1"/>
  <c r="GE571" i="1"/>
  <c r="GE567" i="1"/>
  <c r="GE563" i="1"/>
  <c r="GE559" i="1"/>
  <c r="GE555" i="1"/>
  <c r="GE551" i="1"/>
  <c r="GE547" i="1"/>
  <c r="GE543" i="1"/>
  <c r="GE539" i="1"/>
  <c r="GE535" i="1"/>
  <c r="GE531" i="1"/>
  <c r="GE527" i="1"/>
  <c r="GE523" i="1"/>
  <c r="GE519" i="1"/>
  <c r="GE515" i="1"/>
  <c r="GE511" i="1"/>
  <c r="GE507" i="1"/>
  <c r="GE503" i="1"/>
  <c r="GE499" i="1"/>
  <c r="GE495" i="1"/>
  <c r="GE491" i="1"/>
  <c r="GE487" i="1"/>
  <c r="GE483" i="1"/>
  <c r="GE479" i="1"/>
  <c r="GE475" i="1"/>
  <c r="GE471" i="1"/>
  <c r="GE467" i="1"/>
  <c r="GE463" i="1"/>
  <c r="GE459" i="1"/>
  <c r="GE455" i="1"/>
  <c r="GE450" i="1"/>
  <c r="GE446" i="1"/>
  <c r="GE442" i="1"/>
  <c r="GE438" i="1"/>
  <c r="GE434" i="1"/>
  <c r="GE430" i="1"/>
  <c r="GE426" i="1"/>
  <c r="GE422" i="1"/>
  <c r="GE418" i="1"/>
  <c r="GE414" i="1"/>
  <c r="GE410" i="1"/>
  <c r="GE406" i="1"/>
  <c r="GE402" i="1"/>
  <c r="GE398" i="1"/>
  <c r="GE394" i="1"/>
  <c r="GE390" i="1"/>
  <c r="GE386" i="1"/>
  <c r="GE382" i="1"/>
  <c r="GE378" i="1"/>
  <c r="GE374" i="1"/>
  <c r="GE370" i="1"/>
  <c r="GE366" i="1"/>
  <c r="GE362" i="1"/>
  <c r="GP658" i="1"/>
  <c r="GP605" i="1"/>
  <c r="GQ605" i="1"/>
  <c r="GP603" i="1"/>
  <c r="GP594" i="1"/>
  <c r="GP570" i="1"/>
  <c r="GQ570" i="1"/>
  <c r="GQ471" i="1"/>
  <c r="GP471" i="1"/>
  <c r="GP450" i="1"/>
  <c r="GP273" i="1"/>
  <c r="GQ273" i="1"/>
  <c r="GP150" i="1"/>
  <c r="GD77" i="1"/>
  <c r="GD69" i="1"/>
  <c r="GD61" i="1"/>
  <c r="GD53" i="1"/>
  <c r="GG53" i="1" s="1"/>
  <c r="GD45" i="1"/>
  <c r="GD37" i="1"/>
  <c r="GD29" i="1"/>
  <c r="GD21" i="1"/>
  <c r="GG21" i="1" s="1"/>
  <c r="GD13" i="1"/>
  <c r="GE656" i="1"/>
  <c r="GE648" i="1"/>
  <c r="GE640" i="1"/>
  <c r="GE632" i="1"/>
  <c r="GE624" i="1"/>
  <c r="GE616" i="1"/>
  <c r="GE608" i="1"/>
  <c r="GE600" i="1"/>
  <c r="GE247" i="1"/>
  <c r="GE239" i="1"/>
  <c r="GE230" i="1"/>
  <c r="GE222" i="1"/>
  <c r="GE210" i="1"/>
  <c r="GE202" i="1"/>
  <c r="GE194" i="1"/>
  <c r="GE186" i="1"/>
  <c r="GE182" i="1"/>
  <c r="GE174" i="1"/>
  <c r="GE166" i="1"/>
  <c r="GE158" i="1"/>
  <c r="GE146" i="1"/>
  <c r="GE142" i="1"/>
  <c r="GE134" i="1"/>
  <c r="GE126" i="1"/>
  <c r="GE118" i="1"/>
  <c r="GE110" i="1"/>
  <c r="GE102" i="1"/>
  <c r="GE94" i="1"/>
  <c r="GE86" i="1"/>
  <c r="GE74" i="1"/>
  <c r="GD593" i="1"/>
  <c r="GG593" i="1" s="1"/>
  <c r="GD589" i="1"/>
  <c r="GG589" i="1" s="1"/>
  <c r="GD585" i="1"/>
  <c r="GG585" i="1" s="1"/>
  <c r="GD581" i="1"/>
  <c r="GG581" i="1" s="1"/>
  <c r="GD577" i="1"/>
  <c r="GG577" i="1" s="1"/>
  <c r="GD573" i="1"/>
  <c r="GG573" i="1" s="1"/>
  <c r="GD569" i="1"/>
  <c r="GG569" i="1" s="1"/>
  <c r="GD565" i="1"/>
  <c r="GG565" i="1" s="1"/>
  <c r="GD561" i="1"/>
  <c r="GG561" i="1" s="1"/>
  <c r="GD557" i="1"/>
  <c r="GG557" i="1" s="1"/>
  <c r="GD553" i="1"/>
  <c r="GG553" i="1" s="1"/>
  <c r="GD549" i="1"/>
  <c r="GG549" i="1" s="1"/>
  <c r="GD545" i="1"/>
  <c r="GG545" i="1" s="1"/>
  <c r="GD541" i="1"/>
  <c r="GG541" i="1" s="1"/>
  <c r="GD537" i="1"/>
  <c r="GG537" i="1" s="1"/>
  <c r="GD533" i="1"/>
  <c r="GG533" i="1" s="1"/>
  <c r="GD529" i="1"/>
  <c r="GG529" i="1" s="1"/>
  <c r="GD525" i="1"/>
  <c r="GG525" i="1" s="1"/>
  <c r="GD521" i="1"/>
  <c r="GG521" i="1" s="1"/>
  <c r="GD517" i="1"/>
  <c r="GG517" i="1" s="1"/>
  <c r="GD513" i="1"/>
  <c r="GG513" i="1" s="1"/>
  <c r="GD509" i="1"/>
  <c r="GG509" i="1" s="1"/>
  <c r="GD505" i="1"/>
  <c r="GG505" i="1" s="1"/>
  <c r="GD501" i="1"/>
  <c r="GG501" i="1" s="1"/>
  <c r="GD497" i="1"/>
  <c r="GG497" i="1" s="1"/>
  <c r="GD493" i="1"/>
  <c r="GG493" i="1" s="1"/>
  <c r="GD489" i="1"/>
  <c r="GG489" i="1" s="1"/>
  <c r="GD485" i="1"/>
  <c r="GG485" i="1" s="1"/>
  <c r="GD481" i="1"/>
  <c r="GG481" i="1" s="1"/>
  <c r="GD477" i="1"/>
  <c r="GG477" i="1" s="1"/>
  <c r="GD473" i="1"/>
  <c r="GG473" i="1" s="1"/>
  <c r="GD469" i="1"/>
  <c r="GG469" i="1" s="1"/>
  <c r="GD465" i="1"/>
  <c r="GG465" i="1" s="1"/>
  <c r="GD461" i="1"/>
  <c r="GG461" i="1" s="1"/>
  <c r="GD457" i="1"/>
  <c r="GG457" i="1" s="1"/>
  <c r="GD453" i="1"/>
  <c r="GG453" i="1" s="1"/>
  <c r="GD448" i="1"/>
  <c r="GG448" i="1" s="1"/>
  <c r="GD444" i="1"/>
  <c r="GG444" i="1" s="1"/>
  <c r="GD440" i="1"/>
  <c r="GG440" i="1" s="1"/>
  <c r="GD436" i="1"/>
  <c r="GG436" i="1" s="1"/>
  <c r="GD432" i="1"/>
  <c r="GG432" i="1" s="1"/>
  <c r="GD428" i="1"/>
  <c r="GG428" i="1" s="1"/>
  <c r="GD424" i="1"/>
  <c r="GG424" i="1" s="1"/>
  <c r="GD420" i="1"/>
  <c r="GG420" i="1" s="1"/>
  <c r="GD416" i="1"/>
  <c r="GG416" i="1" s="1"/>
  <c r="GD412" i="1"/>
  <c r="GG412" i="1" s="1"/>
  <c r="GD408" i="1"/>
  <c r="GG408" i="1" s="1"/>
  <c r="GD404" i="1"/>
  <c r="GG404" i="1" s="1"/>
  <c r="GD400" i="1"/>
  <c r="GG400" i="1" s="1"/>
  <c r="GD396" i="1"/>
  <c r="GG396" i="1" s="1"/>
  <c r="GD392" i="1"/>
  <c r="GG392" i="1" s="1"/>
  <c r="GD388" i="1"/>
  <c r="GD384" i="1"/>
  <c r="GG384" i="1" s="1"/>
  <c r="GD380" i="1"/>
  <c r="GD376" i="1"/>
  <c r="GG376" i="1" s="1"/>
  <c r="GD372" i="1"/>
  <c r="GD368" i="1"/>
  <c r="GG368" i="1" s="1"/>
  <c r="GD364" i="1"/>
  <c r="GD360" i="1"/>
  <c r="GG360" i="1" s="1"/>
  <c r="GD356" i="1"/>
  <c r="GD352" i="1"/>
  <c r="GG352" i="1" s="1"/>
  <c r="GD348" i="1"/>
  <c r="GD344" i="1"/>
  <c r="GG344" i="1" s="1"/>
  <c r="GD340" i="1"/>
  <c r="GD336" i="1"/>
  <c r="GG336" i="1" s="1"/>
  <c r="GD332" i="1"/>
  <c r="GD328" i="1"/>
  <c r="GG328" i="1" s="1"/>
  <c r="GD324" i="1"/>
  <c r="GD320" i="1"/>
  <c r="GG320" i="1" s="1"/>
  <c r="GD316" i="1"/>
  <c r="GD312" i="1"/>
  <c r="GG312" i="1" s="1"/>
  <c r="GD308" i="1"/>
  <c r="GD304" i="1"/>
  <c r="GG304" i="1" s="1"/>
  <c r="GD300" i="1"/>
  <c r="GD296" i="1"/>
  <c r="GG296" i="1" s="1"/>
  <c r="GD292" i="1"/>
  <c r="GD288" i="1"/>
  <c r="GG288" i="1" s="1"/>
  <c r="GD284" i="1"/>
  <c r="GD280" i="1"/>
  <c r="GG280" i="1" s="1"/>
  <c r="GD276" i="1"/>
  <c r="GD272" i="1"/>
  <c r="GG272" i="1" s="1"/>
  <c r="GD268" i="1"/>
  <c r="GD264" i="1"/>
  <c r="GG264" i="1" s="1"/>
  <c r="GD260" i="1"/>
  <c r="GD256" i="1"/>
  <c r="GG256" i="1" s="1"/>
  <c r="GD75" i="1"/>
  <c r="GD71" i="1"/>
  <c r="GG71" i="1" s="1"/>
  <c r="GD67" i="1"/>
  <c r="GD63" i="1"/>
  <c r="GG63" i="1" s="1"/>
  <c r="GD59" i="1"/>
  <c r="GD55" i="1"/>
  <c r="GG55" i="1" s="1"/>
  <c r="GD51" i="1"/>
  <c r="GD47" i="1"/>
  <c r="GG47" i="1" s="1"/>
  <c r="GD43" i="1"/>
  <c r="GD39" i="1"/>
  <c r="GG39" i="1" s="1"/>
  <c r="GD35" i="1"/>
  <c r="GD31" i="1"/>
  <c r="GG31" i="1" s="1"/>
  <c r="GD27" i="1"/>
  <c r="GD23" i="1"/>
  <c r="GG23" i="1" s="1"/>
  <c r="GD19" i="1"/>
  <c r="GD15" i="1"/>
  <c r="GG15" i="1" s="1"/>
  <c r="GD11" i="1"/>
  <c r="GD7" i="1"/>
  <c r="GG7" i="1" s="1"/>
  <c r="GE662" i="1"/>
  <c r="GE658" i="1"/>
  <c r="GE654" i="1"/>
  <c r="GE650" i="1"/>
  <c r="GE646" i="1"/>
  <c r="GE642" i="1"/>
  <c r="GE638" i="1"/>
  <c r="GE634" i="1"/>
  <c r="GE630" i="1"/>
  <c r="GE626" i="1"/>
  <c r="GE622" i="1"/>
  <c r="GE618" i="1"/>
  <c r="GE614" i="1"/>
  <c r="GE610" i="1"/>
  <c r="GE606" i="1"/>
  <c r="GE602" i="1"/>
  <c r="GE598" i="1"/>
  <c r="GE594" i="1"/>
  <c r="GE590" i="1"/>
  <c r="GE586" i="1"/>
  <c r="GE582" i="1"/>
  <c r="GE578" i="1"/>
  <c r="GE574" i="1"/>
  <c r="GE570" i="1"/>
  <c r="GE566" i="1"/>
  <c r="GE562" i="1"/>
  <c r="GE558" i="1"/>
  <c r="GE554" i="1"/>
  <c r="GE550" i="1"/>
  <c r="GE546" i="1"/>
  <c r="GE542" i="1"/>
  <c r="GE538" i="1"/>
  <c r="GE534" i="1"/>
  <c r="GE530" i="1"/>
  <c r="GE526" i="1"/>
  <c r="GE522" i="1"/>
  <c r="GE518" i="1"/>
  <c r="GE514" i="1"/>
  <c r="GE510" i="1"/>
  <c r="GE506" i="1"/>
  <c r="GE502" i="1"/>
  <c r="GE498" i="1"/>
  <c r="GE494" i="1"/>
  <c r="GE490" i="1"/>
  <c r="GE486" i="1"/>
  <c r="GE482" i="1"/>
  <c r="GE478" i="1"/>
  <c r="GE474" i="1"/>
  <c r="GE470" i="1"/>
  <c r="GE466" i="1"/>
  <c r="GE462" i="1"/>
  <c r="GE458" i="1"/>
  <c r="GE454" i="1"/>
  <c r="GE449" i="1"/>
  <c r="GE445" i="1"/>
  <c r="GE441" i="1"/>
  <c r="GE437" i="1"/>
  <c r="GE433" i="1"/>
  <c r="GE429" i="1"/>
  <c r="GE425" i="1"/>
  <c r="GE421" i="1"/>
  <c r="GE417" i="1"/>
  <c r="GE413" i="1"/>
  <c r="GE409" i="1"/>
  <c r="GE405" i="1"/>
  <c r="GE401" i="1"/>
  <c r="GE397" i="1"/>
  <c r="GE393" i="1"/>
  <c r="GE389" i="1"/>
  <c r="GE385" i="1"/>
  <c r="GE381" i="1"/>
  <c r="GE377" i="1"/>
  <c r="GE373" i="1"/>
  <c r="GE369" i="1"/>
  <c r="GE365" i="1"/>
  <c r="GE361" i="1"/>
  <c r="GE357" i="1"/>
  <c r="GE353" i="1"/>
  <c r="GE349" i="1"/>
  <c r="GE345" i="1"/>
  <c r="GE341" i="1"/>
  <c r="GE337" i="1"/>
  <c r="GE333" i="1"/>
  <c r="GE329" i="1"/>
  <c r="GE325" i="1"/>
  <c r="GE321" i="1"/>
  <c r="GE317" i="1"/>
  <c r="GE313" i="1"/>
  <c r="GE309" i="1"/>
  <c r="GE305" i="1"/>
  <c r="GE301" i="1"/>
  <c r="GE297" i="1"/>
  <c r="GE293" i="1"/>
  <c r="GE289" i="1"/>
  <c r="GE285" i="1"/>
  <c r="GE281" i="1"/>
  <c r="GE277" i="1"/>
  <c r="GE273" i="1"/>
  <c r="GE269" i="1"/>
  <c r="GE265" i="1"/>
  <c r="GE261" i="1"/>
  <c r="GE257" i="1"/>
  <c r="GE253" i="1"/>
  <c r="GE249" i="1"/>
  <c r="GE245" i="1"/>
  <c r="GE241" i="1"/>
  <c r="GE237" i="1"/>
  <c r="GE232" i="1"/>
  <c r="GE228" i="1"/>
  <c r="GE224" i="1"/>
  <c r="GE220" i="1"/>
  <c r="GE216" i="1"/>
  <c r="GE212" i="1"/>
  <c r="GE208" i="1"/>
  <c r="GE204" i="1"/>
  <c r="GE200" i="1"/>
  <c r="GE196" i="1"/>
  <c r="GE192" i="1"/>
  <c r="GE188" i="1"/>
  <c r="GE184" i="1"/>
  <c r="GE180" i="1"/>
  <c r="GE176" i="1"/>
  <c r="GE172" i="1"/>
  <c r="GE168" i="1"/>
  <c r="GE164" i="1"/>
  <c r="GE160" i="1"/>
  <c r="GE156" i="1"/>
  <c r="GE152" i="1"/>
  <c r="GE148" i="1"/>
  <c r="GE144" i="1"/>
  <c r="GE140" i="1"/>
  <c r="GE136" i="1"/>
  <c r="GE132" i="1"/>
  <c r="GE128" i="1"/>
  <c r="GE124" i="1"/>
  <c r="GE120" i="1"/>
  <c r="GE116" i="1"/>
  <c r="GE112" i="1"/>
  <c r="GE108" i="1"/>
  <c r="GE104" i="1"/>
  <c r="GE100" i="1"/>
  <c r="GE96" i="1"/>
  <c r="GE92" i="1"/>
  <c r="GE88" i="1"/>
  <c r="GE84" i="1"/>
  <c r="GE80" i="1"/>
  <c r="GE72" i="1"/>
  <c r="GE68" i="1"/>
  <c r="GE64" i="1"/>
  <c r="GE60" i="1"/>
  <c r="GE56" i="1"/>
  <c r="GE52" i="1"/>
  <c r="GE48" i="1"/>
  <c r="GE44" i="1"/>
  <c r="GE40" i="1"/>
  <c r="GE36" i="1"/>
  <c r="GE32" i="1"/>
  <c r="GE28" i="1"/>
  <c r="GE24" i="1"/>
  <c r="GE20" i="1"/>
  <c r="GE16" i="1"/>
  <c r="GE12" i="1"/>
  <c r="GE8" i="1"/>
  <c r="GE388" i="1"/>
  <c r="GE384" i="1"/>
  <c r="GE380" i="1"/>
  <c r="GE376" i="1"/>
  <c r="GE372" i="1"/>
  <c r="GE368" i="1"/>
  <c r="GE364" i="1"/>
  <c r="GE360" i="1"/>
  <c r="GE356" i="1"/>
  <c r="GE352" i="1"/>
  <c r="GE348" i="1"/>
  <c r="GE344" i="1"/>
  <c r="GE340" i="1"/>
  <c r="GE336" i="1"/>
  <c r="GE332" i="1"/>
  <c r="GE328" i="1"/>
  <c r="GE324" i="1"/>
  <c r="GE320" i="1"/>
  <c r="GE316" i="1"/>
  <c r="GE312" i="1"/>
  <c r="GE308" i="1"/>
  <c r="GE304" i="1"/>
  <c r="GE300" i="1"/>
  <c r="GE296" i="1"/>
  <c r="GE292" i="1"/>
  <c r="GE288" i="1"/>
  <c r="GE284" i="1"/>
  <c r="GE280" i="1"/>
  <c r="GE276" i="1"/>
  <c r="GE272" i="1"/>
  <c r="GE268" i="1"/>
  <c r="GE264" i="1"/>
  <c r="GE260" i="1"/>
  <c r="GE256" i="1"/>
  <c r="GE252" i="1"/>
  <c r="GE248" i="1"/>
  <c r="GE244" i="1"/>
  <c r="GE240" i="1"/>
  <c r="GE235" i="1"/>
  <c r="GE231" i="1"/>
  <c r="GE227" i="1"/>
  <c r="GE223" i="1"/>
  <c r="GE219" i="1"/>
  <c r="GE215" i="1"/>
  <c r="GE211" i="1"/>
  <c r="GE207" i="1"/>
  <c r="GE203" i="1"/>
  <c r="GE199" i="1"/>
  <c r="GE195" i="1"/>
  <c r="GE191" i="1"/>
  <c r="GE187" i="1"/>
  <c r="GE183" i="1"/>
  <c r="GE179" i="1"/>
  <c r="GE175" i="1"/>
  <c r="GE171" i="1"/>
  <c r="GE167" i="1"/>
  <c r="GE163" i="1"/>
  <c r="GE159" i="1"/>
  <c r="GE155" i="1"/>
  <c r="GE151" i="1"/>
  <c r="GE147" i="1"/>
  <c r="GE143" i="1"/>
  <c r="GE139" i="1"/>
  <c r="GE135" i="1"/>
  <c r="GE131" i="1"/>
  <c r="GE127" i="1"/>
  <c r="GE123" i="1"/>
  <c r="GE119" i="1"/>
  <c r="GE115" i="1"/>
  <c r="GE111" i="1"/>
  <c r="GE107" i="1"/>
  <c r="GE103" i="1"/>
  <c r="GE99" i="1"/>
  <c r="GE95" i="1"/>
  <c r="GE91" i="1"/>
  <c r="GE87" i="1"/>
  <c r="GE83" i="1"/>
  <c r="GE79" i="1"/>
  <c r="GE75" i="1"/>
  <c r="GE71" i="1"/>
  <c r="GE67" i="1"/>
  <c r="GE63" i="1"/>
  <c r="GE59" i="1"/>
  <c r="GE55" i="1"/>
  <c r="GE51" i="1"/>
  <c r="GE47" i="1"/>
  <c r="GE43" i="1"/>
  <c r="GE39" i="1"/>
  <c r="GE35" i="1"/>
  <c r="GE31" i="1"/>
  <c r="GE27" i="1"/>
  <c r="GE23" i="1"/>
  <c r="GE19" i="1"/>
  <c r="GE15" i="1"/>
  <c r="GE11" i="1"/>
  <c r="GE7" i="1"/>
  <c r="GE358" i="1"/>
  <c r="GE354" i="1"/>
  <c r="GE350" i="1"/>
  <c r="GE346" i="1"/>
  <c r="GE342" i="1"/>
  <c r="GE338" i="1"/>
  <c r="GE334" i="1"/>
  <c r="GE330" i="1"/>
  <c r="GE326" i="1"/>
  <c r="GE322" i="1"/>
  <c r="GE318" i="1"/>
  <c r="GE314" i="1"/>
  <c r="GE310" i="1"/>
  <c r="GE306" i="1"/>
  <c r="GE302" i="1"/>
  <c r="GE298" i="1"/>
  <c r="GE294" i="1"/>
  <c r="GE290" i="1"/>
  <c r="GE286" i="1"/>
  <c r="GE282" i="1"/>
  <c r="GE278" i="1"/>
  <c r="GE274" i="1"/>
  <c r="GE270" i="1"/>
  <c r="GE266" i="1"/>
  <c r="GE262" i="1"/>
  <c r="GE258" i="1"/>
  <c r="GE254" i="1"/>
  <c r="GE250" i="1"/>
  <c r="GE246" i="1"/>
  <c r="GE242" i="1"/>
  <c r="GE238" i="1"/>
  <c r="GE233" i="1"/>
  <c r="GE229" i="1"/>
  <c r="GE225" i="1"/>
  <c r="GE221" i="1"/>
  <c r="GE217" i="1"/>
  <c r="GE213" i="1"/>
  <c r="GE209" i="1"/>
  <c r="GE205" i="1"/>
  <c r="GE201" i="1"/>
  <c r="GE197" i="1"/>
  <c r="GE193" i="1"/>
  <c r="GE189" i="1"/>
  <c r="GE185" i="1"/>
  <c r="GE181" i="1"/>
  <c r="GE177" i="1"/>
  <c r="GE173" i="1"/>
  <c r="GE169" i="1"/>
  <c r="GE165" i="1"/>
  <c r="GE161" i="1"/>
  <c r="GE157" i="1"/>
  <c r="GE153" i="1"/>
  <c r="GE149" i="1"/>
  <c r="GE145" i="1"/>
  <c r="GE141" i="1"/>
  <c r="GE137" i="1"/>
  <c r="GE133" i="1"/>
  <c r="GE129" i="1"/>
  <c r="GE125" i="1"/>
  <c r="GE121" i="1"/>
  <c r="GE117" i="1"/>
  <c r="GE113" i="1"/>
  <c r="GE109" i="1"/>
  <c r="GE105" i="1"/>
  <c r="GE101" i="1"/>
  <c r="GE97" i="1"/>
  <c r="GE93" i="1"/>
  <c r="GE89" i="1"/>
  <c r="GE85" i="1"/>
  <c r="GE81" i="1"/>
  <c r="GE77" i="1"/>
  <c r="GE73" i="1"/>
  <c r="GE69" i="1"/>
  <c r="GE65" i="1"/>
  <c r="GE61" i="1"/>
  <c r="GE57" i="1"/>
  <c r="GE53" i="1"/>
  <c r="GE49" i="1"/>
  <c r="GE45" i="1"/>
  <c r="GE41" i="1"/>
  <c r="GE37" i="1"/>
  <c r="GE33" i="1"/>
  <c r="GE29" i="1"/>
  <c r="GE25" i="1"/>
  <c r="GE21" i="1"/>
  <c r="GE17" i="1"/>
  <c r="GE13" i="1"/>
  <c r="GE9" i="1"/>
  <c r="GP657" i="1"/>
  <c r="GP655" i="1"/>
  <c r="GP578" i="1"/>
  <c r="GQ578" i="1"/>
  <c r="GP530" i="1"/>
  <c r="GQ530" i="1"/>
  <c r="GP411" i="1"/>
  <c r="GP257" i="1"/>
  <c r="GQ257" i="1"/>
  <c r="GP253" i="1"/>
  <c r="GQ253" i="1"/>
  <c r="GP659" i="1"/>
  <c r="GP641" i="1"/>
  <c r="GP639" i="1"/>
  <c r="GP634" i="1"/>
  <c r="GP646" i="1"/>
  <c r="GQ646" i="1"/>
  <c r="GQ633" i="1"/>
  <c r="GP627" i="1"/>
  <c r="GP601" i="1"/>
  <c r="GQ601" i="1"/>
  <c r="GP546" i="1"/>
  <c r="GQ546" i="1"/>
  <c r="GP467" i="1"/>
  <c r="GP446" i="1"/>
  <c r="GQ419" i="1"/>
  <c r="GP419" i="1"/>
  <c r="GP394" i="1"/>
  <c r="GP378" i="1"/>
  <c r="GP355" i="1"/>
  <c r="GP241" i="1"/>
  <c r="GQ241" i="1"/>
  <c r="GP237" i="1"/>
  <c r="GQ237" i="1"/>
  <c r="GQ661" i="1"/>
  <c r="GQ652" i="1"/>
  <c r="GP643" i="1"/>
  <c r="GQ626" i="1"/>
  <c r="GP625" i="1"/>
  <c r="GP623" i="1"/>
  <c r="GP613" i="1"/>
  <c r="GP602" i="1"/>
  <c r="GP595" i="1"/>
  <c r="GP593" i="1"/>
  <c r="GP591" i="1"/>
  <c r="GP538" i="1"/>
  <c r="GQ538" i="1"/>
  <c r="GQ515" i="1"/>
  <c r="GQ499" i="1"/>
  <c r="GQ483" i="1"/>
  <c r="GP463" i="1"/>
  <c r="GQ455" i="1"/>
  <c r="GP455" i="1"/>
  <c r="GQ427" i="1"/>
  <c r="GP410" i="1"/>
  <c r="GP224" i="1"/>
  <c r="GQ224" i="1"/>
  <c r="GP220" i="1"/>
  <c r="GQ220" i="1"/>
  <c r="GQ662" i="1"/>
  <c r="GQ656" i="1"/>
  <c r="GP654" i="1"/>
  <c r="GP635" i="1"/>
  <c r="GP619" i="1"/>
  <c r="GP611" i="1"/>
  <c r="GP609" i="1"/>
  <c r="GP607" i="1"/>
  <c r="GP558" i="1"/>
  <c r="GQ558" i="1"/>
  <c r="GP523" i="1"/>
  <c r="GP503" i="1"/>
  <c r="GP491" i="1"/>
  <c r="GP458" i="1"/>
  <c r="GP445" i="1"/>
  <c r="GP436" i="1"/>
  <c r="GP403" i="1"/>
  <c r="GP339" i="1"/>
  <c r="GP313" i="1"/>
  <c r="GP297" i="1"/>
  <c r="GP295" i="1"/>
  <c r="GQ198" i="1"/>
  <c r="GP198" i="1"/>
  <c r="GP662" i="1"/>
  <c r="GP661" i="1"/>
  <c r="GQ659" i="1"/>
  <c r="GQ655" i="1"/>
  <c r="GP649" i="1"/>
  <c r="GP645" i="1"/>
  <c r="GQ643" i="1"/>
  <c r="GP642" i="1"/>
  <c r="GQ640" i="1"/>
  <c r="GP638" i="1"/>
  <c r="GP629" i="1"/>
  <c r="GQ627" i="1"/>
  <c r="GP626" i="1"/>
  <c r="GP618" i="1"/>
  <c r="GP617" i="1"/>
  <c r="GP610" i="1"/>
  <c r="GP597" i="1"/>
  <c r="GP590" i="1"/>
  <c r="GQ590" i="1"/>
  <c r="GP566" i="1"/>
  <c r="GP526" i="1"/>
  <c r="GP519" i="1"/>
  <c r="GP507" i="1"/>
  <c r="GP487" i="1"/>
  <c r="GP474" i="1"/>
  <c r="GP462" i="1"/>
  <c r="GP441" i="1"/>
  <c r="GP435" i="1"/>
  <c r="GP422" i="1"/>
  <c r="GP404" i="1"/>
  <c r="GQ387" i="1"/>
  <c r="GP387" i="1"/>
  <c r="GQ371" i="1"/>
  <c r="GP371" i="1"/>
  <c r="GP329" i="1"/>
  <c r="GQ329" i="1"/>
  <c r="GP323" i="1"/>
  <c r="GP305" i="1"/>
  <c r="GP303" i="1"/>
  <c r="GP289" i="1"/>
  <c r="GP287" i="1"/>
  <c r="GQ624" i="1"/>
  <c r="GP622" i="1"/>
  <c r="GQ608" i="1"/>
  <c r="GP606" i="1"/>
  <c r="GQ592" i="1"/>
  <c r="GQ587" i="1"/>
  <c r="GQ585" i="1"/>
  <c r="GP582" i="1"/>
  <c r="GQ575" i="1"/>
  <c r="GQ573" i="1"/>
  <c r="GQ572" i="1"/>
  <c r="GP562" i="1"/>
  <c r="GQ560" i="1"/>
  <c r="GQ555" i="1"/>
  <c r="GQ553" i="1"/>
  <c r="GP550" i="1"/>
  <c r="GP542" i="1"/>
  <c r="GQ535" i="1"/>
  <c r="GQ533" i="1"/>
  <c r="GQ532" i="1"/>
  <c r="GQ514" i="1"/>
  <c r="GQ509" i="1"/>
  <c r="GQ498" i="1"/>
  <c r="GQ493" i="1"/>
  <c r="GQ482" i="1"/>
  <c r="GP478" i="1"/>
  <c r="GQ476" i="1"/>
  <c r="GQ474" i="1"/>
  <c r="GQ472" i="1"/>
  <c r="GP466" i="1"/>
  <c r="GQ459" i="1"/>
  <c r="GQ458" i="1"/>
  <c r="GQ456" i="1"/>
  <c r="GP449" i="1"/>
  <c r="GQ442" i="1"/>
  <c r="GQ441" i="1"/>
  <c r="GQ428" i="1"/>
  <c r="GQ424" i="1"/>
  <c r="GQ420" i="1"/>
  <c r="GQ417" i="1"/>
  <c r="GQ409" i="1"/>
  <c r="GP362" i="1"/>
  <c r="GQ349" i="1"/>
  <c r="GQ333" i="1"/>
  <c r="GQ317" i="1"/>
  <c r="GQ288" i="1"/>
  <c r="GP281" i="1"/>
  <c r="GP129" i="1"/>
  <c r="GP99" i="1"/>
  <c r="GQ99" i="1"/>
  <c r="GP35" i="1"/>
  <c r="GQ35" i="1"/>
  <c r="GQ634" i="1"/>
  <c r="GP630" i="1"/>
  <c r="GQ618" i="1"/>
  <c r="GP614" i="1"/>
  <c r="GQ602" i="1"/>
  <c r="GP598" i="1"/>
  <c r="GP586" i="1"/>
  <c r="GQ584" i="1"/>
  <c r="GQ579" i="1"/>
  <c r="GQ577" i="1"/>
  <c r="GP574" i="1"/>
  <c r="GQ567" i="1"/>
  <c r="GQ565" i="1"/>
  <c r="GQ564" i="1"/>
  <c r="GP554" i="1"/>
  <c r="GQ552" i="1"/>
  <c r="GQ547" i="1"/>
  <c r="GQ545" i="1"/>
  <c r="GQ544" i="1"/>
  <c r="GQ539" i="1"/>
  <c r="GQ537" i="1"/>
  <c r="GP534" i="1"/>
  <c r="GQ527" i="1"/>
  <c r="GQ525" i="1"/>
  <c r="GQ518" i="1"/>
  <c r="GQ513" i="1"/>
  <c r="GQ502" i="1"/>
  <c r="GQ497" i="1"/>
  <c r="GQ486" i="1"/>
  <c r="GP476" i="1"/>
  <c r="GP470" i="1"/>
  <c r="GQ463" i="1"/>
  <c r="GQ462" i="1"/>
  <c r="GQ460" i="1"/>
  <c r="GP454" i="1"/>
  <c r="GQ446" i="1"/>
  <c r="GQ445" i="1"/>
  <c r="GQ443" i="1"/>
  <c r="GQ435" i="1"/>
  <c r="GP434" i="1"/>
  <c r="GQ432" i="1"/>
  <c r="GP426" i="1"/>
  <c r="GQ403" i="1"/>
  <c r="GP402" i="1"/>
  <c r="GQ400" i="1"/>
  <c r="GQ389" i="1"/>
  <c r="GQ384" i="1"/>
  <c r="GP351" i="1"/>
  <c r="GP347" i="1"/>
  <c r="GP335" i="1"/>
  <c r="GP319" i="1"/>
  <c r="GP315" i="1"/>
  <c r="GP309" i="1"/>
  <c r="GP307" i="1"/>
  <c r="GP301" i="1"/>
  <c r="GP299" i="1"/>
  <c r="GP293" i="1"/>
  <c r="GP291" i="1"/>
  <c r="GP285" i="1"/>
  <c r="GP283" i="1"/>
  <c r="GQ281" i="1"/>
  <c r="GQ265" i="1"/>
  <c r="GQ249" i="1"/>
  <c r="GQ232" i="1"/>
  <c r="GQ216" i="1"/>
  <c r="GP196" i="1"/>
  <c r="GP180" i="1"/>
  <c r="GQ396" i="1"/>
  <c r="GQ392" i="1"/>
  <c r="GQ388" i="1"/>
  <c r="GQ385" i="1"/>
  <c r="GQ377" i="1"/>
  <c r="GQ364" i="1"/>
  <c r="GP343" i="1"/>
  <c r="GP311" i="1"/>
  <c r="GP275" i="1"/>
  <c r="GP267" i="1"/>
  <c r="GP259" i="1"/>
  <c r="GP251" i="1"/>
  <c r="GP243" i="1"/>
  <c r="GP234" i="1"/>
  <c r="GP226" i="1"/>
  <c r="GP218" i="1"/>
  <c r="GP210" i="1"/>
  <c r="GP83" i="1"/>
  <c r="GQ83" i="1"/>
  <c r="GP19" i="1"/>
  <c r="GQ19" i="1"/>
  <c r="GQ393" i="1"/>
  <c r="GQ380" i="1"/>
  <c r="GQ376" i="1"/>
  <c r="GP359" i="1"/>
  <c r="GQ354" i="1"/>
  <c r="GP327" i="1"/>
  <c r="GP279" i="1"/>
  <c r="GP271" i="1"/>
  <c r="GP263" i="1"/>
  <c r="GP255" i="1"/>
  <c r="GP247" i="1"/>
  <c r="GP239" i="1"/>
  <c r="GP230" i="1"/>
  <c r="GP222" i="1"/>
  <c r="GP214" i="1"/>
  <c r="GP192" i="1"/>
  <c r="GP115" i="1"/>
  <c r="GQ115" i="1"/>
  <c r="GP51" i="1"/>
  <c r="GQ51" i="1"/>
  <c r="GQ242" i="1"/>
  <c r="GQ206" i="1"/>
  <c r="GQ186" i="1"/>
  <c r="GQ185" i="1"/>
  <c r="GQ182" i="1"/>
  <c r="GP166" i="1"/>
  <c r="GQ144" i="1"/>
  <c r="GP143" i="1"/>
  <c r="GP127" i="1"/>
  <c r="GP107" i="1"/>
  <c r="GQ107" i="1"/>
  <c r="GP91" i="1"/>
  <c r="GQ91" i="1"/>
  <c r="GP75" i="1"/>
  <c r="GQ75" i="1"/>
  <c r="GP59" i="1"/>
  <c r="GQ59" i="1"/>
  <c r="GP43" i="1"/>
  <c r="GP27" i="1"/>
  <c r="GQ27" i="1"/>
  <c r="GP11" i="1"/>
  <c r="GQ11" i="1"/>
  <c r="GQ197" i="1"/>
  <c r="GQ190" i="1"/>
  <c r="GP176" i="1"/>
  <c r="GP162" i="1"/>
  <c r="GP137" i="1"/>
  <c r="GP121" i="1"/>
  <c r="GQ178" i="1"/>
  <c r="GQ175" i="1"/>
  <c r="GQ173" i="1"/>
  <c r="GQ149" i="1"/>
  <c r="GP139" i="1"/>
  <c r="GP131" i="1"/>
  <c r="GP123" i="1"/>
  <c r="GQ118" i="1"/>
  <c r="GQ117" i="1"/>
  <c r="GQ110" i="1"/>
  <c r="GQ109" i="1"/>
  <c r="GQ102" i="1"/>
  <c r="GQ101" i="1"/>
  <c r="GQ94" i="1"/>
  <c r="GQ93" i="1"/>
  <c r="GQ86" i="1"/>
  <c r="GQ85" i="1"/>
  <c r="GQ78" i="1"/>
  <c r="GQ77" i="1"/>
  <c r="GQ70" i="1"/>
  <c r="GQ69" i="1"/>
  <c r="GQ62" i="1"/>
  <c r="GQ61" i="1"/>
  <c r="GQ54" i="1"/>
  <c r="GQ53" i="1"/>
  <c r="GQ46" i="1"/>
  <c r="GQ45" i="1"/>
  <c r="GQ38" i="1"/>
  <c r="GQ37" i="1"/>
  <c r="GQ30" i="1"/>
  <c r="GQ29" i="1"/>
  <c r="GQ22" i="1"/>
  <c r="GQ21" i="1"/>
  <c r="GQ14" i="1"/>
  <c r="GQ13" i="1"/>
  <c r="GQ170" i="1"/>
  <c r="GQ169" i="1"/>
  <c r="GQ166" i="1"/>
  <c r="GQ162" i="1"/>
  <c r="GQ159" i="1"/>
  <c r="GQ157" i="1"/>
  <c r="GQ147" i="1"/>
  <c r="GP141" i="1"/>
  <c r="GP133" i="1"/>
  <c r="GP126" i="1"/>
  <c r="GP125" i="1"/>
  <c r="GP644" i="1"/>
  <c r="GP628" i="1"/>
  <c r="GP612" i="1"/>
  <c r="GP596" i="1"/>
  <c r="GP588" i="1"/>
  <c r="GP580" i="1"/>
  <c r="GP572" i="1"/>
  <c r="GP564" i="1"/>
  <c r="GP556" i="1"/>
  <c r="GP548" i="1"/>
  <c r="GP540" i="1"/>
  <c r="GP532" i="1"/>
  <c r="GP480" i="1"/>
  <c r="GQ480" i="1"/>
  <c r="GP477" i="1"/>
  <c r="GP430" i="1"/>
  <c r="GP414" i="1"/>
  <c r="GP398" i="1"/>
  <c r="GP382" i="1"/>
  <c r="GP366" i="1"/>
  <c r="GP357" i="1"/>
  <c r="GP349" i="1"/>
  <c r="GP341" i="1"/>
  <c r="GP333" i="1"/>
  <c r="GP325" i="1"/>
  <c r="GP317" i="1"/>
  <c r="GP119" i="1"/>
  <c r="GQ119" i="1"/>
  <c r="GP111" i="1"/>
  <c r="GQ111" i="1"/>
  <c r="GP103" i="1"/>
  <c r="GQ103" i="1"/>
  <c r="GP95" i="1"/>
  <c r="GQ95" i="1"/>
  <c r="GP87" i="1"/>
  <c r="GQ87" i="1"/>
  <c r="GP79" i="1"/>
  <c r="GQ79" i="1"/>
  <c r="GP71" i="1"/>
  <c r="GQ71" i="1"/>
  <c r="GP63" i="1"/>
  <c r="GQ63" i="1"/>
  <c r="GP55" i="1"/>
  <c r="GQ55" i="1"/>
  <c r="GP47" i="1"/>
  <c r="GQ47" i="1"/>
  <c r="GP39" i="1"/>
  <c r="GQ39" i="1"/>
  <c r="GP31" i="1"/>
  <c r="GQ31" i="1"/>
  <c r="GP23" i="1"/>
  <c r="GQ23" i="1"/>
  <c r="GP15" i="1"/>
  <c r="GQ15" i="1"/>
  <c r="GP656" i="1"/>
  <c r="GP647" i="1"/>
  <c r="GP640" i="1"/>
  <c r="GP631" i="1"/>
  <c r="GP624" i="1"/>
  <c r="GP615" i="1"/>
  <c r="GP608" i="1"/>
  <c r="GP599" i="1"/>
  <c r="GP592" i="1"/>
  <c r="GP589" i="1"/>
  <c r="GP587" i="1"/>
  <c r="GP581" i="1"/>
  <c r="GP579" i="1"/>
  <c r="GP573" i="1"/>
  <c r="GP571" i="1"/>
  <c r="GP565" i="1"/>
  <c r="GP563" i="1"/>
  <c r="GP557" i="1"/>
  <c r="GP555" i="1"/>
  <c r="GP549" i="1"/>
  <c r="GP547" i="1"/>
  <c r="GP541" i="1"/>
  <c r="GP539" i="1"/>
  <c r="GP533" i="1"/>
  <c r="GP531" i="1"/>
  <c r="GP525" i="1"/>
  <c r="GP473" i="1"/>
  <c r="GP469" i="1"/>
  <c r="GP465" i="1"/>
  <c r="GP461" i="1"/>
  <c r="GP457" i="1"/>
  <c r="GP453" i="1"/>
  <c r="GP448" i="1"/>
  <c r="GP444" i="1"/>
  <c r="GP440" i="1"/>
  <c r="GQ434" i="1"/>
  <c r="GP428" i="1"/>
  <c r="GP424" i="1"/>
  <c r="GQ418" i="1"/>
  <c r="GP412" i="1"/>
  <c r="GP408" i="1"/>
  <c r="GQ402" i="1"/>
  <c r="GP396" i="1"/>
  <c r="GP392" i="1"/>
  <c r="GQ386" i="1"/>
  <c r="GP380" i="1"/>
  <c r="GP376" i="1"/>
  <c r="GQ370" i="1"/>
  <c r="GP364" i="1"/>
  <c r="GP308" i="1"/>
  <c r="GQ308" i="1"/>
  <c r="GP304" i="1"/>
  <c r="GQ304" i="1"/>
  <c r="GP300" i="1"/>
  <c r="GQ300" i="1"/>
  <c r="GP296" i="1"/>
  <c r="GQ296" i="1"/>
  <c r="GP292" i="1"/>
  <c r="GQ292" i="1"/>
  <c r="GP268" i="1"/>
  <c r="GQ268" i="1"/>
  <c r="GP264" i="1"/>
  <c r="GQ264" i="1"/>
  <c r="GP260" i="1"/>
  <c r="GQ260" i="1"/>
  <c r="GP256" i="1"/>
  <c r="GQ256" i="1"/>
  <c r="GP252" i="1"/>
  <c r="GQ252" i="1"/>
  <c r="GP248" i="1"/>
  <c r="GQ248" i="1"/>
  <c r="GP244" i="1"/>
  <c r="GQ244" i="1"/>
  <c r="GP240" i="1"/>
  <c r="GQ240" i="1"/>
  <c r="GP235" i="1"/>
  <c r="GQ235" i="1"/>
  <c r="GP231" i="1"/>
  <c r="GQ231" i="1"/>
  <c r="GP227" i="1"/>
  <c r="GQ227" i="1"/>
  <c r="GP223" i="1"/>
  <c r="GQ223" i="1"/>
  <c r="GP219" i="1"/>
  <c r="GQ219" i="1"/>
  <c r="GP660" i="1"/>
  <c r="GQ654" i="1"/>
  <c r="GP652" i="1"/>
  <c r="GQ638" i="1"/>
  <c r="GP636" i="1"/>
  <c r="GQ622" i="1"/>
  <c r="GP620" i="1"/>
  <c r="GQ606" i="1"/>
  <c r="GP604" i="1"/>
  <c r="GP584" i="1"/>
  <c r="GP576" i="1"/>
  <c r="GP568" i="1"/>
  <c r="GP560" i="1"/>
  <c r="GP552" i="1"/>
  <c r="GP544" i="1"/>
  <c r="GP536" i="1"/>
  <c r="GP528" i="1"/>
  <c r="GP521" i="1"/>
  <c r="GP517" i="1"/>
  <c r="GP513" i="1"/>
  <c r="GP509" i="1"/>
  <c r="GP505" i="1"/>
  <c r="GP501" i="1"/>
  <c r="GP497" i="1"/>
  <c r="GP493" i="1"/>
  <c r="GP489" i="1"/>
  <c r="GP485" i="1"/>
  <c r="GP439" i="1"/>
  <c r="GQ439" i="1"/>
  <c r="GP423" i="1"/>
  <c r="GQ423" i="1"/>
  <c r="GP407" i="1"/>
  <c r="GQ407" i="1"/>
  <c r="GP391" i="1"/>
  <c r="GQ391" i="1"/>
  <c r="GP375" i="1"/>
  <c r="GQ375" i="1"/>
  <c r="GP648" i="1"/>
  <c r="GP632" i="1"/>
  <c r="GP616" i="1"/>
  <c r="GP600" i="1"/>
  <c r="GP585" i="1"/>
  <c r="GP583" i="1"/>
  <c r="GP577" i="1"/>
  <c r="GP575" i="1"/>
  <c r="GP569" i="1"/>
  <c r="GP567" i="1"/>
  <c r="GP561" i="1"/>
  <c r="GP559" i="1"/>
  <c r="GP553" i="1"/>
  <c r="GP551" i="1"/>
  <c r="GP545" i="1"/>
  <c r="GP543" i="1"/>
  <c r="GP537" i="1"/>
  <c r="GP535" i="1"/>
  <c r="GP529" i="1"/>
  <c r="GP527" i="1"/>
  <c r="GP524" i="1"/>
  <c r="GQ524" i="1"/>
  <c r="GP522" i="1"/>
  <c r="GP520" i="1"/>
  <c r="GQ520" i="1"/>
  <c r="GP518" i="1"/>
  <c r="GP516" i="1"/>
  <c r="GQ516" i="1"/>
  <c r="GP514" i="1"/>
  <c r="GP512" i="1"/>
  <c r="GQ512" i="1"/>
  <c r="GP510" i="1"/>
  <c r="GP508" i="1"/>
  <c r="GQ508" i="1"/>
  <c r="GP506" i="1"/>
  <c r="GP504" i="1"/>
  <c r="GQ504" i="1"/>
  <c r="GP502" i="1"/>
  <c r="GP500" i="1"/>
  <c r="GQ500" i="1"/>
  <c r="GP498" i="1"/>
  <c r="GP496" i="1"/>
  <c r="GQ496" i="1"/>
  <c r="GP494" i="1"/>
  <c r="GP492" i="1"/>
  <c r="GQ492" i="1"/>
  <c r="GP490" i="1"/>
  <c r="GP488" i="1"/>
  <c r="GQ488" i="1"/>
  <c r="GP486" i="1"/>
  <c r="GP484" i="1"/>
  <c r="GQ484" i="1"/>
  <c r="GP482" i="1"/>
  <c r="GP481" i="1"/>
  <c r="GP472" i="1"/>
  <c r="GP468" i="1"/>
  <c r="GP464" i="1"/>
  <c r="GP460" i="1"/>
  <c r="GP456" i="1"/>
  <c r="GP451" i="1"/>
  <c r="GP447" i="1"/>
  <c r="GP443" i="1"/>
  <c r="GP431" i="1"/>
  <c r="GP429" i="1"/>
  <c r="GP415" i="1"/>
  <c r="GP413" i="1"/>
  <c r="GP399" i="1"/>
  <c r="GP397" i="1"/>
  <c r="GP383" i="1"/>
  <c r="GP381" i="1"/>
  <c r="GP367" i="1"/>
  <c r="GP365" i="1"/>
  <c r="GP338" i="1"/>
  <c r="GQ338" i="1"/>
  <c r="GP330" i="1"/>
  <c r="GQ330" i="1"/>
  <c r="GP314" i="1"/>
  <c r="GQ314" i="1"/>
  <c r="GP7" i="1"/>
  <c r="GQ7" i="1"/>
  <c r="GP432" i="1"/>
  <c r="GP425" i="1"/>
  <c r="GP416" i="1"/>
  <c r="GP409" i="1"/>
  <c r="GP400" i="1"/>
  <c r="GP393" i="1"/>
  <c r="GP384" i="1"/>
  <c r="GP377" i="1"/>
  <c r="GP368" i="1"/>
  <c r="GP361" i="1"/>
  <c r="GP356" i="1"/>
  <c r="GQ356" i="1"/>
  <c r="GP354" i="1"/>
  <c r="GP348" i="1"/>
  <c r="GQ348" i="1"/>
  <c r="GP346" i="1"/>
  <c r="GP340" i="1"/>
  <c r="GQ340" i="1"/>
  <c r="GP332" i="1"/>
  <c r="GQ332" i="1"/>
  <c r="GP324" i="1"/>
  <c r="GQ324" i="1"/>
  <c r="GP322" i="1"/>
  <c r="GP316" i="1"/>
  <c r="GQ316" i="1"/>
  <c r="GP288" i="1"/>
  <c r="GP284" i="1"/>
  <c r="GP280" i="1"/>
  <c r="GP276" i="1"/>
  <c r="GP272" i="1"/>
  <c r="GP215" i="1"/>
  <c r="GP211" i="1"/>
  <c r="GP207" i="1"/>
  <c r="GP204" i="1"/>
  <c r="GP200" i="1"/>
  <c r="GP191" i="1"/>
  <c r="GP188" i="1"/>
  <c r="GP184" i="1"/>
  <c r="GP175" i="1"/>
  <c r="GP172" i="1"/>
  <c r="GP168" i="1"/>
  <c r="GP159" i="1"/>
  <c r="GP156" i="1"/>
  <c r="GP152" i="1"/>
  <c r="GQ116" i="1"/>
  <c r="GP116" i="1"/>
  <c r="GQ108" i="1"/>
  <c r="GP108" i="1"/>
  <c r="GQ100" i="1"/>
  <c r="GP100" i="1"/>
  <c r="GQ92" i="1"/>
  <c r="GP92" i="1"/>
  <c r="GQ84" i="1"/>
  <c r="GP84" i="1"/>
  <c r="GQ76" i="1"/>
  <c r="GP76" i="1"/>
  <c r="GQ68" i="1"/>
  <c r="GP68" i="1"/>
  <c r="GQ60" i="1"/>
  <c r="GP60" i="1"/>
  <c r="GQ52" i="1"/>
  <c r="GP52" i="1"/>
  <c r="GQ44" i="1"/>
  <c r="GP44" i="1"/>
  <c r="GQ36" i="1"/>
  <c r="GP36" i="1"/>
  <c r="GQ28" i="1"/>
  <c r="GP28" i="1"/>
  <c r="GQ20" i="1"/>
  <c r="GP20" i="1"/>
  <c r="GQ12" i="1"/>
  <c r="GP12" i="1"/>
  <c r="GP437" i="1"/>
  <c r="GP421" i="1"/>
  <c r="GP405" i="1"/>
  <c r="GP389" i="1"/>
  <c r="GP373" i="1"/>
  <c r="GQ358" i="1"/>
  <c r="GQ350" i="1"/>
  <c r="GQ342" i="1"/>
  <c r="GP334" i="1"/>
  <c r="GQ334" i="1"/>
  <c r="GQ326" i="1"/>
  <c r="GP318" i="1"/>
  <c r="GQ318" i="1"/>
  <c r="GQ310" i="1"/>
  <c r="GP306" i="1"/>
  <c r="GQ306" i="1"/>
  <c r="GP302" i="1"/>
  <c r="GQ302" i="1"/>
  <c r="GP298" i="1"/>
  <c r="GQ298" i="1"/>
  <c r="GP294" i="1"/>
  <c r="GQ294" i="1"/>
  <c r="GP290" i="1"/>
  <c r="GQ290" i="1"/>
  <c r="GP286" i="1"/>
  <c r="GQ286" i="1"/>
  <c r="GP282" i="1"/>
  <c r="GQ282" i="1"/>
  <c r="GP278" i="1"/>
  <c r="GQ278" i="1"/>
  <c r="GP274" i="1"/>
  <c r="GQ274" i="1"/>
  <c r="GP270" i="1"/>
  <c r="GQ270" i="1"/>
  <c r="GP266" i="1"/>
  <c r="GQ266" i="1"/>
  <c r="GP262" i="1"/>
  <c r="GQ262" i="1"/>
  <c r="GP258" i="1"/>
  <c r="GQ258" i="1"/>
  <c r="GP254" i="1"/>
  <c r="GQ254" i="1"/>
  <c r="GP250" i="1"/>
  <c r="GQ250" i="1"/>
  <c r="GP246" i="1"/>
  <c r="GQ246" i="1"/>
  <c r="GP238" i="1"/>
  <c r="GQ238" i="1"/>
  <c r="GP233" i="1"/>
  <c r="GQ233" i="1"/>
  <c r="GP229" i="1"/>
  <c r="GQ229" i="1"/>
  <c r="GP225" i="1"/>
  <c r="GQ225" i="1"/>
  <c r="GP221" i="1"/>
  <c r="GQ221" i="1"/>
  <c r="GP217" i="1"/>
  <c r="GQ217" i="1"/>
  <c r="GP213" i="1"/>
  <c r="GQ213" i="1"/>
  <c r="GP209" i="1"/>
  <c r="GQ209" i="1"/>
  <c r="GQ203" i="1"/>
  <c r="GP202" i="1"/>
  <c r="GP197" i="1"/>
  <c r="GP193" i="1"/>
  <c r="GQ193" i="1"/>
  <c r="GQ187" i="1"/>
  <c r="GP186" i="1"/>
  <c r="GP181" i="1"/>
  <c r="GP177" i="1"/>
  <c r="GQ177" i="1"/>
  <c r="GQ171" i="1"/>
  <c r="GP170" i="1"/>
  <c r="GP165" i="1"/>
  <c r="GP161" i="1"/>
  <c r="GQ161" i="1"/>
  <c r="GQ155" i="1"/>
  <c r="GP154" i="1"/>
  <c r="GP149" i="1"/>
  <c r="GP433" i="1"/>
  <c r="GP417" i="1"/>
  <c r="GP401" i="1"/>
  <c r="GP385" i="1"/>
  <c r="GP369" i="1"/>
  <c r="GP360" i="1"/>
  <c r="GQ360" i="1"/>
  <c r="GP358" i="1"/>
  <c r="GP352" i="1"/>
  <c r="GQ352" i="1"/>
  <c r="GP350" i="1"/>
  <c r="GP344" i="1"/>
  <c r="GQ344" i="1"/>
  <c r="GP342" i="1"/>
  <c r="GP336" i="1"/>
  <c r="GQ336" i="1"/>
  <c r="GP328" i="1"/>
  <c r="GQ328" i="1"/>
  <c r="GP326" i="1"/>
  <c r="GP320" i="1"/>
  <c r="GQ320" i="1"/>
  <c r="GP312" i="1"/>
  <c r="GQ312" i="1"/>
  <c r="GP310" i="1"/>
  <c r="GP242" i="1"/>
  <c r="GP206" i="1"/>
  <c r="GP203" i="1"/>
  <c r="GP190" i="1"/>
  <c r="GP187" i="1"/>
  <c r="GP174" i="1"/>
  <c r="GP171" i="1"/>
  <c r="GP158" i="1"/>
  <c r="GP155" i="1"/>
  <c r="GP201" i="1"/>
  <c r="GP195" i="1"/>
  <c r="GP185" i="1"/>
  <c r="GP179" i="1"/>
  <c r="GP169" i="1"/>
  <c r="GP163" i="1"/>
  <c r="GP153" i="1"/>
  <c r="GP205" i="1"/>
  <c r="GP199" i="1"/>
  <c r="GP189" i="1"/>
  <c r="GP183" i="1"/>
  <c r="GP173" i="1"/>
  <c r="GP167" i="1"/>
  <c r="GP157" i="1"/>
  <c r="GP151" i="1"/>
  <c r="GP147" i="1"/>
  <c r="GP113" i="1"/>
  <c r="GP105" i="1"/>
  <c r="GP97" i="1"/>
  <c r="GP89" i="1"/>
  <c r="GP81" i="1"/>
  <c r="GP73" i="1"/>
  <c r="GP65" i="1"/>
  <c r="GP57" i="1"/>
  <c r="GP49" i="1"/>
  <c r="GP41" i="1"/>
  <c r="GP33" i="1"/>
  <c r="GP25" i="1"/>
  <c r="GP17" i="1"/>
  <c r="GP9" i="1"/>
  <c r="GP117" i="1"/>
  <c r="GQ112" i="1"/>
  <c r="GP112" i="1"/>
  <c r="GP101" i="1"/>
  <c r="GQ96" i="1"/>
  <c r="GP96" i="1"/>
  <c r="GP85" i="1"/>
  <c r="GQ80" i="1"/>
  <c r="GP80" i="1"/>
  <c r="GP69" i="1"/>
  <c r="GQ64" i="1"/>
  <c r="GP64" i="1"/>
  <c r="GP53" i="1"/>
  <c r="GQ48" i="1"/>
  <c r="GP48" i="1"/>
  <c r="GP37" i="1"/>
  <c r="GQ32" i="1"/>
  <c r="GP32" i="1"/>
  <c r="GP21" i="1"/>
  <c r="GQ16" i="1"/>
  <c r="GP16" i="1"/>
  <c r="GP146" i="1"/>
  <c r="GP144" i="1"/>
  <c r="GP142" i="1"/>
  <c r="GP140" i="1"/>
  <c r="GP138" i="1"/>
  <c r="GP136" i="1"/>
  <c r="GP134" i="1"/>
  <c r="GP132" i="1"/>
  <c r="GP130" i="1"/>
  <c r="GP128" i="1"/>
  <c r="GP124" i="1"/>
  <c r="GP120" i="1"/>
  <c r="GP109" i="1"/>
  <c r="GQ104" i="1"/>
  <c r="GP104" i="1"/>
  <c r="GP93" i="1"/>
  <c r="GQ88" i="1"/>
  <c r="GP88" i="1"/>
  <c r="GP77" i="1"/>
  <c r="GQ72" i="1"/>
  <c r="GP72" i="1"/>
  <c r="GP61" i="1"/>
  <c r="GQ56" i="1"/>
  <c r="GP56" i="1"/>
  <c r="GP45" i="1"/>
  <c r="GQ40" i="1"/>
  <c r="GP40" i="1"/>
  <c r="GP29" i="1"/>
  <c r="GQ24" i="1"/>
  <c r="GP24" i="1"/>
  <c r="GP13" i="1"/>
  <c r="GQ8" i="1"/>
  <c r="GP8" i="1"/>
  <c r="GP114" i="1"/>
  <c r="GP106" i="1"/>
  <c r="GP98" i="1"/>
  <c r="GP90" i="1"/>
  <c r="GP82" i="1"/>
  <c r="GP74" i="1"/>
  <c r="GP66" i="1"/>
  <c r="GP58" i="1"/>
  <c r="GP50" i="1"/>
  <c r="GP42" i="1"/>
  <c r="GP34" i="1"/>
  <c r="GP26" i="1"/>
  <c r="GP18" i="1"/>
  <c r="GP10" i="1"/>
  <c r="GP118" i="1"/>
  <c r="GP110" i="1"/>
  <c r="GP102" i="1"/>
  <c r="GP94" i="1"/>
  <c r="GP86" i="1"/>
  <c r="GP78" i="1"/>
  <c r="GP70" i="1"/>
  <c r="GP62" i="1"/>
  <c r="GP54" i="1"/>
  <c r="GP46" i="1"/>
  <c r="GP38" i="1"/>
  <c r="GP30" i="1"/>
  <c r="GP22" i="1"/>
  <c r="GP14" i="1"/>
  <c r="GP6" i="1"/>
  <c r="P15" i="2"/>
  <c r="H15" i="2"/>
  <c r="M15" i="2"/>
  <c r="N15" i="2"/>
  <c r="O15" i="2"/>
  <c r="L15" i="2"/>
  <c r="E15" i="2"/>
  <c r="G15" i="2"/>
  <c r="F15" i="2"/>
  <c r="I15" i="2"/>
  <c r="GT6" i="1" l="1"/>
  <c r="D17" i="2"/>
  <c r="J15" i="2"/>
  <c r="GG19" i="1"/>
  <c r="GG35" i="1"/>
  <c r="GG51" i="1"/>
  <c r="GG67" i="1"/>
  <c r="GG260" i="1"/>
  <c r="GG276" i="1"/>
  <c r="GG292" i="1"/>
  <c r="GG308" i="1"/>
  <c r="GG324" i="1"/>
  <c r="GG340" i="1"/>
  <c r="GG356" i="1"/>
  <c r="GG372" i="1"/>
  <c r="GG388" i="1"/>
  <c r="GG29" i="1"/>
  <c r="GG61" i="1"/>
  <c r="GG8" i="1"/>
  <c r="GG24" i="1"/>
  <c r="GG40" i="1"/>
  <c r="GG56" i="1"/>
  <c r="GG72" i="1"/>
  <c r="GG88" i="1"/>
  <c r="GG104" i="1"/>
  <c r="GG120" i="1"/>
  <c r="GG136" i="1"/>
  <c r="GG152" i="1"/>
  <c r="GG168" i="1"/>
  <c r="GG184" i="1"/>
  <c r="GG200" i="1"/>
  <c r="GG216" i="1"/>
  <c r="GG232" i="1"/>
  <c r="GG249" i="1"/>
  <c r="GG25" i="1"/>
  <c r="GG57" i="1"/>
  <c r="GG10" i="1"/>
  <c r="GG42" i="1"/>
  <c r="GG74" i="1"/>
  <c r="GG90" i="1"/>
  <c r="GG106" i="1"/>
  <c r="GG122" i="1"/>
  <c r="GG138" i="1"/>
  <c r="GG154" i="1"/>
  <c r="GG170" i="1"/>
  <c r="GG186" i="1"/>
  <c r="GG202" i="1"/>
  <c r="GG218" i="1"/>
  <c r="GG234" i="1"/>
  <c r="GG251" i="1"/>
  <c r="GG267" i="1"/>
  <c r="GG299" i="1"/>
  <c r="GG331" i="1"/>
  <c r="GG363" i="1"/>
  <c r="GG395" i="1"/>
  <c r="GG427" i="1"/>
  <c r="GG460" i="1"/>
  <c r="GG492" i="1"/>
  <c r="GG524" i="1"/>
  <c r="GG556" i="1"/>
  <c r="GG588" i="1"/>
  <c r="GG604" i="1"/>
  <c r="GG620" i="1"/>
  <c r="GG636" i="1"/>
  <c r="GG652" i="1"/>
  <c r="GG79" i="1"/>
  <c r="GG111" i="1"/>
  <c r="GG143" i="1"/>
  <c r="GG175" i="1"/>
  <c r="GG207" i="1"/>
  <c r="GG240" i="1"/>
  <c r="GG265" i="1"/>
  <c r="GG297" i="1"/>
  <c r="GG329" i="1"/>
  <c r="GG361" i="1"/>
  <c r="GG393" i="1"/>
  <c r="GG425" i="1"/>
  <c r="GG458" i="1"/>
  <c r="GG490" i="1"/>
  <c r="GG522" i="1"/>
  <c r="GG554" i="1"/>
  <c r="GG586" i="1"/>
  <c r="GG314" i="1"/>
  <c r="GG378" i="1"/>
  <c r="GG442" i="1"/>
  <c r="GG555" i="1"/>
  <c r="GG99" i="1"/>
  <c r="GG131" i="1"/>
  <c r="GG163" i="1"/>
  <c r="GG195" i="1"/>
  <c r="GG227" i="1"/>
  <c r="GG257" i="1"/>
  <c r="GG289" i="1"/>
  <c r="GG321" i="1"/>
  <c r="GG353" i="1"/>
  <c r="GG385" i="1"/>
  <c r="GG417" i="1"/>
  <c r="GG449" i="1"/>
  <c r="GG482" i="1"/>
  <c r="GG514" i="1"/>
  <c r="GG546" i="1"/>
  <c r="GG578" i="1"/>
  <c r="GG602" i="1"/>
  <c r="GG618" i="1"/>
  <c r="GG634" i="1"/>
  <c r="GG650" i="1"/>
  <c r="GG398" i="1"/>
  <c r="GG571" i="1"/>
  <c r="GG81" i="1"/>
  <c r="GG97" i="1"/>
  <c r="GG113" i="1"/>
  <c r="GG129" i="1"/>
  <c r="GG145" i="1"/>
  <c r="GG161" i="1"/>
  <c r="GG177" i="1"/>
  <c r="GG193" i="1"/>
  <c r="GG209" i="1"/>
  <c r="GG225" i="1"/>
  <c r="GG242" i="1"/>
  <c r="GG258" i="1"/>
  <c r="GG278" i="1"/>
  <c r="GG302" i="1"/>
  <c r="GG322" i="1"/>
  <c r="GG342" i="1"/>
  <c r="GG366" i="1"/>
  <c r="GG386" i="1"/>
  <c r="GG414" i="1"/>
  <c r="GG434" i="1"/>
  <c r="GG455" i="1"/>
  <c r="GG479" i="1"/>
  <c r="GG499" i="1"/>
  <c r="GG519" i="1"/>
  <c r="GG543" i="1"/>
  <c r="GG563" i="1"/>
  <c r="GG583" i="1"/>
  <c r="GG603" i="1"/>
  <c r="GG619" i="1"/>
  <c r="GG635" i="1"/>
  <c r="GG651" i="1"/>
  <c r="GG150" i="1"/>
  <c r="GG214" i="1"/>
  <c r="GG6" i="1"/>
  <c r="GG123" i="1"/>
  <c r="GG187" i="1"/>
  <c r="GG252" i="1"/>
  <c r="GG109" i="1"/>
  <c r="GG125" i="1"/>
  <c r="GG173" i="1"/>
  <c r="GG189" i="1"/>
  <c r="GG221" i="1"/>
  <c r="GG254" i="1"/>
  <c r="GG615" i="1"/>
  <c r="GG69" i="1"/>
  <c r="GG12" i="1"/>
  <c r="GG44" i="1"/>
  <c r="GG76" i="1"/>
  <c r="GG624" i="1"/>
  <c r="GG640" i="1"/>
  <c r="GG107" i="1"/>
  <c r="GG139" i="1"/>
  <c r="GG171" i="1"/>
  <c r="GG203" i="1"/>
  <c r="GG235" i="1"/>
  <c r="GG85" i="1"/>
  <c r="GG101" i="1"/>
  <c r="GG117" i="1"/>
  <c r="GG133" i="1"/>
  <c r="GG149" i="1"/>
  <c r="GG165" i="1"/>
  <c r="GG181" i="1"/>
  <c r="GG197" i="1"/>
  <c r="GG213" i="1"/>
  <c r="GG229" i="1"/>
  <c r="GG246" i="1"/>
  <c r="GG262" i="1"/>
  <c r="GG286" i="1"/>
  <c r="GG326" i="1"/>
  <c r="GG350" i="1"/>
  <c r="GG390" i="1"/>
  <c r="GG438" i="1"/>
  <c r="GG463" i="1"/>
  <c r="GG503" i="1"/>
  <c r="GG527" i="1"/>
  <c r="GG567" i="1"/>
  <c r="GG591" i="1"/>
  <c r="GG607" i="1"/>
  <c r="GG623" i="1"/>
  <c r="GG639" i="1"/>
  <c r="GG655" i="1"/>
  <c r="GG102" i="1"/>
  <c r="GG134" i="1"/>
  <c r="GG166" i="1"/>
  <c r="GG230" i="1"/>
  <c r="GG91" i="1"/>
  <c r="GG155" i="1"/>
  <c r="GG219" i="1"/>
  <c r="GG93" i="1"/>
  <c r="GG141" i="1"/>
  <c r="GG157" i="1"/>
  <c r="GG205" i="1"/>
  <c r="GG238" i="1"/>
  <c r="GG318" i="1"/>
  <c r="GG406" i="1"/>
  <c r="GG471" i="1"/>
  <c r="GG535" i="1"/>
  <c r="GG599" i="1"/>
  <c r="GG631" i="1"/>
  <c r="GG37" i="1"/>
  <c r="GG28" i="1"/>
  <c r="GG60" i="1"/>
  <c r="GG62" i="1"/>
  <c r="GG608" i="1"/>
  <c r="GG656" i="1"/>
  <c r="GG11" i="1"/>
  <c r="GG27" i="1"/>
  <c r="GG43" i="1"/>
  <c r="GG59" i="1"/>
  <c r="GG75" i="1"/>
  <c r="GG268" i="1"/>
  <c r="GG284" i="1"/>
  <c r="GG300" i="1"/>
  <c r="GG316" i="1"/>
  <c r="GG332" i="1"/>
  <c r="GG348" i="1"/>
  <c r="GG364" i="1"/>
  <c r="GG380" i="1"/>
  <c r="GG13" i="1"/>
  <c r="GG45" i="1"/>
  <c r="GG77" i="1"/>
  <c r="GG16" i="1"/>
  <c r="GG32" i="1"/>
  <c r="GG48" i="1"/>
  <c r="GG64" i="1"/>
  <c r="GG80" i="1"/>
  <c r="GG96" i="1"/>
  <c r="GG112" i="1"/>
  <c r="GG128" i="1"/>
  <c r="GG144" i="1"/>
  <c r="GG160" i="1"/>
  <c r="GG176" i="1"/>
  <c r="GG192" i="1"/>
  <c r="GG208" i="1"/>
  <c r="GG224" i="1"/>
  <c r="GG241" i="1"/>
  <c r="GG9" i="1"/>
  <c r="GG41" i="1"/>
  <c r="GG73" i="1"/>
  <c r="GG82" i="1"/>
  <c r="GG98" i="1"/>
  <c r="GG114" i="1"/>
  <c r="GG130" i="1"/>
  <c r="GG146" i="1"/>
  <c r="GG162" i="1"/>
  <c r="GG178" i="1"/>
  <c r="GG194" i="1"/>
  <c r="GG210" i="1"/>
  <c r="GG226" i="1"/>
  <c r="GG243" i="1"/>
  <c r="GG259" i="1"/>
  <c r="GG291" i="1"/>
  <c r="GG323" i="1"/>
  <c r="GG355" i="1"/>
  <c r="GG387" i="1"/>
  <c r="GG419" i="1"/>
  <c r="GG451" i="1"/>
  <c r="GG484" i="1"/>
  <c r="GG516" i="1"/>
  <c r="GG548" i="1"/>
  <c r="GG580" i="1"/>
  <c r="GG596" i="1"/>
  <c r="GG612" i="1"/>
  <c r="GG628" i="1"/>
  <c r="GG644" i="1"/>
  <c r="GG660" i="1"/>
  <c r="GG95" i="1"/>
  <c r="GG127" i="1"/>
  <c r="GG159" i="1"/>
  <c r="GG191" i="1"/>
  <c r="GG223" i="1"/>
  <c r="GG281" i="1"/>
  <c r="GG313" i="1"/>
  <c r="GG345" i="1"/>
  <c r="GG377" i="1"/>
  <c r="GG409" i="1"/>
  <c r="GG441" i="1"/>
  <c r="GG474" i="1"/>
  <c r="GG506" i="1"/>
  <c r="GG538" i="1"/>
  <c r="GG570" i="1"/>
  <c r="GG282" i="1"/>
  <c r="GG346" i="1"/>
  <c r="GG410" i="1"/>
  <c r="GG491" i="1"/>
  <c r="GG83" i="1"/>
  <c r="GG115" i="1"/>
  <c r="GG147" i="1"/>
  <c r="GG179" i="1"/>
  <c r="GG211" i="1"/>
  <c r="GG244" i="1"/>
  <c r="GG273" i="1"/>
  <c r="GG305" i="1"/>
  <c r="GG337" i="1"/>
  <c r="GG369" i="1"/>
  <c r="GG401" i="1"/>
  <c r="GG433" i="1"/>
  <c r="GG466" i="1"/>
  <c r="GG498" i="1"/>
  <c r="GG530" i="1"/>
  <c r="GG562" i="1"/>
  <c r="GG594" i="1"/>
  <c r="GG610" i="1"/>
  <c r="GG626" i="1"/>
  <c r="GG642" i="1"/>
  <c r="GG658" i="1"/>
  <c r="GG507" i="1"/>
  <c r="GG89" i="1"/>
  <c r="GG105" i="1"/>
  <c r="GG121" i="1"/>
  <c r="GG137" i="1"/>
  <c r="GG153" i="1"/>
  <c r="GG169" i="1"/>
  <c r="GG185" i="1"/>
  <c r="GG201" i="1"/>
  <c r="GG217" i="1"/>
  <c r="GG233" i="1"/>
  <c r="GG250" i="1"/>
  <c r="GG270" i="1"/>
  <c r="GG290" i="1"/>
  <c r="GG310" i="1"/>
  <c r="GG334" i="1"/>
  <c r="GG354" i="1"/>
  <c r="GG374" i="1"/>
  <c r="GG402" i="1"/>
  <c r="GG422" i="1"/>
  <c r="GG446" i="1"/>
  <c r="GG467" i="1"/>
  <c r="GG487" i="1"/>
  <c r="GG511" i="1"/>
  <c r="GG531" i="1"/>
  <c r="GG551" i="1"/>
  <c r="GG575" i="1"/>
  <c r="GG595" i="1"/>
  <c r="GG611" i="1"/>
  <c r="GG627" i="1"/>
  <c r="GG643" i="1"/>
  <c r="GG659" i="1"/>
  <c r="G17" i="2"/>
  <c r="I17" i="2"/>
  <c r="L6" i="2"/>
  <c r="M17" i="2"/>
  <c r="P17" i="2"/>
  <c r="H17" i="2"/>
  <c r="N17" i="2"/>
  <c r="F17" i="2"/>
  <c r="L17" i="2"/>
  <c r="O17" i="2"/>
  <c r="E17" i="2"/>
  <c r="E6" i="2"/>
  <c r="E12" i="2" l="1"/>
  <c r="J6" i="2"/>
  <c r="J12" i="2" s="1"/>
  <c r="GU6" i="1"/>
  <c r="Q6" i="2" s="1"/>
  <c r="J17" i="2"/>
  <c r="D18" i="2"/>
  <c r="L18" i="2"/>
  <c r="F18" i="2"/>
  <c r="P18" i="2"/>
  <c r="I18" i="2"/>
  <c r="O18" i="2"/>
  <c r="N18" i="2"/>
  <c r="G18" i="2"/>
  <c r="M18" i="2"/>
  <c r="H18" i="2"/>
  <c r="E18" i="2"/>
  <c r="J18" i="2" l="1"/>
  <c r="D19" i="2"/>
  <c r="G19" i="2"/>
  <c r="I19" i="2"/>
  <c r="E19" i="2"/>
  <c r="P19" i="2"/>
  <c r="H19" i="2"/>
  <c r="M19" i="2"/>
  <c r="N19" i="2"/>
  <c r="F19" i="2"/>
  <c r="L19" i="2"/>
  <c r="O19" i="2"/>
  <c r="J19" i="2" l="1"/>
  <c r="D20" i="2"/>
  <c r="F20" i="2"/>
  <c r="L20" i="2"/>
  <c r="M20" i="2"/>
  <c r="E20" i="2"/>
  <c r="G20" i="2"/>
  <c r="I20" i="2"/>
  <c r="H20" i="2"/>
  <c r="O20" i="2"/>
  <c r="N20" i="2"/>
  <c r="P20" i="2"/>
  <c r="J20" i="2" l="1"/>
  <c r="D21" i="2"/>
  <c r="D22" i="2" s="1"/>
  <c r="N22" i="2"/>
  <c r="L22" i="2"/>
  <c r="F22" i="2"/>
  <c r="I22" i="2"/>
  <c r="O22" i="2"/>
  <c r="H22" i="2"/>
  <c r="P22" i="2"/>
  <c r="E22" i="2"/>
  <c r="G22" i="2"/>
  <c r="M22" i="2"/>
  <c r="H23" i="2" l="1"/>
  <c r="G23" i="2"/>
  <c r="F23" i="2"/>
  <c r="I23" i="2"/>
  <c r="E23" i="2"/>
  <c r="J22" i="2"/>
  <c r="J23" i="2" s="1"/>
  <c r="D24" i="2"/>
  <c r="M24" i="2"/>
  <c r="I24" i="2"/>
  <c r="P24" i="2"/>
  <c r="O24" i="2"/>
  <c r="L24" i="2"/>
  <c r="N24" i="2"/>
  <c r="H24" i="2"/>
  <c r="F24" i="2"/>
  <c r="E24" i="2"/>
  <c r="G24" i="2"/>
  <c r="J24" i="2" l="1"/>
  <c r="D25" i="2"/>
  <c r="E25" i="2"/>
  <c r="H25" i="2"/>
  <c r="P25" i="2"/>
  <c r="M25" i="2"/>
  <c r="N25" i="2"/>
  <c r="L25" i="2"/>
  <c r="O25" i="2"/>
  <c r="G25" i="2"/>
  <c r="F25" i="2"/>
  <c r="I25" i="2"/>
  <c r="J25" i="2" l="1"/>
  <c r="D26" i="2"/>
  <c r="P26" i="2"/>
  <c r="I26" i="2"/>
  <c r="G26" i="2"/>
  <c r="O26" i="2"/>
  <c r="E26" i="2"/>
  <c r="L26" i="2"/>
  <c r="H26" i="2"/>
  <c r="N26" i="2"/>
  <c r="F26" i="2"/>
  <c r="M26" i="2"/>
  <c r="J26" i="2" l="1"/>
  <c r="D28" i="2"/>
  <c r="D29" i="2" s="1"/>
  <c r="G29" i="2"/>
  <c r="O29" i="2"/>
  <c r="N29" i="2"/>
  <c r="F29" i="2"/>
  <c r="E29" i="2"/>
  <c r="L29" i="2"/>
  <c r="I29" i="2"/>
  <c r="M29" i="2"/>
  <c r="H29" i="2"/>
  <c r="P29" i="2"/>
  <c r="J29" i="2" l="1"/>
  <c r="D30" i="2"/>
  <c r="O30" i="2"/>
  <c r="H30" i="2"/>
  <c r="L30" i="2"/>
  <c r="N30" i="2"/>
  <c r="E30" i="2"/>
  <c r="F30" i="2"/>
  <c r="G30" i="2"/>
  <c r="M30" i="2"/>
  <c r="P30" i="2"/>
  <c r="I30" i="2"/>
  <c r="J30" i="2" l="1"/>
  <c r="D31" i="2"/>
  <c r="N31" i="2"/>
  <c r="E31" i="2"/>
  <c r="I31" i="2"/>
  <c r="F31" i="2"/>
  <c r="P31" i="2"/>
  <c r="M31" i="2"/>
  <c r="L31" i="2"/>
  <c r="G31" i="2"/>
  <c r="H31" i="2"/>
  <c r="O31" i="2"/>
  <c r="J31" i="2" l="1"/>
  <c r="D32" i="2"/>
  <c r="P32" i="2"/>
  <c r="M32" i="2"/>
  <c r="O32" i="2"/>
  <c r="E32" i="2"/>
  <c r="L32" i="2"/>
  <c r="H32" i="2"/>
  <c r="N32" i="2"/>
  <c r="F32" i="2"/>
  <c r="G32" i="2"/>
  <c r="I32" i="2"/>
  <c r="J32" i="2" l="1"/>
  <c r="D33" i="2"/>
  <c r="F33" i="2"/>
  <c r="L33" i="2"/>
  <c r="M33" i="2"/>
  <c r="H33" i="2"/>
  <c r="E33" i="2"/>
  <c r="P33" i="2"/>
  <c r="G33" i="2"/>
  <c r="O33" i="2"/>
  <c r="N33" i="2"/>
  <c r="I33" i="2"/>
  <c r="F34" i="2" l="1"/>
  <c r="E34" i="2"/>
  <c r="I34" i="2"/>
  <c r="H34" i="2"/>
  <c r="G34" i="2"/>
  <c r="J33" i="2"/>
  <c r="J34" i="2" s="1"/>
  <c r="D35" i="2"/>
  <c r="I35" i="2"/>
  <c r="P35" i="2"/>
  <c r="L35" i="2"/>
  <c r="G35" i="2"/>
  <c r="E35" i="2"/>
  <c r="H35" i="2"/>
  <c r="N35" i="2"/>
  <c r="O35" i="2"/>
  <c r="M35" i="2"/>
  <c r="F35" i="2"/>
  <c r="J35" i="2" l="1"/>
  <c r="D36" i="2"/>
  <c r="L36" i="2"/>
  <c r="I36" i="2"/>
  <c r="H36" i="2"/>
  <c r="O36" i="2"/>
  <c r="P36" i="2"/>
  <c r="F36" i="2"/>
  <c r="M36" i="2"/>
  <c r="N36" i="2"/>
  <c r="E36" i="2"/>
  <c r="G36" i="2"/>
  <c r="J36" i="2" l="1"/>
  <c r="D37" i="2"/>
  <c r="L37" i="2"/>
  <c r="E37" i="2"/>
  <c r="I37" i="2"/>
  <c r="G37" i="2"/>
  <c r="M37" i="2"/>
  <c r="F37" i="2"/>
  <c r="P37" i="2"/>
  <c r="O37" i="2"/>
  <c r="N37" i="2"/>
  <c r="H37" i="2"/>
  <c r="J37" i="2" l="1"/>
</calcChain>
</file>

<file path=xl/connections.xml><?xml version="1.0" encoding="utf-8"?>
<connections xmlns="http://schemas.openxmlformats.org/spreadsheetml/2006/main">
  <connection id="1" name="results" type="6" refreshedVersion="4" background="1" saveData="1">
    <textPr codePage="850" sourceFile="S:\Results\Benchmark-with-detailed-bit-counts\results.csv" tab="0" comma="1">
      <textFields count="18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<sst xmlns="http://schemas.openxmlformats.org/spreadsheetml/2006/main" count="2299" uniqueCount="128">
  <si>
    <t>NAL_UNIT_PACKING</t>
  </si>
  <si>
    <t>EMULATION_PREVENTION_3_BYTES</t>
  </si>
  <si>
    <t>NAL_UNIT_HEADER_BITS</t>
  </si>
  <si>
    <t>CABAC_INITIALISATION_and_rounding</t>
  </si>
  <si>
    <t>BYTE_ALIGNMENT_BITS</t>
  </si>
  <si>
    <t>CABAC Total</t>
  </si>
  <si>
    <t>CAVLC Header Total</t>
  </si>
  <si>
    <t>Grand Total</t>
  </si>
  <si>
    <t>NA</t>
  </si>
  <si>
    <t>Luma</t>
  </si>
  <si>
    <t>Chroma</t>
  </si>
  <si>
    <t>Y</t>
  </si>
  <si>
    <t>Cb</t>
  </si>
  <si>
    <t>Cr</t>
  </si>
  <si>
    <t>intra_he10</t>
  </si>
  <si>
    <t>RExt444</t>
  </si>
  <si>
    <t>Traffic_444_10bit</t>
  </si>
  <si>
    <t>A</t>
  </si>
  <si>
    <t>Traffic</t>
  </si>
  <si>
    <t>PeopleOnStreet</t>
  </si>
  <si>
    <t>NebutaFestival_10bit</t>
  </si>
  <si>
    <t>SteamLocomotiveTrain_10bit</t>
  </si>
  <si>
    <t>B</t>
  </si>
  <si>
    <t>Kimono</t>
  </si>
  <si>
    <t>ParkScene</t>
  </si>
  <si>
    <t>Cactus</t>
  </si>
  <si>
    <t>BasketballDrive</t>
  </si>
  <si>
    <t>BQTerrace</t>
  </si>
  <si>
    <t>C</t>
  </si>
  <si>
    <t>BasketballDrill</t>
  </si>
  <si>
    <t>BQMall</t>
  </si>
  <si>
    <t>PartyScene</t>
  </si>
  <si>
    <t>RaceHorsesC</t>
  </si>
  <si>
    <t>D</t>
  </si>
  <si>
    <t>BasketballPass</t>
  </si>
  <si>
    <t>BQSquare</t>
  </si>
  <si>
    <t>BlowingBubbles</t>
  </si>
  <si>
    <t>RaceHorses</t>
  </si>
  <si>
    <t>E2</t>
  </si>
  <si>
    <t>FourPeople</t>
  </si>
  <si>
    <t>Johnny</t>
  </si>
  <si>
    <t>KristenAndSara</t>
  </si>
  <si>
    <t>F</t>
  </si>
  <si>
    <t>BasketballDrillText</t>
  </si>
  <si>
    <t>ChinaSpeed</t>
  </si>
  <si>
    <t>SlideEditing</t>
  </si>
  <si>
    <t>SlideShow</t>
  </si>
  <si>
    <t>RExt422</t>
  </si>
  <si>
    <t>Traffic_422_10bit</t>
  </si>
  <si>
    <t>Kimono_422_10bit</t>
  </si>
  <si>
    <t>EBUHorse_422_10bit</t>
  </si>
  <si>
    <t>EBUGraphics_422_10bit</t>
  </si>
  <si>
    <t>EBUWaterRocksClose_422_10bit</t>
  </si>
  <si>
    <t>EBUKidsSoccer_422_10bit</t>
  </si>
  <si>
    <t>Seeking_422_10bit</t>
  </si>
  <si>
    <t>Kimono_444_10bit</t>
  </si>
  <si>
    <t>EBULupoCandlelight_444_10bit</t>
  </si>
  <si>
    <t>EBURainFruits_444_10bit</t>
  </si>
  <si>
    <t>VenueVu_444_10bit</t>
  </si>
  <si>
    <t>BirdsInCage_444_10bit</t>
  </si>
  <si>
    <t>CrowdRun_444_10bit</t>
  </si>
  <si>
    <t>RExtRGB</t>
  </si>
  <si>
    <t>Traffic_RGB_12bit</t>
  </si>
  <si>
    <t>Kimono_RGB_10bit</t>
  </si>
  <si>
    <t>EBULupoCandlelight_RGB_10bit</t>
  </si>
  <si>
    <t>EBURainFruits_RGB_10bit</t>
  </si>
  <si>
    <t>VenueVu_RGB</t>
  </si>
  <si>
    <t>DucksAndLegs_RGB_10bit</t>
  </si>
  <si>
    <t>OldTownCross_RGB_10bit</t>
  </si>
  <si>
    <t>ParkScene_RGB_10bit</t>
  </si>
  <si>
    <t>randomaccess_he10</t>
  </si>
  <si>
    <t>lowdelay_he10</t>
  </si>
  <si>
    <t>Config</t>
  </si>
  <si>
    <t>Class</t>
  </si>
  <si>
    <t>Sequence</t>
  </si>
  <si>
    <t>QP</t>
  </si>
  <si>
    <t>Total</t>
  </si>
  <si>
    <t>EP-bits</t>
  </si>
  <si>
    <t>CABAC-bits</t>
  </si>
  <si>
    <t>SKIP_FLAG</t>
  </si>
  <si>
    <t>MERGE_FLAG</t>
  </si>
  <si>
    <t>MERGE_INDEX</t>
  </si>
  <si>
    <t>MVP_IDX</t>
  </si>
  <si>
    <t>SPLIT_FLAG</t>
  </si>
  <si>
    <t>Sub-Total</t>
  </si>
  <si>
    <t>PART_SIZE</t>
  </si>
  <si>
    <t>PRED_MODE</t>
  </si>
  <si>
    <t>INTRA_DIR_ANG</t>
  </si>
  <si>
    <t>INTER_DIR</t>
  </si>
  <si>
    <t>REF_FRM_IDX</t>
  </si>
  <si>
    <t>MVD</t>
  </si>
  <si>
    <t>MVD_EP</t>
  </si>
  <si>
    <t>TRANSFORM_SUBDIV_FLAG</t>
  </si>
  <si>
    <t>QT_ROOT_CBF</t>
  </si>
  <si>
    <t>QT_CBF</t>
  </si>
  <si>
    <t>TRANSFORM_SKIP_FLAGS</t>
  </si>
  <si>
    <t>LAST_SIG_X_Y</t>
  </si>
  <si>
    <t>COEFF_GROUP_FLAG</t>
  </si>
  <si>
    <t>SIG_COEFF_MAP_FLAG</t>
  </si>
  <si>
    <t>GT1_FLAG</t>
  </si>
  <si>
    <t>GT2_FLAG</t>
  </si>
  <si>
    <t>SIGN_BIT</t>
  </si>
  <si>
    <t>SAO</t>
  </si>
  <si>
    <t>TRM_BITS</t>
  </si>
  <si>
    <t>BITS__ESCAPE_BITS</t>
  </si>
  <si>
    <t>Symbol group</t>
  </si>
  <si>
    <t>CABAC or EP-bits?</t>
  </si>
  <si>
    <t>Block size</t>
  </si>
  <si>
    <t>Channel or component designation</t>
  </si>
  <si>
    <t>EP Total</t>
  </si>
  <si>
    <t>Total by channel / component</t>
  </si>
  <si>
    <t>Luma+Y</t>
  </si>
  <si>
    <t>Chroma+Cb+Cr</t>
  </si>
  <si>
    <t>Highlight relative ratio of Chroma to Luma</t>
  </si>
  <si>
    <t>Ratio Luma:Chroma</t>
  </si>
  <si>
    <t>Num sequences</t>
  </si>
  <si>
    <t>First Row in Raw data sheet</t>
  </si>
  <si>
    <t>Average luma_bits/chroma_bits at given QP</t>
  </si>
  <si>
    <t>Standard deviation</t>
  </si>
  <si>
    <t>All 5</t>
  </si>
  <si>
    <t>4:2:0 AVERAGE</t>
  </si>
  <si>
    <t>Decoder complexity increase from adding bit-analysis tools</t>
  </si>
  <si>
    <t>'Raw data'!GU</t>
  </si>
  <si>
    <t>Y/G</t>
  </si>
  <si>
    <t>Luma/G</t>
  </si>
  <si>
    <t>Chroma/(B+R)</t>
  </si>
  <si>
    <t>Cb/B</t>
  </si>
  <si>
    <t>Cr/R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</si>
</sst>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0">
    <xf numFmtId="0" fontId="0" fillId="0" borderId="0" xfId="0"/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12" xfId="0" applyBorder="1"/>
    <xf numFmtId="0" fontId="0" fillId="0" borderId="4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/>
    <xf numFmtId="0" fontId="0" fillId="2" borderId="13" xfId="0" applyFill="1" applyBorder="1"/>
    <xf numFmtId="0" fontId="0" fillId="2" borderId="14" xfId="0" applyFill="1" applyBorder="1"/>
    <xf numFmtId="0" fontId="0" fillId="2" borderId="15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/>
    <xf numFmtId="0" fontId="2" fillId="0" borderId="8" xfId="0" applyFont="1" applyBorder="1"/>
    <xf numFmtId="0" fontId="2" fillId="0" borderId="0" xfId="0" applyFont="1" applyBorder="1"/>
    <xf numFmtId="0" fontId="0" fillId="0" borderId="2" xfId="0" applyBorder="1"/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2" xfId="0" applyFill="1" applyBorder="1"/>
    <xf numFmtId="0" fontId="0" fillId="5" borderId="3" xfId="0" applyFill="1" applyBorder="1"/>
    <xf numFmtId="0" fontId="0" fillId="5" borderId="4" xfId="0" applyFill="1" applyBorder="1"/>
    <xf numFmtId="0" fontId="0" fillId="6" borderId="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5" xfId="0" applyFill="1" applyBorder="1"/>
    <xf numFmtId="0" fontId="0" fillId="6" borderId="0" xfId="0" applyFill="1" applyBorder="1"/>
    <xf numFmtId="0" fontId="0" fillId="6" borderId="9" xfId="0" applyFill="1" applyBorder="1"/>
    <xf numFmtId="0" fontId="0" fillId="6" borderId="12" xfId="0" applyFill="1" applyBorder="1"/>
    <xf numFmtId="0" fontId="0" fillId="0" borderId="11" xfId="0" applyBorder="1" applyAlignment="1">
      <alignment horizontal="center"/>
    </xf>
    <xf numFmtId="0" fontId="0" fillId="2" borderId="5" xfId="0" applyFill="1" applyBorder="1"/>
    <xf numFmtId="0" fontId="0" fillId="2" borderId="0" xfId="0" applyFill="1" applyBorder="1"/>
    <xf numFmtId="0" fontId="0" fillId="2" borderId="9" xfId="0" applyFill="1" applyBorder="1"/>
    <xf numFmtId="0" fontId="0" fillId="2" borderId="12" xfId="0" applyFill="1" applyBorder="1"/>
    <xf numFmtId="0" fontId="2" fillId="0" borderId="10" xfId="0" applyFont="1" applyBorder="1"/>
    <xf numFmtId="0" fontId="2" fillId="0" borderId="12" xfId="0" applyFont="1" applyBorder="1"/>
    <xf numFmtId="9" fontId="0" fillId="6" borderId="0" xfId="2" applyFont="1" applyFill="1" applyBorder="1" applyAlignment="1">
      <alignment horizontal="center"/>
    </xf>
    <xf numFmtId="9" fontId="0" fillId="3" borderId="14" xfId="2" applyFont="1" applyFill="1" applyBorder="1" applyAlignment="1">
      <alignment horizontal="center"/>
    </xf>
    <xf numFmtId="9" fontId="0" fillId="6" borderId="0" xfId="2" applyFont="1" applyFill="1" applyBorder="1"/>
    <xf numFmtId="9" fontId="0" fillId="6" borderId="12" xfId="2" applyFont="1" applyFill="1" applyBorder="1"/>
    <xf numFmtId="9" fontId="0" fillId="0" borderId="0" xfId="2" applyFont="1"/>
    <xf numFmtId="9" fontId="0" fillId="6" borderId="8" xfId="2" applyFont="1" applyFill="1" applyBorder="1" applyAlignment="1">
      <alignment horizontal="center"/>
    </xf>
    <xf numFmtId="9" fontId="0" fillId="3" borderId="15" xfId="2" applyFont="1" applyFill="1" applyBorder="1" applyAlignment="1">
      <alignment horizontal="center"/>
    </xf>
    <xf numFmtId="9" fontId="0" fillId="6" borderId="8" xfId="2" applyFont="1" applyFill="1" applyBorder="1"/>
    <xf numFmtId="9" fontId="0" fillId="6" borderId="10" xfId="2" applyFont="1" applyFill="1" applyBorder="1"/>
    <xf numFmtId="0" fontId="0" fillId="2" borderId="6" xfId="0" applyFill="1" applyBorder="1"/>
    <xf numFmtId="0" fontId="0" fillId="2" borderId="11" xfId="0" applyFill="1" applyBorder="1"/>
    <xf numFmtId="0" fontId="0" fillId="0" borderId="6" xfId="0" applyBorder="1"/>
    <xf numFmtId="0" fontId="0" fillId="0" borderId="7" xfId="0" applyBorder="1"/>
    <xf numFmtId="0" fontId="0" fillId="0" borderId="11" xfId="0" applyBorder="1"/>
    <xf numFmtId="0" fontId="2" fillId="0" borderId="7" xfId="0" applyFont="1" applyBorder="1"/>
    <xf numFmtId="0" fontId="2" fillId="0" borderId="11" xfId="0" applyFont="1" applyBorder="1"/>
    <xf numFmtId="0" fontId="0" fillId="6" borderId="6" xfId="0" applyFill="1" applyBorder="1"/>
    <xf numFmtId="0" fontId="0" fillId="6" borderId="11" xfId="0" applyFill="1" applyBorder="1"/>
    <xf numFmtId="9" fontId="0" fillId="6" borderId="11" xfId="2" applyFont="1" applyFill="1" applyBorder="1"/>
    <xf numFmtId="9" fontId="0" fillId="6" borderId="7" xfId="2" applyFont="1" applyFill="1" applyBorder="1"/>
    <xf numFmtId="43" fontId="0" fillId="0" borderId="0" xfId="1" applyFont="1"/>
    <xf numFmtId="9" fontId="0" fillId="0" borderId="0" xfId="2" applyFont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43" fontId="0" fillId="0" borderId="0" xfId="0" applyNumberFormat="1"/>
    <xf numFmtId="0" fontId="0" fillId="0" borderId="0" xfId="0" quotePrefix="1"/>
    <xf numFmtId="43" fontId="0" fillId="7" borderId="0" xfId="0" applyNumberFormat="1" applyFill="1"/>
    <xf numFmtId="9" fontId="0" fillId="4" borderId="2" xfId="2" applyFont="1" applyFill="1" applyBorder="1"/>
    <xf numFmtId="9" fontId="0" fillId="4" borderId="3" xfId="2" applyFont="1" applyFill="1" applyBorder="1"/>
    <xf numFmtId="9" fontId="0" fillId="4" borderId="4" xfId="2" applyFont="1" applyFill="1" applyBorder="1"/>
    <xf numFmtId="0" fontId="0" fillId="4" borderId="1" xfId="0" applyFill="1" applyBorder="1"/>
    <xf numFmtId="0" fontId="0" fillId="8" borderId="6" xfId="0" applyFill="1" applyBorder="1"/>
    <xf numFmtId="0" fontId="0" fillId="8" borderId="11" xfId="0" applyFill="1" applyBorder="1"/>
    <xf numFmtId="43" fontId="0" fillId="8" borderId="11" xfId="0" applyNumberFormat="1" applyFill="1" applyBorder="1"/>
    <xf numFmtId="0" fontId="0" fillId="8" borderId="5" xfId="0" applyFill="1" applyBorder="1"/>
    <xf numFmtId="0" fontId="0" fillId="8" borderId="0" xfId="0" applyFill="1" applyBorder="1"/>
    <xf numFmtId="43" fontId="0" fillId="8" borderId="0" xfId="0" applyNumberFormat="1" applyFill="1" applyBorder="1"/>
    <xf numFmtId="0" fontId="0" fillId="4" borderId="13" xfId="0" applyFill="1" applyBorder="1"/>
    <xf numFmtId="0" fontId="0" fillId="4" borderId="14" xfId="0" applyFill="1" applyBorder="1"/>
    <xf numFmtId="43" fontId="0" fillId="4" borderId="14" xfId="0" applyNumberFormat="1" applyFill="1" applyBorder="1"/>
    <xf numFmtId="43" fontId="0" fillId="2" borderId="14" xfId="0" applyNumberFormat="1" applyFill="1" applyBorder="1"/>
    <xf numFmtId="43" fontId="0" fillId="6" borderId="11" xfId="0" applyNumberFormat="1" applyFill="1" applyBorder="1"/>
    <xf numFmtId="0" fontId="0" fillId="9" borderId="9" xfId="0" applyFill="1" applyBorder="1"/>
    <xf numFmtId="0" fontId="0" fillId="9" borderId="12" xfId="0" applyFill="1" applyBorder="1"/>
    <xf numFmtId="43" fontId="0" fillId="9" borderId="12" xfId="0" applyNumberFormat="1" applyFill="1" applyBorder="1"/>
    <xf numFmtId="0" fontId="0" fillId="0" borderId="13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4" xfId="0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3" fillId="0" borderId="0" xfId="0" applyFont="1"/>
    <xf numFmtId="43" fontId="3" fillId="8" borderId="7" xfId="0" applyNumberFormat="1" applyFont="1" applyFill="1" applyBorder="1"/>
    <xf numFmtId="43" fontId="3" fillId="8" borderId="8" xfId="0" applyNumberFormat="1" applyFont="1" applyFill="1" applyBorder="1"/>
    <xf numFmtId="43" fontId="3" fillId="2" borderId="15" xfId="0" applyNumberFormat="1" applyFont="1" applyFill="1" applyBorder="1"/>
    <xf numFmtId="43" fontId="3" fillId="6" borderId="7" xfId="0" applyNumberFormat="1" applyFont="1" applyFill="1" applyBorder="1"/>
    <xf numFmtId="43" fontId="3" fillId="4" borderId="15" xfId="0" applyNumberFormat="1" applyFont="1" applyFill="1" applyBorder="1"/>
    <xf numFmtId="43" fontId="3" fillId="9" borderId="10" xfId="0" applyNumberFormat="1" applyFont="1" applyFill="1" applyBorder="1"/>
    <xf numFmtId="43" fontId="3" fillId="0" borderId="0" xfId="0" applyNumberFormat="1" applyFont="1"/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6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0" fontId="4" fillId="0" borderId="8" xfId="0" applyFont="1" applyBorder="1" applyAlignment="1">
      <alignment horizontal="center" vertical="center" textRotation="90"/>
    </xf>
    <xf numFmtId="0" fontId="0" fillId="6" borderId="6" xfId="0" applyFill="1" applyBorder="1" applyAlignment="1">
      <alignment horizontal="center"/>
    </xf>
    <xf numFmtId="0" fontId="0" fillId="6" borderId="11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2" borderId="6" xfId="0" applyFill="1" applyBorder="1" applyAlignment="1">
      <alignment horizontal="right"/>
    </xf>
    <xf numFmtId="0" fontId="0" fillId="2" borderId="11" xfId="0" applyFill="1" applyBorder="1" applyAlignment="1">
      <alignment horizontal="right"/>
    </xf>
    <xf numFmtId="0" fontId="0" fillId="2" borderId="7" xfId="0" applyFill="1" applyBorder="1" applyAlignment="1">
      <alignment horizontal="right"/>
    </xf>
    <xf numFmtId="0" fontId="0" fillId="2" borderId="5" xfId="0" applyFill="1" applyBorder="1" applyAlignment="1">
      <alignment horizontal="right"/>
    </xf>
    <xf numFmtId="0" fontId="0" fillId="2" borderId="0" xfId="0" applyFill="1" applyBorder="1" applyAlignment="1">
      <alignment horizontal="right"/>
    </xf>
    <xf numFmtId="0" fontId="0" fillId="2" borderId="8" xfId="0" applyFill="1" applyBorder="1" applyAlignment="1">
      <alignment horizontal="right"/>
    </xf>
    <xf numFmtId="0" fontId="0" fillId="2" borderId="9" xfId="0" applyFill="1" applyBorder="1" applyAlignment="1">
      <alignment horizontal="right"/>
    </xf>
    <xf numFmtId="0" fontId="0" fillId="2" borderId="12" xfId="0" applyFill="1" applyBorder="1" applyAlignment="1">
      <alignment horizontal="right"/>
    </xf>
    <xf numFmtId="0" fontId="0" fillId="2" borderId="10" xfId="0" applyFill="1" applyBorder="1" applyAlignment="1">
      <alignment horizontal="right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4" borderId="6" xfId="0" applyFill="1" applyBorder="1" applyAlignment="1">
      <alignment horizontal="center" vertical="top" wrapText="1"/>
    </xf>
    <xf numFmtId="0" fontId="0" fillId="4" borderId="5" xfId="0" applyFill="1" applyBorder="1" applyAlignment="1">
      <alignment horizontal="center" vertical="top" wrapText="1"/>
    </xf>
    <xf numFmtId="0" fontId="0" fillId="4" borderId="9" xfId="0" applyFill="1" applyBorder="1" applyAlignment="1">
      <alignment horizontal="center" vertical="top" wrapText="1"/>
    </xf>
  </cellXfs>
  <cellStyles count="3">
    <cellStyle name="Comma" xfId="1" builtinId="3"/>
    <cellStyle name="Normal" xfId="0" builtinId="0"/>
    <cellStyle name="Percent" xfId="2" builtinId="5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result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37"/>
  <sheetViews>
    <sheetView tabSelected="1" workbookViewId="0"/>
  </sheetViews>
  <sheetFormatPr defaultRowHeight="15" x14ac:dyDescent="0.25"/>
  <cols>
    <col min="1" max="1" width="7.140625" customWidth="1"/>
    <col min="2" max="2" width="14" bestFit="1" customWidth="1"/>
    <col min="3" max="3" width="15.28515625" hidden="1" customWidth="1"/>
    <col min="4" max="4" width="25.7109375" hidden="1" customWidth="1"/>
    <col min="12" max="17" width="0" hidden="1" customWidth="1"/>
  </cols>
  <sheetData>
    <row r="2" spans="1:17" ht="15.75" thickBot="1" x14ac:dyDescent="0.3"/>
    <row r="3" spans="1:17" ht="15.75" thickBot="1" x14ac:dyDescent="0.3">
      <c r="A3" s="113"/>
      <c r="B3" s="111" t="s">
        <v>73</v>
      </c>
      <c r="C3" s="76"/>
      <c r="D3" s="76"/>
      <c r="E3" s="114" t="s">
        <v>117</v>
      </c>
      <c r="F3" s="115"/>
      <c r="G3" s="115"/>
      <c r="H3" s="115"/>
      <c r="I3" s="115"/>
      <c r="J3" s="116"/>
      <c r="L3" s="113" t="s">
        <v>118</v>
      </c>
      <c r="M3" s="113"/>
      <c r="N3" s="113"/>
      <c r="O3" s="113"/>
      <c r="P3" s="113"/>
      <c r="Q3" s="1"/>
    </row>
    <row r="4" spans="1:17" ht="15.75" thickBot="1" x14ac:dyDescent="0.3">
      <c r="A4" s="113"/>
      <c r="B4" s="112"/>
      <c r="C4" s="77" t="s">
        <v>115</v>
      </c>
      <c r="D4" s="77" t="s">
        <v>116</v>
      </c>
      <c r="E4" s="99">
        <v>17</v>
      </c>
      <c r="F4" s="99">
        <v>22</v>
      </c>
      <c r="G4" s="100">
        <v>27</v>
      </c>
      <c r="H4" s="101">
        <v>32</v>
      </c>
      <c r="I4" s="100">
        <v>37</v>
      </c>
      <c r="J4" s="102" t="s">
        <v>119</v>
      </c>
      <c r="L4">
        <v>17</v>
      </c>
      <c r="M4">
        <v>22</v>
      </c>
      <c r="N4">
        <v>27</v>
      </c>
      <c r="O4">
        <v>32</v>
      </c>
      <c r="P4">
        <v>37</v>
      </c>
      <c r="Q4" t="s">
        <v>119</v>
      </c>
    </row>
    <row r="5" spans="1:17" ht="15.75" thickBot="1" x14ac:dyDescent="0.3">
      <c r="A5" s="1"/>
      <c r="B5" s="1"/>
      <c r="C5" s="79" t="s">
        <v>122</v>
      </c>
      <c r="J5" s="103"/>
    </row>
    <row r="6" spans="1:17" x14ac:dyDescent="0.25">
      <c r="A6" s="117" t="s">
        <v>14</v>
      </c>
      <c r="B6" s="85" t="s">
        <v>17</v>
      </c>
      <c r="C6" s="86">
        <v>4</v>
      </c>
      <c r="D6" s="86">
        <v>6</v>
      </c>
      <c r="E6" s="87">
        <f ca="1">AVERAGE(INDIRECT(CONCATENATE($C$5,$D6+(E$4-17)/5)),INDIRECT(CONCATENATE($C$5,$D6+(E$4-17)/5+5)),INDIRECT(CONCATENATE($C$5,$D6+(E$4-17)/5+10)),INDIRECT(CONCATENATE($C$5,$D6+(E$4-17)/5+15)))</f>
        <v>5.0444818569803642</v>
      </c>
      <c r="F6" s="87">
        <f t="shared" ref="F6:I11" ca="1" si="0">AVERAGE(INDIRECT(CONCATENATE($C$5,$D6+(F$4-17)/5)),INDIRECT(CONCATENATE($C$5,$D6+(F$4-17)/5+5)),INDIRECT(CONCATENATE($C$5,$D6+(F$4-17)/5+10)),INDIRECT(CONCATENATE($C$5,$D6+(F$4-17)/5+15)))</f>
        <v>7.4784457877561819</v>
      </c>
      <c r="G6" s="87">
        <f t="shared" ca="1" si="0"/>
        <v>13.579745662403106</v>
      </c>
      <c r="H6" s="87">
        <f t="shared" ca="1" si="0"/>
        <v>20.333717166136957</v>
      </c>
      <c r="I6" s="87">
        <f t="shared" ca="1" si="0"/>
        <v>20.28259393662217</v>
      </c>
      <c r="J6" s="104">
        <f ca="1">AVERAGE(E6:I6)</f>
        <v>13.343796881979756</v>
      </c>
      <c r="L6" s="78">
        <f ca="1">STDEV(INDIRECT(CONCATENATE($C$5,$D6+(L$4-17)/5)),INDIRECT(CONCATENATE($C$5,$D6+(L$4-17)/5+5)),INDIRECT(CONCATENATE($C$5,$D6+(L$4-17)/5+10)),INDIRECT(CONCATENATE($C$5,$D6+(L$4-17)/5+15)))</f>
        <v>2.8280783963731251</v>
      </c>
      <c r="M6" s="78">
        <f t="shared" ref="M6:P6" ca="1" si="1">STDEV(INDIRECT(CONCATENATE($C$5,$D6+(M$4-17)/5)),INDIRECT(CONCATENATE($C$5,$D6+(M$4-17)/5+5)),INDIRECT(CONCATENATE($C$5,$D6+(M$4-17)/5+10)),INDIRECT(CONCATENATE($C$5,$D6+(M$4-17)/5+15)))</f>
        <v>4.5730307585965067</v>
      </c>
      <c r="N6" s="78">
        <f t="shared" ca="1" si="1"/>
        <v>11.532193036325801</v>
      </c>
      <c r="O6" s="78">
        <f t="shared" ca="1" si="1"/>
        <v>22.593729732226496</v>
      </c>
      <c r="P6" s="78">
        <f t="shared" ca="1" si="1"/>
        <v>23.412649994439732</v>
      </c>
      <c r="Q6" s="78">
        <f>STDEV('Raw data'!GU6:GU25)</f>
        <v>15.326212310712879</v>
      </c>
    </row>
    <row r="7" spans="1:17" x14ac:dyDescent="0.25">
      <c r="A7" s="117"/>
      <c r="B7" s="88" t="s">
        <v>22</v>
      </c>
      <c r="C7" s="89">
        <v>5</v>
      </c>
      <c r="D7" s="89">
        <f>D6+C6*5</f>
        <v>26</v>
      </c>
      <c r="E7" s="90">
        <f ca="1">AVERAGE(INDIRECT(CONCATENATE($C$5,$D7+(E$4-17)/5)),INDIRECT(CONCATENATE($C$5,$D7+(E$4-17)/5+5)),INDIRECT(CONCATENATE($C$5,$D7+(E$4-17)/5+10)),INDIRECT(CONCATENATE($C$5,$D7+(E$4-17)/5+15)),INDIRECT(CONCATENATE($C$5,$D7+(E$4-17)/5+20)))</f>
        <v>5.7643236173858083</v>
      </c>
      <c r="F7" s="90">
        <f t="shared" ref="F7:I7" ca="1" si="2">AVERAGE(INDIRECT(CONCATENATE($C$5,$D7+(F$4-17)/5)),INDIRECT(CONCATENATE($C$5,$D7+(F$4-17)/5+5)),INDIRECT(CONCATENATE($C$5,$D7+(F$4-17)/5+10)),INDIRECT(CONCATENATE($C$5,$D7+(F$4-17)/5+15)),INDIRECT(CONCATENATE($C$5,$D7+(F$4-17)/5+20)))</f>
        <v>7.4454952156014942</v>
      </c>
      <c r="G7" s="90">
        <f t="shared" ca="1" si="2"/>
        <v>8.7611162323345191</v>
      </c>
      <c r="H7" s="90">
        <f t="shared" ca="1" si="2"/>
        <v>9.6696998965616832</v>
      </c>
      <c r="I7" s="90">
        <f t="shared" ca="1" si="2"/>
        <v>9.1417998316744082</v>
      </c>
      <c r="J7" s="105">
        <f t="shared" ref="J7:J37" ca="1" si="3">AVERAGE(E7:I7)</f>
        <v>8.1564869587115822</v>
      </c>
      <c r="L7" s="78">
        <f ca="1">STDEV(INDIRECT(CONCATENATE($C$5,$D7+(L$4-17)/5)),INDIRECT(CONCATENATE($C$5,$D7+(L$4-17)/5+5)),INDIRECT(CONCATENATE($C$5,$D7+(L$4-17)/5+10)),INDIRECT(CONCATENATE($C$5,$D7+(L$4-17)/5+15)),INDIRECT(CONCATENATE($C$5,$D7+(L$4-17)/5+20)))</f>
        <v>2.0774887572379703</v>
      </c>
      <c r="M7" s="78">
        <f t="shared" ref="M7:P7" ca="1" si="4">STDEV(INDIRECT(CONCATENATE($C$5,$D7+(M$4-17)/5)),INDIRECT(CONCATENATE($C$5,$D7+(M$4-17)/5+5)),INDIRECT(CONCATENATE($C$5,$D7+(M$4-17)/5+10)),INDIRECT(CONCATENATE($C$5,$D7+(M$4-17)/5+15)),INDIRECT(CONCATENATE($C$5,$D7+(M$4-17)/5+20)))</f>
        <v>4.0256548382113451</v>
      </c>
      <c r="N7" s="78">
        <f t="shared" ca="1" si="4"/>
        <v>4.3046723171985759</v>
      </c>
      <c r="O7" s="78">
        <f t="shared" ca="1" si="4"/>
        <v>4.8641840866206243</v>
      </c>
      <c r="P7" s="78">
        <f t="shared" ca="1" si="4"/>
        <v>5.0945805534541417</v>
      </c>
      <c r="Q7" s="78">
        <f>STDEV('Raw data'!GU26:GU50)</f>
        <v>4.1025364241265434</v>
      </c>
    </row>
    <row r="8" spans="1:17" x14ac:dyDescent="0.25">
      <c r="A8" s="117"/>
      <c r="B8" s="88" t="s">
        <v>28</v>
      </c>
      <c r="C8" s="89">
        <v>4</v>
      </c>
      <c r="D8" s="89">
        <f t="shared" ref="D8:D15" si="5">D7+C7*5</f>
        <v>51</v>
      </c>
      <c r="E8" s="90">
        <f t="shared" ref="E8:E11" ca="1" si="6">AVERAGE(INDIRECT(CONCATENATE($C$5,$D8+(E$4-17)/5)),INDIRECT(CONCATENATE($C$5,$D8+(E$4-17)/5+5)),INDIRECT(CONCATENATE($C$5,$D8+(E$4-17)/5+10)),INDIRECT(CONCATENATE($C$5,$D8+(E$4-17)/5+15)))</f>
        <v>4.9683120849987574</v>
      </c>
      <c r="F8" s="90">
        <f t="shared" ca="1" si="0"/>
        <v>5.6489859031669196</v>
      </c>
      <c r="G8" s="90">
        <f t="shared" ca="1" si="0"/>
        <v>6.8917904285750096</v>
      </c>
      <c r="H8" s="90">
        <f t="shared" ca="1" si="0"/>
        <v>7.3083341030486695</v>
      </c>
      <c r="I8" s="90">
        <f t="shared" ca="1" si="0"/>
        <v>6.2038584001563022</v>
      </c>
      <c r="J8" s="105">
        <f t="shared" ca="1" si="3"/>
        <v>6.2042561839891324</v>
      </c>
      <c r="L8" s="78">
        <f ca="1">STDEV(INDIRECT(CONCATENATE($C$5,$D8+(L$4-17)/5)),INDIRECT(CONCATENATE($C$5,$D8+(L$4-17)/5+5)),INDIRECT(CONCATENATE($C$5,$D8+(L$4-17)/5+10)),INDIRECT(CONCATENATE($C$5,$D8+(L$4-17)/5+15)))</f>
        <v>0.83319785847313099</v>
      </c>
      <c r="M8" s="78">
        <f t="shared" ref="M8:P9" ca="1" si="7">STDEV(INDIRECT(CONCATENATE($C$5,$D8+(M$4-17)/5)),INDIRECT(CONCATENATE($C$5,$D8+(M$4-17)/5+5)),INDIRECT(CONCATENATE($C$5,$D8+(M$4-17)/5+10)),INDIRECT(CONCATENATE($C$5,$D8+(M$4-17)/5+15)))</f>
        <v>1.1178609539802802</v>
      </c>
      <c r="N8" s="78">
        <f t="shared" ca="1" si="7"/>
        <v>1.7466650668293164</v>
      </c>
      <c r="O8" s="78">
        <f t="shared" ca="1" si="7"/>
        <v>2.1825818621730502</v>
      </c>
      <c r="P8" s="78">
        <f t="shared" ca="1" si="7"/>
        <v>2.0688639671136615</v>
      </c>
      <c r="Q8" s="78">
        <f>STDEV('Raw data'!GU51:GU70)</f>
        <v>1.7202492904961524</v>
      </c>
    </row>
    <row r="9" spans="1:17" x14ac:dyDescent="0.25">
      <c r="A9" s="117"/>
      <c r="B9" s="88" t="s">
        <v>33</v>
      </c>
      <c r="C9" s="89">
        <v>4</v>
      </c>
      <c r="D9" s="89">
        <f t="shared" si="5"/>
        <v>71</v>
      </c>
      <c r="E9" s="90">
        <f t="shared" ca="1" si="6"/>
        <v>5.3105043715522395</v>
      </c>
      <c r="F9" s="90">
        <f t="shared" ca="1" si="0"/>
        <v>6.9594175663662838</v>
      </c>
      <c r="G9" s="90">
        <f t="shared" ca="1" si="0"/>
        <v>9.3855927189363193</v>
      </c>
      <c r="H9" s="90">
        <f t="shared" ca="1" si="0"/>
        <v>10.451269854109892</v>
      </c>
      <c r="I9" s="90">
        <f ca="1">AVERAGE(INDIRECT(CONCATENATE($C$5,$D9+(I$4-17)/5)),INDIRECT(CONCATENATE($C$5,$D9+(I$4-17)/5+5)),INDIRECT(CONCATENATE($C$5,$D9+(I$4-17)/5+10)),INDIRECT(CONCATENATE($C$5,$D9+(I$4-17)/5+15)))</f>
        <v>9.4837538789076952</v>
      </c>
      <c r="J9" s="105">
        <f t="shared" ca="1" si="3"/>
        <v>8.3181076779744849</v>
      </c>
      <c r="L9" s="78">
        <f ca="1">STDEV(INDIRECT(CONCATENATE($C$5,$D9+(L$4-17)/5)),INDIRECT(CONCATENATE($C$5,$D9+(L$4-17)/5+5)),INDIRECT(CONCATENATE($C$5,$D9+(L$4-17)/5+10)),INDIRECT(CONCATENATE($C$5,$D9+(L$4-17)/5+15)))</f>
        <v>2.1125699682015013</v>
      </c>
      <c r="M9" s="78">
        <f t="shared" ca="1" si="7"/>
        <v>3.9296673399276272</v>
      </c>
      <c r="N9" s="78">
        <f t="shared" ca="1" si="7"/>
        <v>7.0459117095285588</v>
      </c>
      <c r="O9" s="78">
        <f t="shared" ca="1" si="7"/>
        <v>9.4995729823795632</v>
      </c>
      <c r="P9" s="78">
        <f t="shared" ca="1" si="7"/>
        <v>10.076781434472164</v>
      </c>
      <c r="Q9" s="78">
        <f>STDEV('Raw data'!GU71:GU90)</f>
        <v>6.7111924225478008</v>
      </c>
    </row>
    <row r="10" spans="1:17" x14ac:dyDescent="0.25">
      <c r="A10" s="117"/>
      <c r="B10" s="88" t="s">
        <v>38</v>
      </c>
      <c r="C10" s="89">
        <v>3</v>
      </c>
      <c r="D10" s="89">
        <f t="shared" si="5"/>
        <v>91</v>
      </c>
      <c r="E10" s="90">
        <f ca="1">AVERAGE(INDIRECT(CONCATENATE($C$5,$D10+(E$4-17)/5)),INDIRECT(CONCATENATE($C$5,$D10+(E$4-17)/5+5)),INDIRECT(CONCATENATE($C$5,$D10+(E$4-17)/5+10)))</f>
        <v>7.7734082705166641</v>
      </c>
      <c r="F10" s="90">
        <f t="shared" ref="F10:I10" ca="1" si="8">AVERAGE(INDIRECT(CONCATENATE($C$5,$D10+(F$4-17)/5)),INDIRECT(CONCATENATE($C$5,$D10+(F$4-17)/5+5)),INDIRECT(CONCATENATE($C$5,$D10+(F$4-17)/5+10)))</f>
        <v>8.0642569948983578</v>
      </c>
      <c r="G10" s="90">
        <f t="shared" ca="1" si="8"/>
        <v>9.4133598728059784</v>
      </c>
      <c r="H10" s="90">
        <f t="shared" ca="1" si="8"/>
        <v>9.8634800846476036</v>
      </c>
      <c r="I10" s="90">
        <f t="shared" ca="1" si="8"/>
        <v>8.8770811678055495</v>
      </c>
      <c r="J10" s="105">
        <f t="shared" ca="1" si="3"/>
        <v>8.7983172781348316</v>
      </c>
      <c r="L10" s="78">
        <f ca="1">STDEV(INDIRECT(CONCATENATE($C$5,$D10+(L$4-17)/5)),INDIRECT(CONCATENATE($C$5,$D10+(L$4-17)/5+5)),INDIRECT(CONCATENATE($C$5,$D10+(L$4-17)/5+10)))</f>
        <v>1.0933506074702597</v>
      </c>
      <c r="M10" s="78">
        <f t="shared" ref="M10:P10" ca="1" si="9">STDEV(INDIRECT(CONCATENATE($C$5,$D10+(M$4-17)/5)),INDIRECT(CONCATENATE($C$5,$D10+(M$4-17)/5+5)),INDIRECT(CONCATENATE($C$5,$D10+(M$4-17)/5+10)))</f>
        <v>0.55933903217036551</v>
      </c>
      <c r="N10" s="78">
        <f t="shared" ca="1" si="9"/>
        <v>0.61839852951928753</v>
      </c>
      <c r="O10" s="78">
        <f t="shared" ca="1" si="9"/>
        <v>1.1921232900416499</v>
      </c>
      <c r="P10" s="78">
        <f t="shared" ca="1" si="9"/>
        <v>1.5722389491922273</v>
      </c>
      <c r="Q10" s="78">
        <f>STDEV('Raw data'!GU91:GU105)</f>
        <v>1.2216083999037255</v>
      </c>
    </row>
    <row r="11" spans="1:17" ht="15.75" thickBot="1" x14ac:dyDescent="0.3">
      <c r="A11" s="117"/>
      <c r="B11" s="88" t="s">
        <v>42</v>
      </c>
      <c r="C11" s="89">
        <v>4</v>
      </c>
      <c r="D11" s="89">
        <f t="shared" si="5"/>
        <v>106</v>
      </c>
      <c r="E11" s="90">
        <f t="shared" ca="1" si="6"/>
        <v>4.3852122343546611</v>
      </c>
      <c r="F11" s="90">
        <f t="shared" ca="1" si="0"/>
        <v>4.9624566679102609</v>
      </c>
      <c r="G11" s="90">
        <f t="shared" ca="1" si="0"/>
        <v>6.5156511021151644</v>
      </c>
      <c r="H11" s="90">
        <f t="shared" ca="1" si="0"/>
        <v>8.3541840871002009</v>
      </c>
      <c r="I11" s="90">
        <f t="shared" ca="1" si="0"/>
        <v>9.6982008471138457</v>
      </c>
      <c r="J11" s="105">
        <f t="shared" ca="1" si="3"/>
        <v>6.7831409877188262</v>
      </c>
      <c r="L11" s="78">
        <f ca="1">STDEV(INDIRECT(CONCATENATE($C$5,$D11+(L$4-17)/5)),INDIRECT(CONCATENATE($C$5,$D11+(L$4-17)/5+5)),INDIRECT(CONCATENATE($C$5,$D11+(L$4-17)/5+10)),INDIRECT(CONCATENATE($C$5,$D11+(L$4-17)/5+15)))</f>
        <v>0.76436936134130684</v>
      </c>
      <c r="M11" s="78">
        <f t="shared" ref="M11:P11" ca="1" si="10">STDEV(INDIRECT(CONCATENATE($C$5,$D11+(M$4-17)/5)),INDIRECT(CONCATENATE($C$5,$D11+(M$4-17)/5+5)),INDIRECT(CONCATENATE($C$5,$D11+(M$4-17)/5+10)),INDIRECT(CONCATENATE($C$5,$D11+(M$4-17)/5+15)))</f>
        <v>0.76974645372862405</v>
      </c>
      <c r="N11" s="78">
        <f t="shared" ca="1" si="10"/>
        <v>2.0304738712977364</v>
      </c>
      <c r="O11" s="78">
        <f t="shared" ca="1" si="10"/>
        <v>5.0676953428172133</v>
      </c>
      <c r="P11" s="78">
        <f t="shared" ca="1" si="10"/>
        <v>8.3414189049892098</v>
      </c>
      <c r="Q11" s="78">
        <f>STDEV('Raw data'!GU106:GU125)</f>
        <v>4.4844187493511027</v>
      </c>
    </row>
    <row r="12" spans="1:17" ht="15.75" thickBot="1" x14ac:dyDescent="0.3">
      <c r="A12" s="117"/>
      <c r="B12" s="20" t="s">
        <v>120</v>
      </c>
      <c r="C12" s="21"/>
      <c r="D12" s="21"/>
      <c r="E12" s="94">
        <f ca="1">AVERAGE(E6:E11)</f>
        <v>5.5410404059647496</v>
      </c>
      <c r="F12" s="94">
        <f t="shared" ref="F12:J12" ca="1" si="11">AVERAGE(F6:F11)</f>
        <v>6.7598430226165833</v>
      </c>
      <c r="G12" s="94">
        <f t="shared" ca="1" si="11"/>
        <v>9.0912093361950159</v>
      </c>
      <c r="H12" s="94">
        <f t="shared" ca="1" si="11"/>
        <v>10.996780865267501</v>
      </c>
      <c r="I12" s="94">
        <f t="shared" ca="1" si="11"/>
        <v>10.614548010379997</v>
      </c>
      <c r="J12" s="106">
        <f t="shared" ca="1" si="11"/>
        <v>8.6006843280847676</v>
      </c>
      <c r="L12" s="78"/>
      <c r="M12" s="78"/>
      <c r="N12" s="78"/>
      <c r="O12" s="78"/>
      <c r="P12" s="78"/>
      <c r="Q12" s="78"/>
    </row>
    <row r="13" spans="1:17" ht="15.75" thickBot="1" x14ac:dyDescent="0.3">
      <c r="A13" s="117"/>
      <c r="B13" s="70" t="s">
        <v>47</v>
      </c>
      <c r="C13" s="71">
        <v>7</v>
      </c>
      <c r="D13" s="71">
        <f>D11+C11*5</f>
        <v>126</v>
      </c>
      <c r="E13" s="95">
        <f ca="1">AVERAGE(INDIRECT(CONCATENATE($C$5,$D13+(E$4-17)/5)),INDIRECT(CONCATENATE($C$5,$D13+(E$4-17)/5+5)),INDIRECT(CONCATENATE($C$5,$D13+(E$4-17)/5+10)),INDIRECT(CONCATENATE($C$5,$D13+(E$4-17)/5+15)),INDIRECT(CONCATENATE($C$5,$D13+(E$4-17)/5+20)),INDIRECT(CONCATENATE($C$5,$D13+(E$4-17)/5+25)),INDIRECT(CONCATENATE($C$5,$D13+(E$4-17)/5+30)))</f>
        <v>1.8047455322456991</v>
      </c>
      <c r="F13" s="95">
        <f t="shared" ref="F13:I14" ca="1" si="12">AVERAGE(INDIRECT(CONCATENATE($C$5,$D13+(F$4-17)/5)),INDIRECT(CONCATENATE($C$5,$D13+(F$4-17)/5+5)),INDIRECT(CONCATENATE($C$5,$D13+(F$4-17)/5+10)),INDIRECT(CONCATENATE($C$5,$D13+(F$4-17)/5+15)),INDIRECT(CONCATENATE($C$5,$D13+(F$4-17)/5+20)),INDIRECT(CONCATENATE($C$5,$D13+(F$4-17)/5+25)),INDIRECT(CONCATENATE($C$5,$D13+(F$4-17)/5+30)))</f>
        <v>2.7950506451275521</v>
      </c>
      <c r="G13" s="95">
        <f t="shared" ca="1" si="12"/>
        <v>5.0321987354882625</v>
      </c>
      <c r="H13" s="95">
        <f t="shared" ca="1" si="12"/>
        <v>7.5991076370873172</v>
      </c>
      <c r="I13" s="95">
        <f t="shared" ca="1" si="12"/>
        <v>8.4312659895333848</v>
      </c>
      <c r="J13" s="107">
        <f t="shared" ca="1" si="3"/>
        <v>5.1324737078964429</v>
      </c>
      <c r="L13" s="78">
        <f ca="1">STDEV(INDIRECT(CONCATENATE($C$5,$D13+(L$4-17)/5)),INDIRECT(CONCATENATE($C$5,$D13+(L$4-17)/5+5)),INDIRECT(CONCATENATE($C$5,$D13+(L$4-17)/5+10)),INDIRECT(CONCATENATE($C$5,$D13+(L$4-17)/5+15)),INDIRECT(CONCATENATE($C$5,$D13+(L$4-17)/5+20)),INDIRECT(CONCATENATE($C$5,$D13+(L$4-17)/5+25)),INDIRECT(CONCATENATE($C$5,$D13+(L$4-17)/5+30)))</f>
        <v>0.60060747377165435</v>
      </c>
      <c r="M13" s="78">
        <f t="shared" ref="M13:P14" ca="1" si="13">STDEV(INDIRECT(CONCATENATE($C$5,$D13+(M$4-17)/5)),INDIRECT(CONCATENATE($C$5,$D13+(M$4-17)/5+5)),INDIRECT(CONCATENATE($C$5,$D13+(M$4-17)/5+10)),INDIRECT(CONCATENATE($C$5,$D13+(M$4-17)/5+15)),INDIRECT(CONCATENATE($C$5,$D13+(M$4-17)/5+20)),INDIRECT(CONCATENATE($C$5,$D13+(M$4-17)/5+25)),INDIRECT(CONCATENATE($C$5,$D13+(M$4-17)/5+30)))</f>
        <v>1.8194542545700638</v>
      </c>
      <c r="N13" s="78">
        <f t="shared" ca="1" si="13"/>
        <v>4.2179174884805564</v>
      </c>
      <c r="O13" s="78">
        <f t="shared" ca="1" si="13"/>
        <v>6.5809576033131423</v>
      </c>
      <c r="P13" s="78">
        <f t="shared" ca="1" si="13"/>
        <v>6.1731337740333281</v>
      </c>
      <c r="Q13" s="78">
        <f>STDEV('Raw data'!GU126:GU160)</f>
        <v>5.0054886262532037</v>
      </c>
    </row>
    <row r="14" spans="1:17" ht="15.75" thickBot="1" x14ac:dyDescent="0.3">
      <c r="A14" s="117"/>
      <c r="B14" s="91" t="s">
        <v>15</v>
      </c>
      <c r="C14" s="92">
        <v>7</v>
      </c>
      <c r="D14" s="92">
        <f t="shared" si="5"/>
        <v>161</v>
      </c>
      <c r="E14" s="93">
        <f t="shared" ref="E14" ca="1" si="14">AVERAGE(INDIRECT(CONCATENATE($C$5,$D14+(E$4-17)/5)),INDIRECT(CONCATENATE($C$5,$D14+(E$4-17)/5+5)),INDIRECT(CONCATENATE($C$5,$D14+(E$4-17)/5+10)),INDIRECT(CONCATENATE($C$5,$D14+(E$4-17)/5+15)),INDIRECT(CONCATENATE($C$5,$D14+(E$4-17)/5+20)),INDIRECT(CONCATENATE($C$5,$D14+(E$4-17)/5+25)),INDIRECT(CONCATENATE($C$5,$D14+(E$4-17)/5+30)))</f>
        <v>1.1739756687162211</v>
      </c>
      <c r="F14" s="93">
        <f t="shared" ca="1" si="12"/>
        <v>1.623157795815374</v>
      </c>
      <c r="G14" s="93">
        <f t="shared" ca="1" si="12"/>
        <v>2.2761534242395269</v>
      </c>
      <c r="H14" s="93">
        <f t="shared" ca="1" si="12"/>
        <v>3.0861863192298253</v>
      </c>
      <c r="I14" s="93">
        <f t="shared" ca="1" si="12"/>
        <v>3.8821822917027311</v>
      </c>
      <c r="J14" s="108">
        <f t="shared" ca="1" si="3"/>
        <v>2.4083310999407357</v>
      </c>
      <c r="L14" s="78">
        <f ca="1">STDEV(INDIRECT(CONCATENATE($C$5,$D14+(L$4-17)/5)),INDIRECT(CONCATENATE($C$5,$D14+(L$4-17)/5+5)),INDIRECT(CONCATENATE($C$5,$D14+(L$4-17)/5+10)),INDIRECT(CONCATENATE($C$5,$D14+(L$4-17)/5+15)),INDIRECT(CONCATENATE($C$5,$D14+(L$4-17)/5+20)),INDIRECT(CONCATENATE($C$5,$D14+(L$4-17)/5+25)),INDIRECT(CONCATENATE($C$5,$D14+(L$4-17)/5+30)))</f>
        <v>0.79935907946615703</v>
      </c>
      <c r="M14" s="78">
        <f t="shared" ca="1" si="13"/>
        <v>1.2507544465870355</v>
      </c>
      <c r="N14" s="78">
        <f t="shared" ca="1" si="13"/>
        <v>1.4483386940279446</v>
      </c>
      <c r="O14" s="78">
        <f t="shared" ca="1" si="13"/>
        <v>1.4307003728106309</v>
      </c>
      <c r="P14" s="78">
        <f t="shared" ca="1" si="13"/>
        <v>1.4875865679737199</v>
      </c>
      <c r="Q14" s="78">
        <f>STDEV('Raw data'!GU161:GU195)</f>
        <v>1.5801197705898318</v>
      </c>
    </row>
    <row r="15" spans="1:17" ht="15.75" thickBot="1" x14ac:dyDescent="0.3">
      <c r="A15" s="117"/>
      <c r="B15" s="96" t="s">
        <v>61</v>
      </c>
      <c r="C15" s="97">
        <v>8</v>
      </c>
      <c r="D15" s="97">
        <f t="shared" si="5"/>
        <v>196</v>
      </c>
      <c r="E15" s="98">
        <f ca="1">AVERAGE(INDIRECT(CONCATENATE($C$5,$D15+(E$4-17)/5)),INDIRECT(CONCATENATE($C$5,$D15+(E$4-17)/5+5)),INDIRECT(CONCATENATE($C$5,$D15+(E$4-17)/5+10)),INDIRECT(CONCATENATE($C$5,$D15+(E$4-17)/5+15)),INDIRECT(CONCATENATE($C$5,$D15+(E$4-17)/5+20)),INDIRECT(CONCATENATE($C$5,$D15+(E$4-17)/5+25)),INDIRECT(CONCATENATE($C$5,$D15+(E$4-17)/5+30)),INDIRECT(CONCATENATE($C$5,$D15+(E$4-17)/5+35)))</f>
        <v>0.40961803785246215</v>
      </c>
      <c r="F15" s="98">
        <f t="shared" ref="F15:I15" ca="1" si="15">AVERAGE(INDIRECT(CONCATENATE($C$5,$D15+(F$4-17)/5)),INDIRECT(CONCATENATE($C$5,$D15+(F$4-17)/5+5)),INDIRECT(CONCATENATE($C$5,$D15+(F$4-17)/5+10)),INDIRECT(CONCATENATE($C$5,$D15+(F$4-17)/5+15)),INDIRECT(CONCATENATE($C$5,$D15+(F$4-17)/5+20)),INDIRECT(CONCATENATE($C$5,$D15+(F$4-17)/5+25)),INDIRECT(CONCATENATE($C$5,$D15+(F$4-17)/5+30)),INDIRECT(CONCATENATE($C$5,$D15+(F$4-17)/5+35)))</f>
        <v>0.39367870343963324</v>
      </c>
      <c r="G15" s="98">
        <f t="shared" ca="1" si="15"/>
        <v>0.41091357989509314</v>
      </c>
      <c r="H15" s="98">
        <f t="shared" ca="1" si="15"/>
        <v>0.48642767097922557</v>
      </c>
      <c r="I15" s="98">
        <f t="shared" ca="1" si="15"/>
        <v>0.56909393900369731</v>
      </c>
      <c r="J15" s="109">
        <f t="shared" ca="1" si="3"/>
        <v>0.45394638623402217</v>
      </c>
      <c r="L15" s="78">
        <f ca="1">STDEV(INDIRECT(CONCATENATE($C$5,$D15+(L$4-17)/5)),INDIRECT(CONCATENATE($C$5,$D15+(L$4-17)/5+5)),INDIRECT(CONCATENATE($C$5,$D15+(L$4-17)/5+10)),INDIRECT(CONCATENATE($C$5,$D15+(L$4-17)/5+15)),INDIRECT(CONCATENATE($C$5,$D15+(L$4-17)/5+20)),INDIRECT(CONCATENATE($C$5,$D15+(L$4-17)/5+25)),INDIRECT(CONCATENATE($C$5,$D15+(L$4-17)/5+30)),INDIRECT(CONCATENATE($C$5,$D15+(L$4-17)/5+35)))</f>
        <v>5.861976140226121E-2</v>
      </c>
      <c r="M15" s="78">
        <f t="shared" ref="M15:P15" ca="1" si="16">STDEV(INDIRECT(CONCATENATE($C$5,$D15+(M$4-17)/5)),INDIRECT(CONCATENATE($C$5,$D15+(M$4-17)/5+5)),INDIRECT(CONCATENATE($C$5,$D15+(M$4-17)/5+10)),INDIRECT(CONCATENATE($C$5,$D15+(M$4-17)/5+15)),INDIRECT(CONCATENATE($C$5,$D15+(M$4-17)/5+20)),INDIRECT(CONCATENATE($C$5,$D15+(M$4-17)/5+25)),INDIRECT(CONCATENATE($C$5,$D15+(M$4-17)/5+30)),INDIRECT(CONCATENATE($C$5,$D15+(M$4-17)/5+35)))</f>
        <v>9.5329140573404206E-2</v>
      </c>
      <c r="N15" s="78">
        <f t="shared" ca="1" si="16"/>
        <v>0.11634060159598819</v>
      </c>
      <c r="O15" s="78">
        <f t="shared" ca="1" si="16"/>
        <v>8.77701373098317E-2</v>
      </c>
      <c r="P15" s="78">
        <f t="shared" ca="1" si="16"/>
        <v>4.6904640872399365E-2</v>
      </c>
      <c r="Q15" s="78">
        <f>STDEV('Raw data'!GU196:GU235)</f>
        <v>0.10449426259593718</v>
      </c>
    </row>
    <row r="16" spans="1:17" ht="15.75" thickBot="1" x14ac:dyDescent="0.3">
      <c r="J16" s="110"/>
      <c r="Q16" s="78"/>
    </row>
    <row r="17" spans="1:17" x14ac:dyDescent="0.25">
      <c r="A17" s="117" t="s">
        <v>70</v>
      </c>
      <c r="B17" s="85" t="s">
        <v>17</v>
      </c>
      <c r="C17" s="86">
        <v>4</v>
      </c>
      <c r="D17" s="86">
        <f>D15+C15*5+1</f>
        <v>237</v>
      </c>
      <c r="E17" s="87">
        <f ca="1">AVERAGE(INDIRECT(CONCATENATE($C$5,$D17+(E$4-17)/5)),INDIRECT(CONCATENATE($C$5,$D17+(E$4-17)/5+5)),INDIRECT(CONCATENATE($C$5,$D17+(E$4-17)/5+10)),INDIRECT(CONCATENATE($C$5,$D17+(E$4-17)/5+15)))</f>
        <v>13.124257636233065</v>
      </c>
      <c r="F17" s="87">
        <f t="shared" ref="F17:I22" ca="1" si="17">AVERAGE(INDIRECT(CONCATENATE($C$5,$D17+(F$4-17)/5)),INDIRECT(CONCATENATE($C$5,$D17+(F$4-17)/5+5)),INDIRECT(CONCATENATE($C$5,$D17+(F$4-17)/5+10)),INDIRECT(CONCATENATE($C$5,$D17+(F$4-17)/5+15)))</f>
        <v>18.866444088455431</v>
      </c>
      <c r="G17" s="87">
        <f t="shared" ca="1" si="17"/>
        <v>27.192755026087248</v>
      </c>
      <c r="H17" s="87">
        <f t="shared" ca="1" si="17"/>
        <v>26.904966403447673</v>
      </c>
      <c r="I17" s="87">
        <f t="shared" ca="1" si="17"/>
        <v>20.291885517632558</v>
      </c>
      <c r="J17" s="104">
        <f t="shared" ca="1" si="3"/>
        <v>21.276061734371194</v>
      </c>
      <c r="L17" s="78">
        <f ca="1">STDEV(INDIRECT(CONCATENATE($C$5,$D17+(L$4-17)/5)),INDIRECT(CONCATENATE($C$5,$D17+(L$4-17)/5+5)),INDIRECT(CONCATENATE($C$5,$D17+(L$4-17)/5+10)),INDIRECT(CONCATENATE($C$5,$D17+(L$4-17)/5+15)))</f>
        <v>12.6217314065173</v>
      </c>
      <c r="M17" s="78">
        <f t="shared" ref="M17:P17" ca="1" si="18">STDEV(INDIRECT(CONCATENATE($C$5,$D17+(M$4-17)/5)),INDIRECT(CONCATENATE($C$5,$D17+(M$4-17)/5+5)),INDIRECT(CONCATENATE($C$5,$D17+(M$4-17)/5+10)),INDIRECT(CONCATENATE($C$5,$D17+(M$4-17)/5+15)))</f>
        <v>13.467558532460165</v>
      </c>
      <c r="N17" s="78">
        <f t="shared" ca="1" si="18"/>
        <v>17.945299661495753</v>
      </c>
      <c r="O17" s="78">
        <f t="shared" ca="1" si="18"/>
        <v>16.598816992688324</v>
      </c>
      <c r="P17" s="78">
        <f t="shared" ca="1" si="18"/>
        <v>14.201808216241687</v>
      </c>
      <c r="Q17" s="78">
        <f>STDEV('Raw data'!GU237:GU256)</f>
        <v>14.472226914337492</v>
      </c>
    </row>
    <row r="18" spans="1:17" x14ac:dyDescent="0.25">
      <c r="A18" s="117"/>
      <c r="B18" s="88" t="s">
        <v>22</v>
      </c>
      <c r="C18" s="89">
        <v>5</v>
      </c>
      <c r="D18" s="89">
        <f>D17+C17*5</f>
        <v>257</v>
      </c>
      <c r="E18" s="90">
        <f ca="1">AVERAGE(INDIRECT(CONCATENATE($C$5,$D18+(E$4-17)/5)),INDIRECT(CONCATENATE($C$5,$D18+(E$4-17)/5+5)),INDIRECT(CONCATENATE($C$5,$D18+(E$4-17)/5+10)),INDIRECT(CONCATENATE($C$5,$D18+(E$4-17)/5+15)),INDIRECT(CONCATENATE($C$5,$D18+(E$4-17)/5+20)))</f>
        <v>10.612003825280473</v>
      </c>
      <c r="F18" s="90">
        <f t="shared" ref="F18:I18" ca="1" si="19">AVERAGE(INDIRECT(CONCATENATE($C$5,$D18+(F$4-17)/5)),INDIRECT(CONCATENATE($C$5,$D18+(F$4-17)/5+5)),INDIRECT(CONCATENATE($C$5,$D18+(F$4-17)/5+10)),INDIRECT(CONCATENATE($C$5,$D18+(F$4-17)/5+15)),INDIRECT(CONCATENATE($C$5,$D18+(F$4-17)/5+20)))</f>
        <v>14.296081689705648</v>
      </c>
      <c r="G18" s="90">
        <f t="shared" ca="1" si="19"/>
        <v>12.409884588702377</v>
      </c>
      <c r="H18" s="90">
        <f t="shared" ca="1" si="19"/>
        <v>11.372889319343244</v>
      </c>
      <c r="I18" s="90">
        <f t="shared" ca="1" si="19"/>
        <v>9.5528645539108368</v>
      </c>
      <c r="J18" s="105">
        <f t="shared" ca="1" si="3"/>
        <v>11.648744795388515</v>
      </c>
      <c r="L18" s="78">
        <f ca="1">STDEV(INDIRECT(CONCATENATE($C$5,$D18+(L$4-17)/5)),INDIRECT(CONCATENATE($C$5,$D18+(L$4-17)/5+5)),INDIRECT(CONCATENATE($C$5,$D18+(L$4-17)/5+10)),INDIRECT(CONCATENATE($C$5,$D18+(L$4-17)/5+15)),INDIRECT(CONCATENATE($C$5,$D18+(L$4-17)/5+20)))</f>
        <v>7.5917804702342098</v>
      </c>
      <c r="M18" s="78">
        <f t="shared" ref="M18:P18" ca="1" si="20">STDEV(INDIRECT(CONCATENATE($C$5,$D18+(M$4-17)/5)),INDIRECT(CONCATENATE($C$5,$D18+(M$4-17)/5+5)),INDIRECT(CONCATENATE($C$5,$D18+(M$4-17)/5+10)),INDIRECT(CONCATENATE($C$5,$D18+(M$4-17)/5+15)),INDIRECT(CONCATENATE($C$5,$D18+(M$4-17)/5+20)))</f>
        <v>15.791108551259541</v>
      </c>
      <c r="N18" s="78">
        <f t="shared" ca="1" si="20"/>
        <v>9.4489755023824529</v>
      </c>
      <c r="O18" s="78">
        <f t="shared" ca="1" si="20"/>
        <v>6.3415942175948494</v>
      </c>
      <c r="P18" s="78">
        <f t="shared" ca="1" si="20"/>
        <v>5.1606202663218816</v>
      </c>
      <c r="Q18" s="78">
        <f>STDEV('Raw data'!GU257:GU281)</f>
        <v>8.9399795617986868</v>
      </c>
    </row>
    <row r="19" spans="1:17" x14ac:dyDescent="0.25">
      <c r="A19" s="117"/>
      <c r="B19" s="88" t="s">
        <v>28</v>
      </c>
      <c r="C19" s="89">
        <v>4</v>
      </c>
      <c r="D19" s="89">
        <f t="shared" ref="D19:D26" si="21">D18+C18*5</f>
        <v>282</v>
      </c>
      <c r="E19" s="90">
        <f t="shared" ref="E19:E22" ca="1" si="22">AVERAGE(INDIRECT(CONCATENATE($C$5,$D19+(E$4-17)/5)),INDIRECT(CONCATENATE($C$5,$D19+(E$4-17)/5+5)),INDIRECT(CONCATENATE($C$5,$D19+(E$4-17)/5+10)),INDIRECT(CONCATENATE($C$5,$D19+(E$4-17)/5+15)))</f>
        <v>7.4854565630604126</v>
      </c>
      <c r="F19" s="90">
        <f t="shared" ca="1" si="17"/>
        <v>8.127112801168705</v>
      </c>
      <c r="G19" s="90">
        <f t="shared" ca="1" si="17"/>
        <v>8.6524643253678448</v>
      </c>
      <c r="H19" s="90">
        <f t="shared" ca="1" si="17"/>
        <v>8.3026188635202232</v>
      </c>
      <c r="I19" s="90">
        <f t="shared" ca="1" si="17"/>
        <v>6.4847797878485753</v>
      </c>
      <c r="J19" s="105">
        <f t="shared" ca="1" si="3"/>
        <v>7.8104864681931518</v>
      </c>
      <c r="L19" s="78">
        <f ca="1">STDEV(INDIRECT(CONCATENATE($C$5,$D19+(L$4-17)/5)),INDIRECT(CONCATENATE($C$5,$D19+(L$4-17)/5+5)),INDIRECT(CONCATENATE($C$5,$D19+(L$4-17)/5+10)),INDIRECT(CONCATENATE($C$5,$D19+(L$4-17)/5+15)))</f>
        <v>2.4412527279983993</v>
      </c>
      <c r="M19" s="78">
        <f t="shared" ref="M19:P20" ca="1" si="23">STDEV(INDIRECT(CONCATENATE($C$5,$D19+(M$4-17)/5)),INDIRECT(CONCATENATE($C$5,$D19+(M$4-17)/5+5)),INDIRECT(CONCATENATE($C$5,$D19+(M$4-17)/5+10)),INDIRECT(CONCATENATE($C$5,$D19+(M$4-17)/5+15)))</f>
        <v>2.5286949543954922</v>
      </c>
      <c r="N19" s="78">
        <f t="shared" ca="1" si="23"/>
        <v>2.9226868708644891</v>
      </c>
      <c r="O19" s="78">
        <f t="shared" ca="1" si="23"/>
        <v>2.9292295777919075</v>
      </c>
      <c r="P19" s="78">
        <f t="shared" ca="1" si="23"/>
        <v>2.454245729588874</v>
      </c>
      <c r="Q19" s="78">
        <f>STDEV('Raw data'!GU282:GU301)</f>
        <v>2.4937555950747186</v>
      </c>
    </row>
    <row r="20" spans="1:17" x14ac:dyDescent="0.25">
      <c r="A20" s="117"/>
      <c r="B20" s="88" t="s">
        <v>33</v>
      </c>
      <c r="C20" s="89">
        <v>4</v>
      </c>
      <c r="D20" s="89">
        <f t="shared" si="21"/>
        <v>302</v>
      </c>
      <c r="E20" s="90">
        <f t="shared" ca="1" si="22"/>
        <v>11.709958757221688</v>
      </c>
      <c r="F20" s="90">
        <f t="shared" ca="1" si="17"/>
        <v>14.49327599873347</v>
      </c>
      <c r="G20" s="90">
        <f t="shared" ca="1" si="17"/>
        <v>15.44554272284082</v>
      </c>
      <c r="H20" s="90">
        <f t="shared" ca="1" si="17"/>
        <v>13.852833242815835</v>
      </c>
      <c r="I20" s="90">
        <f ca="1">AVERAGE(INDIRECT(CONCATENATE($C$5,$D20+(I$4-17)/5)),INDIRECT(CONCATENATE($C$5,$D20+(I$4-17)/5+5)),INDIRECT(CONCATENATE($C$5,$D20+(I$4-17)/5+10)),INDIRECT(CONCATENATE($C$5,$D20+(I$4-17)/5+15)))</f>
        <v>10.719929695677649</v>
      </c>
      <c r="J20" s="105">
        <f t="shared" ca="1" si="3"/>
        <v>13.244308083457891</v>
      </c>
      <c r="L20" s="78">
        <f ca="1">STDEV(INDIRECT(CONCATENATE($C$5,$D20+(L$4-17)/5)),INDIRECT(CONCATENATE($C$5,$D20+(L$4-17)/5+5)),INDIRECT(CONCATENATE($C$5,$D20+(L$4-17)/5+10)),INDIRECT(CONCATENATE($C$5,$D20+(L$4-17)/5+15)))</f>
        <v>10.965024762871508</v>
      </c>
      <c r="M20" s="78">
        <f t="shared" ca="1" si="23"/>
        <v>15.200582397947674</v>
      </c>
      <c r="N20" s="78">
        <f t="shared" ca="1" si="23"/>
        <v>16.354977488611226</v>
      </c>
      <c r="O20" s="78">
        <f t="shared" ca="1" si="23"/>
        <v>14.388792752631845</v>
      </c>
      <c r="P20" s="78">
        <f t="shared" ca="1" si="23"/>
        <v>11.691299944316761</v>
      </c>
      <c r="Q20" s="78">
        <f>STDEV('Raw data'!GU302:GU321)</f>
        <v>12.459419025611803</v>
      </c>
    </row>
    <row r="21" spans="1:17" x14ac:dyDescent="0.25">
      <c r="A21" s="117"/>
      <c r="B21" s="88" t="s">
        <v>38</v>
      </c>
      <c r="C21" s="89">
        <v>0</v>
      </c>
      <c r="D21" s="89">
        <f t="shared" si="21"/>
        <v>322</v>
      </c>
      <c r="E21" s="90"/>
      <c r="F21" s="90"/>
      <c r="G21" s="90"/>
      <c r="H21" s="90"/>
      <c r="I21" s="90"/>
      <c r="J21" s="105"/>
      <c r="L21" s="80"/>
      <c r="M21" s="80"/>
      <c r="N21" s="80"/>
      <c r="O21" s="80"/>
      <c r="P21" s="80"/>
      <c r="Q21" s="80"/>
    </row>
    <row r="22" spans="1:17" ht="15.75" thickBot="1" x14ac:dyDescent="0.3">
      <c r="A22" s="117"/>
      <c r="B22" s="88" t="s">
        <v>42</v>
      </c>
      <c r="C22" s="89">
        <v>4</v>
      </c>
      <c r="D22" s="89">
        <f t="shared" si="21"/>
        <v>322</v>
      </c>
      <c r="E22" s="90">
        <f t="shared" ca="1" si="22"/>
        <v>5.6997460369025594</v>
      </c>
      <c r="F22" s="90">
        <f t="shared" ca="1" si="17"/>
        <v>6.4554173504533061</v>
      </c>
      <c r="G22" s="90">
        <f t="shared" ca="1" si="17"/>
        <v>7.5514209648153194</v>
      </c>
      <c r="H22" s="90">
        <f t="shared" ca="1" si="17"/>
        <v>8.6723567623597599</v>
      </c>
      <c r="I22" s="90">
        <f t="shared" ca="1" si="17"/>
        <v>9.0147705504264657</v>
      </c>
      <c r="J22" s="105">
        <f t="shared" ca="1" si="3"/>
        <v>7.4787423329914819</v>
      </c>
      <c r="L22" s="78">
        <f ca="1">STDEV(INDIRECT(CONCATENATE($C$5,$D22+(L$4-17)/5)),INDIRECT(CONCATENATE($C$5,$D22+(L$4-17)/5+5)),INDIRECT(CONCATENATE($C$5,$D22+(L$4-17)/5+10)),INDIRECT(CONCATENATE($C$5,$D22+(L$4-17)/5+15)))</f>
        <v>2.2068462666756403</v>
      </c>
      <c r="M22" s="78">
        <f t="shared" ref="M22:P22" ca="1" si="24">STDEV(INDIRECT(CONCATENATE($C$5,$D22+(M$4-17)/5)),INDIRECT(CONCATENATE($C$5,$D22+(M$4-17)/5+5)),INDIRECT(CONCATENATE($C$5,$D22+(M$4-17)/5+10)),INDIRECT(CONCATENATE($C$5,$D22+(M$4-17)/5+15)))</f>
        <v>2.4814425178308324</v>
      </c>
      <c r="N22" s="78">
        <f t="shared" ca="1" si="24"/>
        <v>2.3824316136701604</v>
      </c>
      <c r="O22" s="78">
        <f t="shared" ca="1" si="24"/>
        <v>3.3809845025578102</v>
      </c>
      <c r="P22" s="78">
        <f t="shared" ca="1" si="24"/>
        <v>5.8022187097480087</v>
      </c>
      <c r="Q22" s="78">
        <f>STDEV('Raw data'!GU322:GU341)</f>
        <v>3.3826735484560824</v>
      </c>
    </row>
    <row r="23" spans="1:17" ht="15.75" thickBot="1" x14ac:dyDescent="0.3">
      <c r="A23" s="117"/>
      <c r="B23" s="20" t="s">
        <v>120</v>
      </c>
      <c r="C23" s="21"/>
      <c r="D23" s="21"/>
      <c r="E23" s="94">
        <f ca="1">AVERAGE(E17:E22)</f>
        <v>9.7262845637396396</v>
      </c>
      <c r="F23" s="94">
        <f t="shared" ref="F23" ca="1" si="25">AVERAGE(F17:F22)</f>
        <v>12.447666385703311</v>
      </c>
      <c r="G23" s="94">
        <f t="shared" ref="G23" ca="1" si="26">AVERAGE(G17:G22)</f>
        <v>14.25041352556272</v>
      </c>
      <c r="H23" s="94">
        <f t="shared" ref="H23" ca="1" si="27">AVERAGE(H17:H22)</f>
        <v>13.821132918297346</v>
      </c>
      <c r="I23" s="94">
        <f t="shared" ref="I23" ca="1" si="28">AVERAGE(I17:I22)</f>
        <v>11.212846021099216</v>
      </c>
      <c r="J23" s="106">
        <f t="shared" ref="J23" ca="1" si="29">AVERAGE(J17:J22)</f>
        <v>12.291668682880445</v>
      </c>
      <c r="L23" s="78"/>
      <c r="M23" s="78"/>
      <c r="N23" s="78"/>
      <c r="O23" s="78"/>
      <c r="P23" s="78"/>
      <c r="Q23" s="78"/>
    </row>
    <row r="24" spans="1:17" ht="15.75" thickBot="1" x14ac:dyDescent="0.3">
      <c r="A24" s="117"/>
      <c r="B24" s="70" t="s">
        <v>47</v>
      </c>
      <c r="C24" s="71">
        <v>7</v>
      </c>
      <c r="D24" s="71">
        <f>D22+C22*5</f>
        <v>342</v>
      </c>
      <c r="E24" s="95">
        <f ca="1">AVERAGE(INDIRECT(CONCATENATE($C$5,$D24+(E$4-17)/5)),INDIRECT(CONCATENATE($C$5,$D24+(E$4-17)/5+5)),INDIRECT(CONCATENATE($C$5,$D24+(E$4-17)/5+10)),INDIRECT(CONCATENATE($C$5,$D24+(E$4-17)/5+15)),INDIRECT(CONCATENATE($C$5,$D24+(E$4-17)/5+20)),INDIRECT(CONCATENATE($C$5,$D24+(E$4-17)/5+25)),INDIRECT(CONCATENATE($C$5,$D24+(E$4-17)/5+30)))</f>
        <v>2.1630899182221914</v>
      </c>
      <c r="F24" s="95">
        <f t="shared" ref="F24:I25" ca="1" si="30">AVERAGE(INDIRECT(CONCATENATE($C$5,$D24+(F$4-17)/5)),INDIRECT(CONCATENATE($C$5,$D24+(F$4-17)/5+5)),INDIRECT(CONCATENATE($C$5,$D24+(F$4-17)/5+10)),INDIRECT(CONCATENATE($C$5,$D24+(F$4-17)/5+15)),INDIRECT(CONCATENATE($C$5,$D24+(F$4-17)/5+20)),INDIRECT(CONCATENATE($C$5,$D24+(F$4-17)/5+25)),INDIRECT(CONCATENATE($C$5,$D24+(F$4-17)/5+30)))</f>
        <v>3.8134099858771551</v>
      </c>
      <c r="G24" s="95">
        <f t="shared" ca="1" si="30"/>
        <v>6.5447127308795672</v>
      </c>
      <c r="H24" s="95">
        <f t="shared" ca="1" si="30"/>
        <v>8.2302912729878006</v>
      </c>
      <c r="I24" s="95">
        <f t="shared" ca="1" si="30"/>
        <v>9.7476511493360185</v>
      </c>
      <c r="J24" s="107">
        <f t="shared" ca="1" si="3"/>
        <v>6.0998310114605463</v>
      </c>
      <c r="L24" s="78">
        <f ca="1">STDEV(INDIRECT(CONCATENATE($C$5,$D24+(L$4-17)/5)),INDIRECT(CONCATENATE($C$5,$D24+(L$4-17)/5+5)),INDIRECT(CONCATENATE($C$5,$D24+(L$4-17)/5+10)),INDIRECT(CONCATENATE($C$5,$D24+(L$4-17)/5+15)),INDIRECT(CONCATENATE($C$5,$D24+(L$4-17)/5+20)),INDIRECT(CONCATENATE($C$5,$D24+(L$4-17)/5+25)),INDIRECT(CONCATENATE($C$5,$D24+(L$4-17)/5+30)))</f>
        <v>1.4196027963359092</v>
      </c>
      <c r="M24" s="78">
        <f t="shared" ref="M24:P25" ca="1" si="31">STDEV(INDIRECT(CONCATENATE($C$5,$D24+(M$4-17)/5)),INDIRECT(CONCATENATE($C$5,$D24+(M$4-17)/5+5)),INDIRECT(CONCATENATE($C$5,$D24+(M$4-17)/5+10)),INDIRECT(CONCATENATE($C$5,$D24+(M$4-17)/5+15)),INDIRECT(CONCATENATE($C$5,$D24+(M$4-17)/5+20)),INDIRECT(CONCATENATE($C$5,$D24+(M$4-17)/5+25)),INDIRECT(CONCATENATE($C$5,$D24+(M$4-17)/5+30)))</f>
        <v>3.749904578981281</v>
      </c>
      <c r="N24" s="78">
        <f t="shared" ca="1" si="31"/>
        <v>6.0880901338142728</v>
      </c>
      <c r="O24" s="78">
        <f t="shared" ca="1" si="31"/>
        <v>6.9674432821348145</v>
      </c>
      <c r="P24" s="78">
        <f t="shared" ca="1" si="31"/>
        <v>7.4567115397796453</v>
      </c>
      <c r="Q24" s="78">
        <f>STDEV('Raw data'!GU342:GU376)</f>
        <v>5.9781991992047701</v>
      </c>
    </row>
    <row r="25" spans="1:17" ht="15.75" thickBot="1" x14ac:dyDescent="0.3">
      <c r="A25" s="117"/>
      <c r="B25" s="91" t="s">
        <v>15</v>
      </c>
      <c r="C25" s="92">
        <v>7</v>
      </c>
      <c r="D25" s="92">
        <f t="shared" si="21"/>
        <v>377</v>
      </c>
      <c r="E25" s="93">
        <f t="shared" ref="E25" ca="1" si="32">AVERAGE(INDIRECT(CONCATENATE($C$5,$D25+(E$4-17)/5)),INDIRECT(CONCATENATE($C$5,$D25+(E$4-17)/5+5)),INDIRECT(CONCATENATE($C$5,$D25+(E$4-17)/5+10)),INDIRECT(CONCATENATE($C$5,$D25+(E$4-17)/5+15)),INDIRECT(CONCATENATE($C$5,$D25+(E$4-17)/5+20)),INDIRECT(CONCATENATE($C$5,$D25+(E$4-17)/5+25)),INDIRECT(CONCATENATE($C$5,$D25+(E$4-17)/5+30)))</f>
        <v>1.2662954661858064</v>
      </c>
      <c r="F25" s="93">
        <f t="shared" ca="1" si="30"/>
        <v>1.9079078404683112</v>
      </c>
      <c r="G25" s="93">
        <f t="shared" ca="1" si="30"/>
        <v>2.7120347770130313</v>
      </c>
      <c r="H25" s="93">
        <f t="shared" ca="1" si="30"/>
        <v>3.6701421762874702</v>
      </c>
      <c r="I25" s="93">
        <f t="shared" ca="1" si="30"/>
        <v>4.6096613060706204</v>
      </c>
      <c r="J25" s="108">
        <f t="shared" ca="1" si="3"/>
        <v>2.8332083132050476</v>
      </c>
      <c r="L25" s="78">
        <f ca="1">STDEV(INDIRECT(CONCATENATE($C$5,$D25+(L$4-17)/5)),INDIRECT(CONCATENATE($C$5,$D25+(L$4-17)/5+5)),INDIRECT(CONCATENATE($C$5,$D25+(L$4-17)/5+10)),INDIRECT(CONCATENATE($C$5,$D25+(L$4-17)/5+15)),INDIRECT(CONCATENATE($C$5,$D25+(L$4-17)/5+20)),INDIRECT(CONCATENATE($C$5,$D25+(L$4-17)/5+25)),INDIRECT(CONCATENATE($C$5,$D25+(L$4-17)/5+30)))</f>
        <v>1.2447087238579253</v>
      </c>
      <c r="M25" s="78">
        <f t="shared" ca="1" si="31"/>
        <v>1.9079333622608095</v>
      </c>
      <c r="N25" s="78">
        <f t="shared" ca="1" si="31"/>
        <v>2.3358952904362953</v>
      </c>
      <c r="O25" s="78">
        <f t="shared" ca="1" si="31"/>
        <v>2.5857222304373222</v>
      </c>
      <c r="P25" s="78">
        <f t="shared" ca="1" si="31"/>
        <v>2.8443128203251842</v>
      </c>
      <c r="Q25" s="78">
        <f>STDEV('Raw data'!GU377:GU411)</f>
        <v>2.4423241759353251</v>
      </c>
    </row>
    <row r="26" spans="1:17" ht="15.75" thickBot="1" x14ac:dyDescent="0.3">
      <c r="A26" s="117"/>
      <c r="B26" s="96" t="s">
        <v>61</v>
      </c>
      <c r="C26" s="97">
        <v>8</v>
      </c>
      <c r="D26" s="97">
        <f t="shared" si="21"/>
        <v>412</v>
      </c>
      <c r="E26" s="98">
        <f ca="1">AVERAGE(INDIRECT(CONCATENATE($C$5,$D26+(E$4-17)/5)),INDIRECT(CONCATENATE($C$5,$D26+(E$4-17)/5+5)),INDIRECT(CONCATENATE($C$5,$D26+(E$4-17)/5+10)),INDIRECT(CONCATENATE($C$5,$D26+(E$4-17)/5+15)),INDIRECT(CONCATENATE($C$5,$D26+(E$4-17)/5+20)),INDIRECT(CONCATENATE($C$5,$D26+(E$4-17)/5+25)),INDIRECT(CONCATENATE($C$5,$D26+(E$4-17)/5+30)),INDIRECT(CONCATENATE($C$5,$D26+(E$4-17)/5+35)))</f>
        <v>0.28686434824214607</v>
      </c>
      <c r="F26" s="98">
        <f t="shared" ref="F26:I26" ca="1" si="33">AVERAGE(INDIRECT(CONCATENATE($C$5,$D26+(F$4-17)/5)),INDIRECT(CONCATENATE($C$5,$D26+(F$4-17)/5+5)),INDIRECT(CONCATENATE($C$5,$D26+(F$4-17)/5+10)),INDIRECT(CONCATENATE($C$5,$D26+(F$4-17)/5+15)),INDIRECT(CONCATENATE($C$5,$D26+(F$4-17)/5+20)),INDIRECT(CONCATENATE($C$5,$D26+(F$4-17)/5+25)),INDIRECT(CONCATENATE($C$5,$D26+(F$4-17)/5+30)),INDIRECT(CONCATENATE($C$5,$D26+(F$4-17)/5+35)))</f>
        <v>0.2618287155828497</v>
      </c>
      <c r="G26" s="98">
        <f t="shared" ca="1" si="33"/>
        <v>0.31486843344811727</v>
      </c>
      <c r="H26" s="98">
        <f t="shared" ca="1" si="33"/>
        <v>0.40490376873165779</v>
      </c>
      <c r="I26" s="98">
        <f t="shared" ca="1" si="33"/>
        <v>0.51824176034949232</v>
      </c>
      <c r="J26" s="109">
        <f t="shared" ca="1" si="3"/>
        <v>0.35734140527085267</v>
      </c>
      <c r="L26" s="78">
        <f ca="1">STDEV(INDIRECT(CONCATENATE($C$5,$D26+(L$4-17)/5)),INDIRECT(CONCATENATE($C$5,$D26+(L$4-17)/5+5)),INDIRECT(CONCATENATE($C$5,$D26+(L$4-17)/5+10)),INDIRECT(CONCATENATE($C$5,$D26+(L$4-17)/5+15)),INDIRECT(CONCATENATE($C$5,$D26+(L$4-17)/5+20)),INDIRECT(CONCATENATE($C$5,$D26+(L$4-17)/5+25)),INDIRECT(CONCATENATE($C$5,$D26+(L$4-17)/5+30)),INDIRECT(CONCATENATE($C$5,$D26+(L$4-17)/5+35)))</f>
        <v>0.10053225789066737</v>
      </c>
      <c r="M26" s="78">
        <f t="shared" ref="M26:P26" ca="1" si="34">STDEV(INDIRECT(CONCATENATE($C$5,$D26+(M$4-17)/5)),INDIRECT(CONCATENATE($C$5,$D26+(M$4-17)/5+5)),INDIRECT(CONCATENATE($C$5,$D26+(M$4-17)/5+10)),INDIRECT(CONCATENATE($C$5,$D26+(M$4-17)/5+15)),INDIRECT(CONCATENATE($C$5,$D26+(M$4-17)/5+20)),INDIRECT(CONCATENATE($C$5,$D26+(M$4-17)/5+25)),INDIRECT(CONCATENATE($C$5,$D26+(M$4-17)/5+30)),INDIRECT(CONCATENATE($C$5,$D26+(M$4-17)/5+35)))</f>
        <v>0.12620749756505598</v>
      </c>
      <c r="N26" s="78">
        <f t="shared" ca="1" si="34"/>
        <v>0.14083771593409791</v>
      </c>
      <c r="O26" s="78">
        <f t="shared" ca="1" si="34"/>
        <v>0.13280513947446984</v>
      </c>
      <c r="P26" s="78">
        <f t="shared" ca="1" si="34"/>
        <v>5.8574050119282413E-2</v>
      </c>
      <c r="Q26" s="78">
        <f>STDEV('Raw data'!GU412:GU451)</f>
        <v>0.14508416139108687</v>
      </c>
    </row>
    <row r="27" spans="1:17" ht="15.75" thickBot="1" x14ac:dyDescent="0.3">
      <c r="J27" s="110"/>
      <c r="Q27" s="78"/>
    </row>
    <row r="28" spans="1:17" x14ac:dyDescent="0.25">
      <c r="A28" s="117" t="s">
        <v>71</v>
      </c>
      <c r="B28" s="85" t="s">
        <v>17</v>
      </c>
      <c r="C28" s="86">
        <v>0</v>
      </c>
      <c r="D28" s="86">
        <f>D26+C26*5+1</f>
        <v>453</v>
      </c>
      <c r="E28" s="87"/>
      <c r="F28" s="87"/>
      <c r="G28" s="87"/>
      <c r="H28" s="87"/>
      <c r="I28" s="87"/>
      <c r="J28" s="104"/>
      <c r="L28" s="80"/>
      <c r="M28" s="80"/>
      <c r="N28" s="80"/>
      <c r="O28" s="80"/>
      <c r="P28" s="80"/>
      <c r="Q28" s="80"/>
    </row>
    <row r="29" spans="1:17" x14ac:dyDescent="0.25">
      <c r="A29" s="117"/>
      <c r="B29" s="88" t="s">
        <v>22</v>
      </c>
      <c r="C29" s="89">
        <v>5</v>
      </c>
      <c r="D29" s="89">
        <f>D28+C28*5</f>
        <v>453</v>
      </c>
      <c r="E29" s="90">
        <f ca="1">AVERAGE(INDIRECT(CONCATENATE($C$5,$D29+(E$4-17)/5)),INDIRECT(CONCATENATE($C$5,$D29+(E$4-17)/5+5)),INDIRECT(CONCATENATE($C$5,$D29+(E$4-17)/5+10)),INDIRECT(CONCATENATE($C$5,$D29+(E$4-17)/5+15)),INDIRECT(CONCATENATE($C$5,$D29+(E$4-17)/5+20)))</f>
        <v>11.684396027125937</v>
      </c>
      <c r="F29" s="90">
        <f t="shared" ref="F29:I29" ca="1" si="35">AVERAGE(INDIRECT(CONCATENATE($C$5,$D29+(F$4-17)/5)),INDIRECT(CONCATENATE($C$5,$D29+(F$4-17)/5+5)),INDIRECT(CONCATENATE($C$5,$D29+(F$4-17)/5+10)),INDIRECT(CONCATENATE($C$5,$D29+(F$4-17)/5+15)),INDIRECT(CONCATENATE($C$5,$D29+(F$4-17)/5+20)))</f>
        <v>19.733621573420081</v>
      </c>
      <c r="G29" s="90">
        <f t="shared" ca="1" si="35"/>
        <v>17.007522169689612</v>
      </c>
      <c r="H29" s="90">
        <f t="shared" ca="1" si="35"/>
        <v>16.32673816338048</v>
      </c>
      <c r="I29" s="90">
        <f t="shared" ca="1" si="35"/>
        <v>13.501457712378642</v>
      </c>
      <c r="J29" s="105">
        <f t="shared" ca="1" si="3"/>
        <v>15.650747129198951</v>
      </c>
      <c r="L29" s="78">
        <f ca="1">STDEV(INDIRECT(CONCATENATE($C$5,$D29+(L$4-17)/5)),INDIRECT(CONCATENATE($C$5,$D29+(L$4-17)/5+5)),INDIRECT(CONCATENATE($C$5,$D29+(L$4-17)/5+10)),INDIRECT(CONCATENATE($C$5,$D29+(L$4-17)/5+15)),INDIRECT(CONCATENATE($C$5,$D29+(L$4-17)/5+20)))</f>
        <v>8.5607717182173975</v>
      </c>
      <c r="M29" s="78">
        <f t="shared" ref="M29:P29" ca="1" si="36">STDEV(INDIRECT(CONCATENATE($C$5,$D29+(M$4-17)/5)),INDIRECT(CONCATENATE($C$5,$D29+(M$4-17)/5+5)),INDIRECT(CONCATENATE($C$5,$D29+(M$4-17)/5+10)),INDIRECT(CONCATENATE($C$5,$D29+(M$4-17)/5+15)),INDIRECT(CONCATENATE($C$5,$D29+(M$4-17)/5+20)))</f>
        <v>26.037970555478655</v>
      </c>
      <c r="N29" s="78">
        <f t="shared" ca="1" si="36"/>
        <v>14.704746498941509</v>
      </c>
      <c r="O29" s="78">
        <f t="shared" ca="1" si="36"/>
        <v>10.924173660823302</v>
      </c>
      <c r="P29" s="78">
        <f t="shared" ca="1" si="36"/>
        <v>7.9711638139527459</v>
      </c>
      <c r="Q29" s="78">
        <f>STDEV('Raw data'!GU453:GU477)</f>
        <v>14.139295895959769</v>
      </c>
    </row>
    <row r="30" spans="1:17" x14ac:dyDescent="0.25">
      <c r="A30" s="117"/>
      <c r="B30" s="88" t="s">
        <v>28</v>
      </c>
      <c r="C30" s="89">
        <v>4</v>
      </c>
      <c r="D30" s="89">
        <f t="shared" ref="D30:D37" si="37">D29+C29*5</f>
        <v>478</v>
      </c>
      <c r="E30" s="90">
        <f t="shared" ref="E30:E33" ca="1" si="38">AVERAGE(INDIRECT(CONCATENATE($C$5,$D30+(E$4-17)/5)),INDIRECT(CONCATENATE($C$5,$D30+(E$4-17)/5+5)),INDIRECT(CONCATENATE($C$5,$D30+(E$4-17)/5+10)),INDIRECT(CONCATENATE($C$5,$D30+(E$4-17)/5+15)))</f>
        <v>7.9955043460342994</v>
      </c>
      <c r="F30" s="90">
        <f t="shared" ref="F30:I33" ca="1" si="39">AVERAGE(INDIRECT(CONCATENATE($C$5,$D30+(F$4-17)/5)),INDIRECT(CONCATENATE($C$5,$D30+(F$4-17)/5+5)),INDIRECT(CONCATENATE($C$5,$D30+(F$4-17)/5+10)),INDIRECT(CONCATENATE($C$5,$D30+(F$4-17)/5+15)))</f>
        <v>9.2855479572183839</v>
      </c>
      <c r="G30" s="90">
        <f t="shared" ca="1" si="39"/>
        <v>10.634051114875682</v>
      </c>
      <c r="H30" s="90">
        <f t="shared" ca="1" si="39"/>
        <v>10.544433008855188</v>
      </c>
      <c r="I30" s="90">
        <f t="shared" ca="1" si="39"/>
        <v>8.029293952748473</v>
      </c>
      <c r="J30" s="105">
        <f t="shared" ca="1" si="3"/>
        <v>9.2977660759464058</v>
      </c>
      <c r="L30" s="78">
        <f ca="1">STDEV(INDIRECT(CONCATENATE($C$5,$D30+(L$4-17)/5)),INDIRECT(CONCATENATE($C$5,$D30+(L$4-17)/5+5)),INDIRECT(CONCATENATE($C$5,$D30+(L$4-17)/5+10)),INDIRECT(CONCATENATE($C$5,$D30+(L$4-17)/5+15)))</f>
        <v>3.0587380104023323</v>
      </c>
      <c r="M30" s="78">
        <f t="shared" ref="M30:P31" ca="1" si="40">STDEV(INDIRECT(CONCATENATE($C$5,$D30+(M$4-17)/5)),INDIRECT(CONCATENATE($C$5,$D30+(M$4-17)/5+5)),INDIRECT(CONCATENATE($C$5,$D30+(M$4-17)/5+10)),INDIRECT(CONCATENATE($C$5,$D30+(M$4-17)/5+15)))</f>
        <v>3.0837665508008478</v>
      </c>
      <c r="N30" s="78">
        <f t="shared" ca="1" si="40"/>
        <v>3.6725632169950222</v>
      </c>
      <c r="O30" s="78">
        <f t="shared" ca="1" si="40"/>
        <v>3.7985257775653456</v>
      </c>
      <c r="P30" s="78">
        <f t="shared" ca="1" si="40"/>
        <v>3.0883231521456849</v>
      </c>
      <c r="Q30" s="78">
        <f>STDEV('Raw data'!GU478:GU497)</f>
        <v>3.2080394818154399</v>
      </c>
    </row>
    <row r="31" spans="1:17" x14ac:dyDescent="0.25">
      <c r="A31" s="117"/>
      <c r="B31" s="88" t="s">
        <v>33</v>
      </c>
      <c r="C31" s="89">
        <v>4</v>
      </c>
      <c r="D31" s="89">
        <f t="shared" si="37"/>
        <v>498</v>
      </c>
      <c r="E31" s="90">
        <f t="shared" ca="1" si="38"/>
        <v>14.110285624765828</v>
      </c>
      <c r="F31" s="90">
        <f t="shared" ca="1" si="39"/>
        <v>21.583661848882613</v>
      </c>
      <c r="G31" s="90">
        <f t="shared" ca="1" si="39"/>
        <v>28.061537789450245</v>
      </c>
      <c r="H31" s="90">
        <f t="shared" ca="1" si="39"/>
        <v>24.815168894716496</v>
      </c>
      <c r="I31" s="90">
        <f ca="1">AVERAGE(INDIRECT(CONCATENATE($C$5,$D31+(I$4-17)/5)),INDIRECT(CONCATENATE($C$5,$D31+(I$4-17)/5+5)),INDIRECT(CONCATENATE($C$5,$D31+(I$4-17)/5+10)),INDIRECT(CONCATENATE($C$5,$D31+(I$4-17)/5+15)))</f>
        <v>16.763221679102656</v>
      </c>
      <c r="J31" s="105">
        <f t="shared" ca="1" si="3"/>
        <v>21.066775167383568</v>
      </c>
      <c r="L31" s="78">
        <f ca="1">STDEV(INDIRECT(CONCATENATE($C$5,$D31+(L$4-17)/5)),INDIRECT(CONCATENATE($C$5,$D31+(L$4-17)/5+5)),INDIRECT(CONCATENATE($C$5,$D31+(L$4-17)/5+10)),INDIRECT(CONCATENATE($C$5,$D31+(L$4-17)/5+15)))</f>
        <v>14.704709829509213</v>
      </c>
      <c r="M31" s="78">
        <f t="shared" ca="1" si="40"/>
        <v>27.564411786345513</v>
      </c>
      <c r="N31" s="78">
        <f t="shared" ca="1" si="40"/>
        <v>38.146427474678894</v>
      </c>
      <c r="O31" s="78">
        <f t="shared" ca="1" si="40"/>
        <v>32.50988712719473</v>
      </c>
      <c r="P31" s="78">
        <f t="shared" ca="1" si="40"/>
        <v>21.213404297028024</v>
      </c>
      <c r="Q31" s="78">
        <f>STDEV('Raw data'!GU498:GU517)</f>
        <v>25.479465524021194</v>
      </c>
    </row>
    <row r="32" spans="1:17" x14ac:dyDescent="0.25">
      <c r="A32" s="117"/>
      <c r="B32" s="88" t="s">
        <v>38</v>
      </c>
      <c r="C32" s="89">
        <v>3</v>
      </c>
      <c r="D32" s="89">
        <f t="shared" si="37"/>
        <v>518</v>
      </c>
      <c r="E32" s="90">
        <f ca="1">AVERAGE(INDIRECT(CONCATENATE($C$5,$D32+(E$4-17)/5)),INDIRECT(CONCATENATE($C$5,$D32+(E$4-17)/5+5)),INDIRECT(CONCATENATE($C$5,$D32+(E$4-17)/5+10)))</f>
        <v>30.751284968569063</v>
      </c>
      <c r="F32" s="90">
        <f t="shared" ref="F32:I32" ca="1" si="41">AVERAGE(INDIRECT(CONCATENATE($C$5,$D32+(F$4-17)/5)),INDIRECT(CONCATENATE($C$5,$D32+(F$4-17)/5+5)),INDIRECT(CONCATENATE($C$5,$D32+(F$4-17)/5+10)))</f>
        <v>25.238664961567711</v>
      </c>
      <c r="G32" s="90">
        <f t="shared" ca="1" si="41"/>
        <v>20.644461964980319</v>
      </c>
      <c r="H32" s="90">
        <f t="shared" ca="1" si="41"/>
        <v>18.681217238964066</v>
      </c>
      <c r="I32" s="90">
        <f t="shared" ca="1" si="41"/>
        <v>14.607436856852503</v>
      </c>
      <c r="J32" s="105">
        <f t="shared" ca="1" si="3"/>
        <v>21.984613198186732</v>
      </c>
      <c r="L32" s="78">
        <f ca="1">STDEV(INDIRECT(CONCATENATE($C$5,$D32+(L$4-17)/5)),INDIRECT(CONCATENATE($C$5,$D32+(L$4-17)/5+5)),INDIRECT(CONCATENATE($C$5,$D32+(L$4-17)/5+10)))</f>
        <v>14.004902419283264</v>
      </c>
      <c r="M32" s="78">
        <f t="shared" ref="M32:P32" ca="1" si="42">STDEV(INDIRECT(CONCATENATE($C$5,$D32+(M$4-17)/5)),INDIRECT(CONCATENATE($C$5,$D32+(M$4-17)/5+5)),INDIRECT(CONCATENATE($C$5,$D32+(M$4-17)/5+10)))</f>
        <v>10.246165144349597</v>
      </c>
      <c r="N32" s="78">
        <f t="shared" ca="1" si="42"/>
        <v>4.075252224719395</v>
      </c>
      <c r="O32" s="78">
        <f t="shared" ca="1" si="42"/>
        <v>2.5677055795501347</v>
      </c>
      <c r="P32" s="78">
        <f t="shared" ca="1" si="42"/>
        <v>1.3334714223437232</v>
      </c>
      <c r="Q32" s="78">
        <f>STDEV('Raw data'!GU518:GU532)</f>
        <v>8.9279813129257981</v>
      </c>
    </row>
    <row r="33" spans="1:17" ht="15.75" thickBot="1" x14ac:dyDescent="0.3">
      <c r="A33" s="117"/>
      <c r="B33" s="88" t="s">
        <v>42</v>
      </c>
      <c r="C33" s="89">
        <v>4</v>
      </c>
      <c r="D33" s="89">
        <f t="shared" si="37"/>
        <v>533</v>
      </c>
      <c r="E33" s="90">
        <f t="shared" ca="1" si="38"/>
        <v>6.2253307393310946</v>
      </c>
      <c r="F33" s="90">
        <f t="shared" ca="1" si="39"/>
        <v>7.5860782281237524</v>
      </c>
      <c r="G33" s="90">
        <f t="shared" ca="1" si="39"/>
        <v>9.2985928490318255</v>
      </c>
      <c r="H33" s="90">
        <f t="shared" ca="1" si="39"/>
        <v>10.431696715768542</v>
      </c>
      <c r="I33" s="90">
        <f t="shared" ca="1" si="39"/>
        <v>10.038834420996762</v>
      </c>
      <c r="J33" s="105">
        <f t="shared" ca="1" si="3"/>
        <v>8.7161065906503943</v>
      </c>
      <c r="L33" s="78">
        <f ca="1">STDEV(INDIRECT(CONCATENATE($C$5,$D33+(L$4-17)/5)),INDIRECT(CONCATENATE($C$5,$D33+(L$4-17)/5+5)),INDIRECT(CONCATENATE($C$5,$D33+(L$4-17)/5+10)),INDIRECT(CONCATENATE($C$5,$D33+(L$4-17)/5+15)))</f>
        <v>3.1679308970659816</v>
      </c>
      <c r="M33" s="78">
        <f t="shared" ref="M33:P33" ca="1" si="43">STDEV(INDIRECT(CONCATENATE($C$5,$D33+(M$4-17)/5)),INDIRECT(CONCATENATE($C$5,$D33+(M$4-17)/5+5)),INDIRECT(CONCATENATE($C$5,$D33+(M$4-17)/5+10)),INDIRECT(CONCATENATE($C$5,$D33+(M$4-17)/5+15)))</f>
        <v>3.9334923046024977</v>
      </c>
      <c r="N33" s="78">
        <f t="shared" ca="1" si="43"/>
        <v>4.3034889461092805</v>
      </c>
      <c r="O33" s="78">
        <f t="shared" ca="1" si="43"/>
        <v>4.3061218040669651</v>
      </c>
      <c r="P33" s="78">
        <f t="shared" ca="1" si="43"/>
        <v>4.4757311814104446</v>
      </c>
      <c r="Q33" s="78">
        <f>STDEV('Raw data'!GU533:GU552)</f>
        <v>3.9594082961544643</v>
      </c>
    </row>
    <row r="34" spans="1:17" ht="15.75" thickBot="1" x14ac:dyDescent="0.3">
      <c r="A34" s="117"/>
      <c r="B34" s="20" t="s">
        <v>120</v>
      </c>
      <c r="C34" s="21"/>
      <c r="D34" s="21"/>
      <c r="E34" s="94">
        <f ca="1">AVERAGE(E28:E33)</f>
        <v>14.153360341165245</v>
      </c>
      <c r="F34" s="94">
        <f t="shared" ref="F34" ca="1" si="44">AVERAGE(F28:F33)</f>
        <v>16.685514913842507</v>
      </c>
      <c r="G34" s="94">
        <f t="shared" ref="G34" ca="1" si="45">AVERAGE(G28:G33)</f>
        <v>17.129233177605535</v>
      </c>
      <c r="H34" s="94">
        <f t="shared" ref="H34" ca="1" si="46">AVERAGE(H28:H33)</f>
        <v>16.159850804336955</v>
      </c>
      <c r="I34" s="94">
        <f t="shared" ref="I34" ca="1" si="47">AVERAGE(I28:I33)</f>
        <v>12.588048924415807</v>
      </c>
      <c r="J34" s="106">
        <f t="shared" ref="J34" ca="1" si="48">AVERAGE(J28:J33)</f>
        <v>15.343201632273212</v>
      </c>
      <c r="L34" s="78"/>
      <c r="M34" s="78"/>
      <c r="N34" s="78"/>
      <c r="O34" s="78"/>
      <c r="P34" s="78"/>
      <c r="Q34" s="78"/>
    </row>
    <row r="35" spans="1:17" ht="15.75" thickBot="1" x14ac:dyDescent="0.3">
      <c r="A35" s="117"/>
      <c r="B35" s="70" t="s">
        <v>47</v>
      </c>
      <c r="C35" s="71">
        <v>7</v>
      </c>
      <c r="D35" s="71">
        <f>D33+C33*5</f>
        <v>553</v>
      </c>
      <c r="E35" s="95">
        <f ca="1">AVERAGE(INDIRECT(CONCATENATE($C$5,$D35+(E$4-17)/5)),INDIRECT(CONCATENATE($C$5,$D35+(E$4-17)/5+5)),INDIRECT(CONCATENATE($C$5,$D35+(E$4-17)/5+10)),INDIRECT(CONCATENATE($C$5,$D35+(E$4-17)/5+15)),INDIRECT(CONCATENATE($C$5,$D35+(E$4-17)/5+20)),INDIRECT(CONCATENATE($C$5,$D35+(E$4-17)/5+25)),INDIRECT(CONCATENATE($C$5,$D35+(E$4-17)/5+30)))</f>
        <v>2.1306428259062673</v>
      </c>
      <c r="F35" s="95">
        <f t="shared" ref="F35:I36" ca="1" si="49">AVERAGE(INDIRECT(CONCATENATE($C$5,$D35+(F$4-17)/5)),INDIRECT(CONCATENATE($C$5,$D35+(F$4-17)/5+5)),INDIRECT(CONCATENATE($C$5,$D35+(F$4-17)/5+10)),INDIRECT(CONCATENATE($C$5,$D35+(F$4-17)/5+15)),INDIRECT(CONCATENATE($C$5,$D35+(F$4-17)/5+20)),INDIRECT(CONCATENATE($C$5,$D35+(F$4-17)/5+25)),INDIRECT(CONCATENATE($C$5,$D35+(F$4-17)/5+30)))</f>
        <v>5.2810275992106259</v>
      </c>
      <c r="G35" s="95">
        <f t="shared" ca="1" si="49"/>
        <v>9.5522154450168575</v>
      </c>
      <c r="H35" s="95">
        <f t="shared" ca="1" si="49"/>
        <v>9.8491527733828423</v>
      </c>
      <c r="I35" s="95">
        <f t="shared" ca="1" si="49"/>
        <v>11.332399683799196</v>
      </c>
      <c r="J35" s="107">
        <f t="shared" ca="1" si="3"/>
        <v>7.6290876654631576</v>
      </c>
      <c r="L35" s="78">
        <f ca="1">STDEV(INDIRECT(CONCATENATE($C$5,$D35+(L$4-17)/5)),INDIRECT(CONCATENATE($C$5,$D35+(L$4-17)/5+5)),INDIRECT(CONCATENATE($C$5,$D35+(L$4-17)/5+10)),INDIRECT(CONCATENATE($C$5,$D35+(L$4-17)/5+15)),INDIRECT(CONCATENATE($C$5,$D35+(L$4-17)/5+20)),INDIRECT(CONCATENATE($C$5,$D35+(L$4-17)/5+25)),INDIRECT(CONCATENATE($C$5,$D35+(L$4-17)/5+30)))</f>
        <v>1.5292629769000596</v>
      </c>
      <c r="M35" s="78">
        <f t="shared" ref="M35:P36" ca="1" si="50">STDEV(INDIRECT(CONCATENATE($C$5,$D35+(M$4-17)/5)),INDIRECT(CONCATENATE($C$5,$D35+(M$4-17)/5+5)),INDIRECT(CONCATENATE($C$5,$D35+(M$4-17)/5+10)),INDIRECT(CONCATENATE($C$5,$D35+(M$4-17)/5+15)),INDIRECT(CONCATENATE($C$5,$D35+(M$4-17)/5+20)),INDIRECT(CONCATENATE($C$5,$D35+(M$4-17)/5+25)),INDIRECT(CONCATENATE($C$5,$D35+(M$4-17)/5+30)))</f>
        <v>7.6690856021395932</v>
      </c>
      <c r="N35" s="78">
        <f t="shared" ca="1" si="50"/>
        <v>12.547104651046384</v>
      </c>
      <c r="O35" s="78">
        <f t="shared" ca="1" si="50"/>
        <v>9.9338659049690925</v>
      </c>
      <c r="P35" s="78">
        <f t="shared" ca="1" si="50"/>
        <v>7.3588579586049958</v>
      </c>
      <c r="Q35" s="78">
        <f>STDEV('Raw data'!GU553:GU587)</f>
        <v>8.8036128912903706</v>
      </c>
    </row>
    <row r="36" spans="1:17" ht="15.75" thickBot="1" x14ac:dyDescent="0.3">
      <c r="A36" s="117"/>
      <c r="B36" s="91" t="s">
        <v>15</v>
      </c>
      <c r="C36" s="92">
        <v>7</v>
      </c>
      <c r="D36" s="92">
        <f t="shared" si="37"/>
        <v>588</v>
      </c>
      <c r="E36" s="93">
        <f t="shared" ref="E36" ca="1" si="51">AVERAGE(INDIRECT(CONCATENATE($C$5,$D36+(E$4-17)/5)),INDIRECT(CONCATENATE($C$5,$D36+(E$4-17)/5+5)),INDIRECT(CONCATENATE($C$5,$D36+(E$4-17)/5+10)),INDIRECT(CONCATENATE($C$5,$D36+(E$4-17)/5+15)),INDIRECT(CONCATENATE($C$5,$D36+(E$4-17)/5+20)),INDIRECT(CONCATENATE($C$5,$D36+(E$4-17)/5+25)),INDIRECT(CONCATENATE($C$5,$D36+(E$4-17)/5+30)))</f>
        <v>1.3415073724833573</v>
      </c>
      <c r="F36" s="93">
        <f t="shared" ca="1" si="49"/>
        <v>2.3714624388094143</v>
      </c>
      <c r="G36" s="93">
        <f t="shared" ca="1" si="49"/>
        <v>3.5628173635129903</v>
      </c>
      <c r="H36" s="93">
        <f t="shared" ca="1" si="49"/>
        <v>5.0654619361671127</v>
      </c>
      <c r="I36" s="93">
        <f t="shared" ca="1" si="49"/>
        <v>6.8654787507072568</v>
      </c>
      <c r="J36" s="108">
        <f t="shared" ca="1" si="3"/>
        <v>3.8413455723360266</v>
      </c>
      <c r="L36" s="78">
        <f ca="1">STDEV(INDIRECT(CONCATENATE($C$5,$D36+(L$4-17)/5)),INDIRECT(CONCATENATE($C$5,$D36+(L$4-17)/5+5)),INDIRECT(CONCATENATE($C$5,$D36+(L$4-17)/5+10)),INDIRECT(CONCATENATE($C$5,$D36+(L$4-17)/5+15)),INDIRECT(CONCATENATE($C$5,$D36+(L$4-17)/5+20)),INDIRECT(CONCATENATE($C$5,$D36+(L$4-17)/5+25)),INDIRECT(CONCATENATE($C$5,$D36+(L$4-17)/5+30)))</f>
        <v>1.5256328432409354</v>
      </c>
      <c r="M36" s="78">
        <f t="shared" ca="1" si="50"/>
        <v>2.7198089236914091</v>
      </c>
      <c r="N36" s="78">
        <f t="shared" ca="1" si="50"/>
        <v>3.6540624317136552</v>
      </c>
      <c r="O36" s="78">
        <f t="shared" ca="1" si="50"/>
        <v>4.6880452720342465</v>
      </c>
      <c r="P36" s="78">
        <f t="shared" ca="1" si="50"/>
        <v>5.6456478603451741</v>
      </c>
      <c r="Q36" s="78">
        <f>STDEV('Raw data'!GU588:GU622)</f>
        <v>4.1850130164892407</v>
      </c>
    </row>
    <row r="37" spans="1:17" ht="15.75" thickBot="1" x14ac:dyDescent="0.3">
      <c r="A37" s="117"/>
      <c r="B37" s="96" t="s">
        <v>61</v>
      </c>
      <c r="C37" s="97">
        <v>8</v>
      </c>
      <c r="D37" s="97">
        <f t="shared" si="37"/>
        <v>623</v>
      </c>
      <c r="E37" s="98">
        <f ca="1">AVERAGE(INDIRECT(CONCATENATE($C$5,$D37+(E$4-17)/5)),INDIRECT(CONCATENATE($C$5,$D37+(E$4-17)/5+5)),INDIRECT(CONCATENATE($C$5,$D37+(E$4-17)/5+10)),INDIRECT(CONCATENATE($C$5,$D37+(E$4-17)/5+15)),INDIRECT(CONCATENATE($C$5,$D37+(E$4-17)/5+20)),INDIRECT(CONCATENATE($C$5,$D37+(E$4-17)/5+25)),INDIRECT(CONCATENATE($C$5,$D37+(E$4-17)/5+30)),INDIRECT(CONCATENATE($C$5,$D37+(E$4-17)/5+35)))</f>
        <v>0.28695174425234105</v>
      </c>
      <c r="F37" s="98">
        <f t="shared" ref="F37:I37" ca="1" si="52">AVERAGE(INDIRECT(CONCATENATE($C$5,$D37+(F$4-17)/5)),INDIRECT(CONCATENATE($C$5,$D37+(F$4-17)/5+5)),INDIRECT(CONCATENATE($C$5,$D37+(F$4-17)/5+10)),INDIRECT(CONCATENATE($C$5,$D37+(F$4-17)/5+15)),INDIRECT(CONCATENATE($C$5,$D37+(F$4-17)/5+20)),INDIRECT(CONCATENATE($C$5,$D37+(F$4-17)/5+25)),INDIRECT(CONCATENATE($C$5,$D37+(F$4-17)/5+30)),INDIRECT(CONCATENATE($C$5,$D37+(F$4-17)/5+35)))</f>
        <v>0.2417379840788948</v>
      </c>
      <c r="G37" s="98">
        <f t="shared" ca="1" si="52"/>
        <v>0.26629546637903395</v>
      </c>
      <c r="H37" s="98">
        <f t="shared" ca="1" si="52"/>
        <v>0.33710074238922844</v>
      </c>
      <c r="I37" s="98">
        <f t="shared" ca="1" si="52"/>
        <v>0.43310863158041996</v>
      </c>
      <c r="J37" s="109">
        <f t="shared" ca="1" si="3"/>
        <v>0.31303891373598364</v>
      </c>
      <c r="L37" s="78">
        <f ca="1">STDEV(INDIRECT(CONCATENATE($C$5,$D37+(L$4-17)/5)),INDIRECT(CONCATENATE($C$5,$D37+(L$4-17)/5+5)),INDIRECT(CONCATENATE($C$5,$D37+(L$4-17)/5+10)),INDIRECT(CONCATENATE($C$5,$D37+(L$4-17)/5+15)),INDIRECT(CONCATENATE($C$5,$D37+(L$4-17)/5+20)),INDIRECT(CONCATENATE($C$5,$D37+(L$4-17)/5+25)),INDIRECT(CONCATENATE($C$5,$D37+(L$4-17)/5+30)),INDIRECT(CONCATENATE($C$5,$D37+(L$4-17)/5+35)))</f>
        <v>0.10488124522359688</v>
      </c>
      <c r="M37" s="78">
        <f t="shared" ref="M37:P37" ca="1" si="53">STDEV(INDIRECT(CONCATENATE($C$5,$D37+(M$4-17)/5)),INDIRECT(CONCATENATE($C$5,$D37+(M$4-17)/5+5)),INDIRECT(CONCATENATE($C$5,$D37+(M$4-17)/5+10)),INDIRECT(CONCATENATE($C$5,$D37+(M$4-17)/5+15)),INDIRECT(CONCATENATE($C$5,$D37+(M$4-17)/5+20)),INDIRECT(CONCATENATE($C$5,$D37+(M$4-17)/5+25)),INDIRECT(CONCATENATE($C$5,$D37+(M$4-17)/5+30)),INDIRECT(CONCATENATE($C$5,$D37+(M$4-17)/5+35)))</f>
        <v>0.129484419720516</v>
      </c>
      <c r="N37" s="78">
        <f t="shared" ca="1" si="53"/>
        <v>0.14280136543689509</v>
      </c>
      <c r="O37" s="78">
        <f t="shared" ca="1" si="53"/>
        <v>0.15531772799714727</v>
      </c>
      <c r="P37" s="78">
        <f t="shared" ca="1" si="53"/>
        <v>7.767087330080566E-2</v>
      </c>
      <c r="Q37" s="78">
        <f>STDEV('Raw data'!GU623:GU662)</f>
        <v>0.13697878786950132</v>
      </c>
    </row>
  </sheetData>
  <mergeCells count="7">
    <mergeCell ref="B3:B4"/>
    <mergeCell ref="A3:A4"/>
    <mergeCell ref="L3:P3"/>
    <mergeCell ref="E3:J3"/>
    <mergeCell ref="A28:A37"/>
    <mergeCell ref="A17:A26"/>
    <mergeCell ref="A6:A15"/>
  </mergeCells>
  <pageMargins left="0.7" right="0.7" top="0.75" bottom="0.75" header="0.3" footer="0.3"/>
  <ignoredErrors>
    <ignoredError sqref="E7:J3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62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GO5" sqref="GO5"/>
    </sheetView>
  </sheetViews>
  <sheetFormatPr defaultRowHeight="15" x14ac:dyDescent="0.25"/>
  <cols>
    <col min="1" max="1" width="19" bestFit="1" customWidth="1"/>
    <col min="2" max="2" width="8.42578125" bestFit="1" customWidth="1"/>
    <col min="3" max="3" width="29.85546875" bestFit="1" customWidth="1"/>
    <col min="4" max="4" width="3.5703125" bestFit="1" customWidth="1"/>
    <col min="5" max="5" width="19.140625" bestFit="1" customWidth="1"/>
    <col min="6" max="6" width="32.85546875" bestFit="1" customWidth="1"/>
    <col min="7" max="7" width="23" bestFit="1" customWidth="1"/>
    <col min="8" max="8" width="35.7109375" bestFit="1" customWidth="1"/>
    <col min="9" max="9" width="11" bestFit="1" customWidth="1"/>
    <col min="10" max="10" width="12.5703125" bestFit="1" customWidth="1"/>
    <col min="11" max="11" width="13.7109375" bestFit="1" customWidth="1"/>
    <col min="12" max="12" width="8" bestFit="1" customWidth="1"/>
    <col min="13" max="13" width="11" bestFit="1" customWidth="1"/>
    <col min="14" max="14" width="8" bestFit="1" customWidth="1"/>
    <col min="15" max="16" width="7" bestFit="1" customWidth="1"/>
    <col min="17" max="17" width="9.42578125" bestFit="1" customWidth="1"/>
    <col min="18" max="18" width="9" bestFit="1" customWidth="1"/>
    <col min="19" max="20" width="8" bestFit="1" customWidth="1"/>
    <col min="21" max="21" width="7" bestFit="1" customWidth="1"/>
    <col min="22" max="22" width="9.42578125" bestFit="1" customWidth="1"/>
    <col min="23" max="23" width="3.7109375" bestFit="1" customWidth="1"/>
    <col min="24" max="25" width="7" bestFit="1" customWidth="1"/>
    <col min="26" max="26" width="5" bestFit="1" customWidth="1"/>
    <col min="27" max="27" width="9.42578125" bestFit="1" customWidth="1"/>
    <col min="28" max="28" width="12" bestFit="1" customWidth="1"/>
    <col min="29" max="32" width="9" bestFit="1" customWidth="1"/>
    <col min="33" max="34" width="8" bestFit="1" customWidth="1"/>
    <col min="35" max="35" width="7" bestFit="1" customWidth="1"/>
    <col min="36" max="36" width="7.85546875" bestFit="1" customWidth="1"/>
    <col min="37" max="37" width="6" bestFit="1" customWidth="1"/>
    <col min="38" max="38" width="7.85546875" bestFit="1" customWidth="1"/>
    <col min="39" max="39" width="9.42578125" bestFit="1" customWidth="1"/>
    <col min="40" max="40" width="10" bestFit="1" customWidth="1"/>
    <col min="41" max="43" width="9" bestFit="1" customWidth="1"/>
    <col min="44" max="46" width="8" bestFit="1" customWidth="1"/>
    <col min="47" max="47" width="7.85546875" bestFit="1" customWidth="1"/>
    <col min="48" max="48" width="7" bestFit="1" customWidth="1"/>
    <col min="49" max="49" width="7.85546875" bestFit="1" customWidth="1"/>
    <col min="50" max="50" width="9.42578125" bestFit="1" customWidth="1"/>
    <col min="51" max="52" width="11" bestFit="1" customWidth="1"/>
    <col min="53" max="53" width="8" bestFit="1" customWidth="1"/>
    <col min="54" max="54" width="11" bestFit="1" customWidth="1"/>
    <col min="55" max="56" width="9" bestFit="1" customWidth="1"/>
    <col min="57" max="57" width="8" bestFit="1" customWidth="1"/>
    <col min="58" max="58" width="7" bestFit="1" customWidth="1"/>
    <col min="59" max="59" width="9.42578125" bestFit="1" customWidth="1"/>
    <col min="60" max="60" width="13.85546875" bestFit="1" customWidth="1"/>
    <col min="61" max="63" width="9" bestFit="1" customWidth="1"/>
    <col min="64" max="69" width="8" bestFit="1" customWidth="1"/>
    <col min="70" max="72" width="7" bestFit="1" customWidth="1"/>
    <col min="73" max="73" width="2" bestFit="1" customWidth="1"/>
    <col min="74" max="75" width="7" bestFit="1" customWidth="1"/>
    <col min="76" max="76" width="9.42578125" bestFit="1" customWidth="1"/>
    <col min="77" max="78" width="9" bestFit="1" customWidth="1"/>
    <col min="79" max="79" width="8" bestFit="1" customWidth="1"/>
    <col min="80" max="80" width="9.42578125" bestFit="1" customWidth="1"/>
    <col min="81" max="81" width="10" bestFit="1" customWidth="1"/>
    <col min="82" max="86" width="9" bestFit="1" customWidth="1"/>
    <col min="87" max="92" width="8" bestFit="1" customWidth="1"/>
    <col min="93" max="93" width="9.42578125" bestFit="1" customWidth="1"/>
    <col min="94" max="94" width="2" bestFit="1" customWidth="1"/>
    <col min="95" max="99" width="9" bestFit="1" customWidth="1"/>
    <col min="100" max="105" width="8" bestFit="1" customWidth="1"/>
    <col min="106" max="106" width="9.42578125" bestFit="1" customWidth="1"/>
    <col min="107" max="112" width="8" bestFit="1" customWidth="1"/>
    <col min="113" max="115" width="9" bestFit="1" customWidth="1"/>
    <col min="116" max="116" width="9.42578125" bestFit="1" customWidth="1"/>
    <col min="117" max="135" width="10" bestFit="1" customWidth="1"/>
    <col min="136" max="136" width="9" bestFit="1" customWidth="1"/>
    <col min="137" max="140" width="10" bestFit="1" customWidth="1"/>
    <col min="141" max="141" width="9" bestFit="1" customWidth="1"/>
    <col min="142" max="142" width="10" bestFit="1" customWidth="1"/>
    <col min="143" max="148" width="9" bestFit="1" customWidth="1"/>
    <col min="149" max="149" width="8" bestFit="1" customWidth="1"/>
    <col min="150" max="150" width="9" bestFit="1" customWidth="1"/>
    <col min="151" max="151" width="8" bestFit="1" customWidth="1"/>
    <col min="152" max="153" width="9" bestFit="1" customWidth="1"/>
    <col min="154" max="154" width="8" bestFit="1" customWidth="1"/>
    <col min="155" max="155" width="9.42578125" bestFit="1" customWidth="1"/>
    <col min="156" max="172" width="10" bestFit="1" customWidth="1"/>
    <col min="173" max="173" width="11" bestFit="1" customWidth="1"/>
    <col min="174" max="179" width="10" bestFit="1" customWidth="1"/>
    <col min="180" max="180" width="9" bestFit="1" customWidth="1"/>
    <col min="181" max="181" width="10" bestFit="1" customWidth="1"/>
    <col min="182" max="182" width="11" bestFit="1" customWidth="1"/>
    <col min="183" max="183" width="8" bestFit="1" customWidth="1"/>
    <col min="184" max="184" width="16.7109375" bestFit="1" customWidth="1"/>
    <col min="185" max="185" width="21.85546875" bestFit="1" customWidth="1"/>
    <col min="186" max="186" width="11.85546875" bestFit="1" customWidth="1"/>
    <col min="187" max="187" width="11.85546875" customWidth="1"/>
    <col min="188" max="188" width="18.7109375" bestFit="1" customWidth="1"/>
    <col min="189" max="189" width="11.140625" bestFit="1" customWidth="1"/>
    <col min="190" max="190" width="19.140625" customWidth="1"/>
    <col min="191" max="191" width="2.5703125" customWidth="1"/>
    <col min="192" max="192" width="9" bestFit="1" customWidth="1"/>
    <col min="193" max="193" width="10" bestFit="1" customWidth="1"/>
    <col min="194" max="194" width="12.5703125" customWidth="1"/>
    <col min="195" max="199" width="11" bestFit="1" customWidth="1"/>
    <col min="200" max="200" width="4.5703125" style="58" bestFit="1" customWidth="1"/>
    <col min="201" max="201" width="11" bestFit="1" customWidth="1"/>
    <col min="202" max="202" width="4.5703125" style="58" bestFit="1" customWidth="1"/>
    <col min="203" max="203" width="18.42578125" bestFit="1" customWidth="1"/>
  </cols>
  <sheetData>
    <row r="1" spans="1:204" x14ac:dyDescent="0.25">
      <c r="A1" s="125" t="s">
        <v>105</v>
      </c>
      <c r="B1" s="126"/>
      <c r="C1" s="126"/>
      <c r="D1" s="127"/>
      <c r="E1" s="2" t="s">
        <v>0</v>
      </c>
      <c r="F1" s="2" t="s">
        <v>1</v>
      </c>
      <c r="G1" s="2" t="s">
        <v>2</v>
      </c>
      <c r="H1" s="2" t="s">
        <v>3</v>
      </c>
      <c r="I1" s="2" t="s">
        <v>79</v>
      </c>
      <c r="J1" s="2" t="s">
        <v>80</v>
      </c>
      <c r="K1" s="114" t="s">
        <v>81</v>
      </c>
      <c r="L1" s="116"/>
      <c r="M1" s="2" t="s">
        <v>82</v>
      </c>
      <c r="N1" s="114" t="s">
        <v>83</v>
      </c>
      <c r="O1" s="115"/>
      <c r="P1" s="115"/>
      <c r="Q1" s="116"/>
      <c r="R1" s="114" t="s">
        <v>85</v>
      </c>
      <c r="S1" s="115"/>
      <c r="T1" s="115"/>
      <c r="U1" s="115"/>
      <c r="V1" s="115"/>
      <c r="W1" s="115"/>
      <c r="X1" s="115"/>
      <c r="Y1" s="115"/>
      <c r="Z1" s="115"/>
      <c r="AA1" s="116"/>
      <c r="AB1" s="2" t="s">
        <v>86</v>
      </c>
      <c r="AC1" s="114" t="s">
        <v>87</v>
      </c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6"/>
      <c r="AY1" s="2" t="s">
        <v>88</v>
      </c>
      <c r="AZ1" s="114" t="s">
        <v>89</v>
      </c>
      <c r="BA1" s="116"/>
      <c r="BB1" s="2" t="s">
        <v>90</v>
      </c>
      <c r="BC1" s="2" t="s">
        <v>91</v>
      </c>
      <c r="BD1" s="114" t="s">
        <v>92</v>
      </c>
      <c r="BE1" s="115"/>
      <c r="BF1" s="115"/>
      <c r="BG1" s="116"/>
      <c r="BH1" s="2" t="s">
        <v>93</v>
      </c>
      <c r="BI1" s="114" t="s">
        <v>94</v>
      </c>
      <c r="BJ1" s="115"/>
      <c r="BK1" s="115"/>
      <c r="BL1" s="115"/>
      <c r="BM1" s="115"/>
      <c r="BN1" s="115"/>
      <c r="BO1" s="115"/>
      <c r="BP1" s="115"/>
      <c r="BQ1" s="115"/>
      <c r="BR1" s="115"/>
      <c r="BS1" s="115"/>
      <c r="BT1" s="115"/>
      <c r="BU1" s="115"/>
      <c r="BV1" s="115"/>
      <c r="BW1" s="115"/>
      <c r="BX1" s="116"/>
      <c r="BY1" s="114" t="s">
        <v>95</v>
      </c>
      <c r="BZ1" s="115"/>
      <c r="CA1" s="115"/>
      <c r="CB1" s="116"/>
      <c r="CC1" s="114" t="s">
        <v>96</v>
      </c>
      <c r="CD1" s="115"/>
      <c r="CE1" s="115"/>
      <c r="CF1" s="115"/>
      <c r="CG1" s="115"/>
      <c r="CH1" s="115"/>
      <c r="CI1" s="115"/>
      <c r="CJ1" s="115"/>
      <c r="CK1" s="115"/>
      <c r="CL1" s="115"/>
      <c r="CM1" s="115"/>
      <c r="CN1" s="115"/>
      <c r="CO1" s="115"/>
      <c r="CP1" s="115"/>
      <c r="CQ1" s="115"/>
      <c r="CR1" s="115"/>
      <c r="CS1" s="115"/>
      <c r="CT1" s="115"/>
      <c r="CU1" s="115"/>
      <c r="CV1" s="115"/>
      <c r="CW1" s="115"/>
      <c r="CX1" s="115"/>
      <c r="CY1" s="115"/>
      <c r="CZ1" s="115"/>
      <c r="DA1" s="115"/>
      <c r="DB1" s="116"/>
      <c r="DC1" s="114" t="s">
        <v>97</v>
      </c>
      <c r="DD1" s="115"/>
      <c r="DE1" s="115"/>
      <c r="DF1" s="115"/>
      <c r="DG1" s="115"/>
      <c r="DH1" s="115"/>
      <c r="DI1" s="115"/>
      <c r="DJ1" s="115"/>
      <c r="DK1" s="115"/>
      <c r="DL1" s="116"/>
      <c r="DM1" s="114" t="s">
        <v>98</v>
      </c>
      <c r="DN1" s="115"/>
      <c r="DO1" s="115"/>
      <c r="DP1" s="115"/>
      <c r="DQ1" s="115"/>
      <c r="DR1" s="115"/>
      <c r="DS1" s="115"/>
      <c r="DT1" s="115"/>
      <c r="DU1" s="115"/>
      <c r="DV1" s="115"/>
      <c r="DW1" s="115"/>
      <c r="DX1" s="115"/>
      <c r="DY1" s="116"/>
      <c r="DZ1" s="114" t="s">
        <v>99</v>
      </c>
      <c r="EA1" s="115"/>
      <c r="EB1" s="115"/>
      <c r="EC1" s="115"/>
      <c r="ED1" s="115"/>
      <c r="EE1" s="115"/>
      <c r="EF1" s="115"/>
      <c r="EG1" s="115"/>
      <c r="EH1" s="115"/>
      <c r="EI1" s="115"/>
      <c r="EJ1" s="115"/>
      <c r="EK1" s="115"/>
      <c r="EL1" s="116"/>
      <c r="EM1" s="114" t="s">
        <v>100</v>
      </c>
      <c r="EN1" s="115"/>
      <c r="EO1" s="115"/>
      <c r="EP1" s="115"/>
      <c r="EQ1" s="115"/>
      <c r="ER1" s="115"/>
      <c r="ES1" s="115"/>
      <c r="ET1" s="115"/>
      <c r="EU1" s="115"/>
      <c r="EV1" s="115"/>
      <c r="EW1" s="115"/>
      <c r="EX1" s="115"/>
      <c r="EY1" s="116"/>
      <c r="EZ1" s="114" t="s">
        <v>101</v>
      </c>
      <c r="FA1" s="115"/>
      <c r="FB1" s="115"/>
      <c r="FC1" s="115"/>
      <c r="FD1" s="115"/>
      <c r="FE1" s="115"/>
      <c r="FF1" s="115"/>
      <c r="FG1" s="115"/>
      <c r="FH1" s="115"/>
      <c r="FI1" s="115"/>
      <c r="FJ1" s="115"/>
      <c r="FK1" s="115"/>
      <c r="FL1" s="116"/>
      <c r="FM1" s="114" t="s">
        <v>104</v>
      </c>
      <c r="FN1" s="115"/>
      <c r="FO1" s="115"/>
      <c r="FP1" s="115"/>
      <c r="FQ1" s="115"/>
      <c r="FR1" s="115"/>
      <c r="FS1" s="115"/>
      <c r="FT1" s="115"/>
      <c r="FU1" s="115"/>
      <c r="FV1" s="115"/>
      <c r="FW1" s="115"/>
      <c r="FX1" s="115"/>
      <c r="FY1" s="116"/>
      <c r="FZ1" s="114" t="s">
        <v>102</v>
      </c>
      <c r="GA1" s="116"/>
      <c r="GB1" s="2" t="s">
        <v>103</v>
      </c>
      <c r="GC1" s="2" t="s">
        <v>4</v>
      </c>
      <c r="GD1" s="36" t="s">
        <v>5</v>
      </c>
      <c r="GE1" s="36" t="s">
        <v>109</v>
      </c>
      <c r="GF1" s="36" t="s">
        <v>6</v>
      </c>
      <c r="GG1" s="31" t="s">
        <v>7</v>
      </c>
      <c r="GH1" s="137" t="s">
        <v>121</v>
      </c>
      <c r="GI1" s="47"/>
      <c r="GJ1" s="118" t="s">
        <v>110</v>
      </c>
      <c r="GK1" s="119"/>
      <c r="GL1" s="119"/>
      <c r="GM1" s="119"/>
      <c r="GN1" s="119"/>
      <c r="GO1" s="119"/>
      <c r="GP1" s="119"/>
      <c r="GQ1" s="119"/>
      <c r="GR1" s="119"/>
      <c r="GS1" s="119"/>
      <c r="GT1" s="120"/>
    </row>
    <row r="2" spans="1:204" s="1" customFormat="1" x14ac:dyDescent="0.25">
      <c r="A2" s="128" t="s">
        <v>106</v>
      </c>
      <c r="B2" s="129"/>
      <c r="C2" s="129"/>
      <c r="D2" s="130"/>
      <c r="E2" s="3" t="s">
        <v>77</v>
      </c>
      <c r="F2" s="3" t="s">
        <v>77</v>
      </c>
      <c r="G2" s="3" t="s">
        <v>77</v>
      </c>
      <c r="H2" s="3" t="s">
        <v>78</v>
      </c>
      <c r="I2" s="3" t="s">
        <v>78</v>
      </c>
      <c r="J2" s="3" t="s">
        <v>78</v>
      </c>
      <c r="K2" s="6" t="s">
        <v>78</v>
      </c>
      <c r="L2" s="7" t="s">
        <v>77</v>
      </c>
      <c r="M2" s="3" t="s">
        <v>78</v>
      </c>
      <c r="N2" s="134" t="s">
        <v>78</v>
      </c>
      <c r="O2" s="135"/>
      <c r="P2" s="135"/>
      <c r="Q2" s="123"/>
      <c r="R2" s="134" t="s">
        <v>78</v>
      </c>
      <c r="S2" s="135"/>
      <c r="T2" s="135"/>
      <c r="U2" s="135"/>
      <c r="V2" s="135"/>
      <c r="W2" s="135" t="s">
        <v>77</v>
      </c>
      <c r="X2" s="135"/>
      <c r="Y2" s="135"/>
      <c r="Z2" s="135"/>
      <c r="AA2" s="123"/>
      <c r="AB2" s="3" t="s">
        <v>78</v>
      </c>
      <c r="AC2" s="134" t="s">
        <v>78</v>
      </c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 t="s">
        <v>77</v>
      </c>
      <c r="AO2" s="135"/>
      <c r="AP2" s="135"/>
      <c r="AQ2" s="135"/>
      <c r="AR2" s="135"/>
      <c r="AS2" s="135"/>
      <c r="AT2" s="135"/>
      <c r="AU2" s="135"/>
      <c r="AV2" s="135"/>
      <c r="AW2" s="135"/>
      <c r="AX2" s="123"/>
      <c r="AY2" s="3" t="s">
        <v>78</v>
      </c>
      <c r="AZ2" s="6" t="s">
        <v>78</v>
      </c>
      <c r="BA2" s="7" t="s">
        <v>77</v>
      </c>
      <c r="BB2" s="3" t="s">
        <v>78</v>
      </c>
      <c r="BC2" s="3" t="s">
        <v>77</v>
      </c>
      <c r="BD2" s="134" t="s">
        <v>78</v>
      </c>
      <c r="BE2" s="135"/>
      <c r="BF2" s="135"/>
      <c r="BG2" s="123"/>
      <c r="BH2" s="3" t="s">
        <v>78</v>
      </c>
      <c r="BI2" s="134" t="s">
        <v>78</v>
      </c>
      <c r="BJ2" s="135"/>
      <c r="BK2" s="135"/>
      <c r="BL2" s="135"/>
      <c r="BM2" s="135"/>
      <c r="BN2" s="135"/>
      <c r="BO2" s="135"/>
      <c r="BP2" s="135"/>
      <c r="BQ2" s="135"/>
      <c r="BR2" s="135"/>
      <c r="BS2" s="135"/>
      <c r="BT2" s="135"/>
      <c r="BU2" s="135"/>
      <c r="BV2" s="135"/>
      <c r="BW2" s="135"/>
      <c r="BX2" s="123"/>
      <c r="BY2" s="134" t="s">
        <v>78</v>
      </c>
      <c r="BZ2" s="135"/>
      <c r="CA2" s="135"/>
      <c r="CB2" s="123"/>
      <c r="CC2" s="134" t="s">
        <v>78</v>
      </c>
      <c r="CD2" s="135"/>
      <c r="CE2" s="135"/>
      <c r="CF2" s="135"/>
      <c r="CG2" s="135"/>
      <c r="CH2" s="135"/>
      <c r="CI2" s="135"/>
      <c r="CJ2" s="135"/>
      <c r="CK2" s="135"/>
      <c r="CL2" s="135"/>
      <c r="CM2" s="135"/>
      <c r="CN2" s="135"/>
      <c r="CO2" s="135"/>
      <c r="CP2" s="135" t="s">
        <v>77</v>
      </c>
      <c r="CQ2" s="135"/>
      <c r="CR2" s="135"/>
      <c r="CS2" s="135"/>
      <c r="CT2" s="135"/>
      <c r="CU2" s="135"/>
      <c r="CV2" s="135"/>
      <c r="CW2" s="135"/>
      <c r="CX2" s="135"/>
      <c r="CY2" s="135"/>
      <c r="CZ2" s="135"/>
      <c r="DA2" s="135"/>
      <c r="DB2" s="123"/>
      <c r="DC2" s="134" t="s">
        <v>78</v>
      </c>
      <c r="DD2" s="135"/>
      <c r="DE2" s="135"/>
      <c r="DF2" s="135"/>
      <c r="DG2" s="135"/>
      <c r="DH2" s="135"/>
      <c r="DI2" s="135"/>
      <c r="DJ2" s="135"/>
      <c r="DK2" s="135"/>
      <c r="DL2" s="123"/>
      <c r="DM2" s="134" t="s">
        <v>78</v>
      </c>
      <c r="DN2" s="135"/>
      <c r="DO2" s="135"/>
      <c r="DP2" s="135"/>
      <c r="DQ2" s="135"/>
      <c r="DR2" s="135"/>
      <c r="DS2" s="135"/>
      <c r="DT2" s="135"/>
      <c r="DU2" s="135"/>
      <c r="DV2" s="135"/>
      <c r="DW2" s="135"/>
      <c r="DX2" s="135"/>
      <c r="DY2" s="123"/>
      <c r="DZ2" s="134" t="s">
        <v>78</v>
      </c>
      <c r="EA2" s="135"/>
      <c r="EB2" s="135"/>
      <c r="EC2" s="135"/>
      <c r="ED2" s="135"/>
      <c r="EE2" s="135"/>
      <c r="EF2" s="135"/>
      <c r="EG2" s="135"/>
      <c r="EH2" s="135"/>
      <c r="EI2" s="135"/>
      <c r="EJ2" s="135"/>
      <c r="EK2" s="135"/>
      <c r="EL2" s="123"/>
      <c r="EM2" s="134" t="s">
        <v>78</v>
      </c>
      <c r="EN2" s="135"/>
      <c r="EO2" s="135"/>
      <c r="EP2" s="135"/>
      <c r="EQ2" s="135"/>
      <c r="ER2" s="135"/>
      <c r="ES2" s="135"/>
      <c r="ET2" s="135"/>
      <c r="EU2" s="135"/>
      <c r="EV2" s="135"/>
      <c r="EW2" s="135"/>
      <c r="EX2" s="135"/>
      <c r="EY2" s="123"/>
      <c r="EZ2" s="134" t="s">
        <v>77</v>
      </c>
      <c r="FA2" s="135"/>
      <c r="FB2" s="135"/>
      <c r="FC2" s="135"/>
      <c r="FD2" s="135"/>
      <c r="FE2" s="135"/>
      <c r="FF2" s="135"/>
      <c r="FG2" s="135"/>
      <c r="FH2" s="135"/>
      <c r="FI2" s="135"/>
      <c r="FJ2" s="135"/>
      <c r="FK2" s="135"/>
      <c r="FL2" s="123"/>
      <c r="FM2" s="134" t="s">
        <v>77</v>
      </c>
      <c r="FN2" s="135"/>
      <c r="FO2" s="135"/>
      <c r="FP2" s="135"/>
      <c r="FQ2" s="135"/>
      <c r="FR2" s="135"/>
      <c r="FS2" s="135"/>
      <c r="FT2" s="135"/>
      <c r="FU2" s="135"/>
      <c r="FV2" s="135"/>
      <c r="FW2" s="135"/>
      <c r="FX2" s="135"/>
      <c r="FY2" s="123"/>
      <c r="FZ2" s="6" t="s">
        <v>78</v>
      </c>
      <c r="GA2" s="7" t="s">
        <v>77</v>
      </c>
      <c r="GB2" s="3" t="s">
        <v>78</v>
      </c>
      <c r="GC2" s="3" t="s">
        <v>77</v>
      </c>
      <c r="GD2" s="37"/>
      <c r="GE2" s="37"/>
      <c r="GF2" s="37"/>
      <c r="GG2" s="32"/>
      <c r="GH2" s="138"/>
      <c r="GI2" s="12"/>
      <c r="GJ2" s="41"/>
      <c r="GK2" s="42"/>
      <c r="GL2" s="42"/>
      <c r="GM2" s="42"/>
      <c r="GN2" s="42"/>
      <c r="GO2" s="42"/>
      <c r="GP2" s="42"/>
      <c r="GQ2" s="42"/>
      <c r="GR2" s="54"/>
      <c r="GS2" s="42"/>
      <c r="GT2" s="59"/>
    </row>
    <row r="3" spans="1:204" s="1" customFormat="1" x14ac:dyDescent="0.25">
      <c r="A3" s="128" t="s">
        <v>107</v>
      </c>
      <c r="B3" s="129"/>
      <c r="C3" s="129"/>
      <c r="D3" s="130"/>
      <c r="E3" s="3" t="s">
        <v>8</v>
      </c>
      <c r="F3" s="3" t="s">
        <v>8</v>
      </c>
      <c r="G3" s="3" t="s">
        <v>8</v>
      </c>
      <c r="H3" s="3" t="s">
        <v>8</v>
      </c>
      <c r="I3" s="3" t="s">
        <v>8</v>
      </c>
      <c r="J3" s="3" t="s">
        <v>8</v>
      </c>
      <c r="K3" s="6" t="s">
        <v>8</v>
      </c>
      <c r="L3" s="7" t="s">
        <v>8</v>
      </c>
      <c r="M3" s="3" t="s">
        <v>8</v>
      </c>
      <c r="N3" s="6">
        <v>4</v>
      </c>
      <c r="O3" s="12">
        <v>5</v>
      </c>
      <c r="P3" s="12">
        <v>6</v>
      </c>
      <c r="Q3" s="123" t="s">
        <v>84</v>
      </c>
      <c r="R3" s="6">
        <v>3</v>
      </c>
      <c r="S3" s="12">
        <v>4</v>
      </c>
      <c r="T3" s="12">
        <v>5</v>
      </c>
      <c r="U3" s="12">
        <v>6</v>
      </c>
      <c r="V3" s="135" t="s">
        <v>84</v>
      </c>
      <c r="W3" s="12">
        <v>3</v>
      </c>
      <c r="X3" s="12">
        <v>4</v>
      </c>
      <c r="Y3" s="12">
        <v>5</v>
      </c>
      <c r="Z3" s="12">
        <v>6</v>
      </c>
      <c r="AA3" s="123" t="s">
        <v>84</v>
      </c>
      <c r="AB3" s="3" t="s">
        <v>8</v>
      </c>
      <c r="AC3" s="134">
        <v>2</v>
      </c>
      <c r="AD3" s="135"/>
      <c r="AE3" s="135">
        <v>3</v>
      </c>
      <c r="AF3" s="135"/>
      <c r="AG3" s="135">
        <v>4</v>
      </c>
      <c r="AH3" s="135"/>
      <c r="AI3" s="135">
        <v>5</v>
      </c>
      <c r="AJ3" s="135"/>
      <c r="AK3" s="135">
        <v>6</v>
      </c>
      <c r="AL3" s="135"/>
      <c r="AM3" s="135" t="s">
        <v>84</v>
      </c>
      <c r="AN3" s="135">
        <v>2</v>
      </c>
      <c r="AO3" s="135"/>
      <c r="AP3" s="135">
        <v>3</v>
      </c>
      <c r="AQ3" s="135"/>
      <c r="AR3" s="135">
        <v>4</v>
      </c>
      <c r="AS3" s="135"/>
      <c r="AT3" s="135">
        <v>5</v>
      </c>
      <c r="AU3" s="135"/>
      <c r="AV3" s="135">
        <v>6</v>
      </c>
      <c r="AW3" s="135"/>
      <c r="AX3" s="123" t="s">
        <v>84</v>
      </c>
      <c r="AY3" s="3" t="s">
        <v>8</v>
      </c>
      <c r="AZ3" s="6" t="s">
        <v>8</v>
      </c>
      <c r="BA3" s="7" t="s">
        <v>8</v>
      </c>
      <c r="BB3" s="3" t="s">
        <v>8</v>
      </c>
      <c r="BC3" s="3" t="s">
        <v>8</v>
      </c>
      <c r="BD3" s="6">
        <v>3</v>
      </c>
      <c r="BE3" s="12">
        <v>4</v>
      </c>
      <c r="BF3" s="12">
        <v>5</v>
      </c>
      <c r="BG3" s="123" t="s">
        <v>84</v>
      </c>
      <c r="BH3" s="3" t="s">
        <v>8</v>
      </c>
      <c r="BI3" s="134">
        <v>2</v>
      </c>
      <c r="BJ3" s="135"/>
      <c r="BK3" s="135"/>
      <c r="BL3" s="135">
        <v>3</v>
      </c>
      <c r="BM3" s="135"/>
      <c r="BN3" s="135"/>
      <c r="BO3" s="135">
        <v>4</v>
      </c>
      <c r="BP3" s="135"/>
      <c r="BQ3" s="135"/>
      <c r="BR3" s="135">
        <v>5</v>
      </c>
      <c r="BS3" s="135"/>
      <c r="BT3" s="135"/>
      <c r="BU3" s="135">
        <v>6</v>
      </c>
      <c r="BV3" s="135"/>
      <c r="BW3" s="135"/>
      <c r="BX3" s="123" t="s">
        <v>84</v>
      </c>
      <c r="BY3" s="134" t="s">
        <v>8</v>
      </c>
      <c r="BZ3" s="135"/>
      <c r="CA3" s="135"/>
      <c r="CB3" s="123"/>
      <c r="CC3" s="134">
        <v>2</v>
      </c>
      <c r="CD3" s="135"/>
      <c r="CE3" s="135"/>
      <c r="CF3" s="135">
        <v>3</v>
      </c>
      <c r="CG3" s="135"/>
      <c r="CH3" s="135"/>
      <c r="CI3" s="135">
        <v>4</v>
      </c>
      <c r="CJ3" s="135"/>
      <c r="CK3" s="135"/>
      <c r="CL3" s="135">
        <v>5</v>
      </c>
      <c r="CM3" s="135"/>
      <c r="CN3" s="135"/>
      <c r="CO3" s="135" t="s">
        <v>84</v>
      </c>
      <c r="CP3" s="135">
        <v>2</v>
      </c>
      <c r="CQ3" s="135"/>
      <c r="CR3" s="135"/>
      <c r="CS3" s="135">
        <v>3</v>
      </c>
      <c r="CT3" s="135"/>
      <c r="CU3" s="135"/>
      <c r="CV3" s="135">
        <v>4</v>
      </c>
      <c r="CW3" s="135"/>
      <c r="CX3" s="135"/>
      <c r="CY3" s="135">
        <v>5</v>
      </c>
      <c r="CZ3" s="135"/>
      <c r="DA3" s="135"/>
      <c r="DB3" s="123" t="s">
        <v>84</v>
      </c>
      <c r="DC3" s="134">
        <v>3</v>
      </c>
      <c r="DD3" s="135"/>
      <c r="DE3" s="135"/>
      <c r="DF3" s="135">
        <v>4</v>
      </c>
      <c r="DG3" s="135"/>
      <c r="DH3" s="135"/>
      <c r="DI3" s="135">
        <v>5</v>
      </c>
      <c r="DJ3" s="135"/>
      <c r="DK3" s="135"/>
      <c r="DL3" s="123" t="s">
        <v>84</v>
      </c>
      <c r="DM3" s="134">
        <v>2</v>
      </c>
      <c r="DN3" s="135"/>
      <c r="DO3" s="135"/>
      <c r="DP3" s="135">
        <v>3</v>
      </c>
      <c r="DQ3" s="135"/>
      <c r="DR3" s="135"/>
      <c r="DS3" s="135">
        <v>4</v>
      </c>
      <c r="DT3" s="135"/>
      <c r="DU3" s="135"/>
      <c r="DV3" s="135">
        <v>5</v>
      </c>
      <c r="DW3" s="135"/>
      <c r="DX3" s="135"/>
      <c r="DY3" s="123" t="s">
        <v>84</v>
      </c>
      <c r="DZ3" s="134">
        <v>2</v>
      </c>
      <c r="EA3" s="135"/>
      <c r="EB3" s="135"/>
      <c r="EC3" s="135">
        <v>3</v>
      </c>
      <c r="ED3" s="135"/>
      <c r="EE3" s="135"/>
      <c r="EF3" s="135">
        <v>4</v>
      </c>
      <c r="EG3" s="135"/>
      <c r="EH3" s="135"/>
      <c r="EI3" s="135">
        <v>5</v>
      </c>
      <c r="EJ3" s="135"/>
      <c r="EK3" s="135"/>
      <c r="EL3" s="123" t="s">
        <v>84</v>
      </c>
      <c r="EM3" s="134">
        <v>2</v>
      </c>
      <c r="EN3" s="135"/>
      <c r="EO3" s="135"/>
      <c r="EP3" s="135">
        <v>3</v>
      </c>
      <c r="EQ3" s="135"/>
      <c r="ER3" s="135"/>
      <c r="ES3" s="135">
        <v>4</v>
      </c>
      <c r="ET3" s="135"/>
      <c r="EU3" s="135"/>
      <c r="EV3" s="135">
        <v>5</v>
      </c>
      <c r="EW3" s="135"/>
      <c r="EX3" s="135"/>
      <c r="EY3" s="123" t="s">
        <v>84</v>
      </c>
      <c r="EZ3" s="134">
        <v>2</v>
      </c>
      <c r="FA3" s="135"/>
      <c r="FB3" s="135"/>
      <c r="FC3" s="135">
        <v>3</v>
      </c>
      <c r="FD3" s="135"/>
      <c r="FE3" s="135"/>
      <c r="FF3" s="135">
        <v>4</v>
      </c>
      <c r="FG3" s="135"/>
      <c r="FH3" s="135"/>
      <c r="FI3" s="135">
        <v>5</v>
      </c>
      <c r="FJ3" s="135"/>
      <c r="FK3" s="135"/>
      <c r="FL3" s="123" t="s">
        <v>84</v>
      </c>
      <c r="FM3" s="134">
        <v>2</v>
      </c>
      <c r="FN3" s="135"/>
      <c r="FO3" s="135"/>
      <c r="FP3" s="135">
        <v>3</v>
      </c>
      <c r="FQ3" s="135"/>
      <c r="FR3" s="135"/>
      <c r="FS3" s="135">
        <v>4</v>
      </c>
      <c r="FT3" s="135"/>
      <c r="FU3" s="135"/>
      <c r="FV3" s="135">
        <v>5</v>
      </c>
      <c r="FW3" s="135"/>
      <c r="FX3" s="135"/>
      <c r="FY3" s="123" t="s">
        <v>84</v>
      </c>
      <c r="FZ3" s="6" t="s">
        <v>8</v>
      </c>
      <c r="GA3" s="7" t="s">
        <v>8</v>
      </c>
      <c r="GB3" s="3" t="s">
        <v>8</v>
      </c>
      <c r="GC3" s="3" t="s">
        <v>8</v>
      </c>
      <c r="GD3" s="37"/>
      <c r="GE3" s="37"/>
      <c r="GF3" s="37"/>
      <c r="GG3" s="32"/>
      <c r="GH3" s="138"/>
      <c r="GI3" s="12"/>
      <c r="GJ3" s="41"/>
      <c r="GK3" s="42"/>
      <c r="GL3" s="42"/>
      <c r="GM3" s="42"/>
      <c r="GN3" s="42"/>
      <c r="GO3" s="42"/>
      <c r="GP3" s="42"/>
      <c r="GQ3" s="42"/>
      <c r="GR3" s="54"/>
      <c r="GS3" s="42"/>
      <c r="GT3" s="59"/>
    </row>
    <row r="4" spans="1:204" s="1" customFormat="1" ht="15.75" thickBot="1" x14ac:dyDescent="0.3">
      <c r="A4" s="131" t="s">
        <v>108</v>
      </c>
      <c r="B4" s="132"/>
      <c r="C4" s="132"/>
      <c r="D4" s="133"/>
      <c r="E4" s="15" t="s">
        <v>8</v>
      </c>
      <c r="F4" s="15" t="s">
        <v>8</v>
      </c>
      <c r="G4" s="15" t="s">
        <v>8</v>
      </c>
      <c r="H4" s="15" t="s">
        <v>8</v>
      </c>
      <c r="I4" s="15" t="s">
        <v>8</v>
      </c>
      <c r="J4" s="15" t="s">
        <v>8</v>
      </c>
      <c r="K4" s="16" t="s">
        <v>8</v>
      </c>
      <c r="L4" s="17" t="s">
        <v>8</v>
      </c>
      <c r="M4" s="15" t="s">
        <v>8</v>
      </c>
      <c r="N4" s="16" t="s">
        <v>8</v>
      </c>
      <c r="O4" s="18" t="s">
        <v>8</v>
      </c>
      <c r="P4" s="18" t="s">
        <v>8</v>
      </c>
      <c r="Q4" s="124"/>
      <c r="R4" s="16" t="s">
        <v>8</v>
      </c>
      <c r="S4" s="18" t="s">
        <v>8</v>
      </c>
      <c r="T4" s="18" t="s">
        <v>8</v>
      </c>
      <c r="U4" s="18" t="s">
        <v>8</v>
      </c>
      <c r="V4" s="136"/>
      <c r="W4" s="18" t="s">
        <v>8</v>
      </c>
      <c r="X4" s="18" t="s">
        <v>8</v>
      </c>
      <c r="Y4" s="18" t="s">
        <v>8</v>
      </c>
      <c r="Z4" s="18" t="s">
        <v>8</v>
      </c>
      <c r="AA4" s="124"/>
      <c r="AB4" s="15" t="s">
        <v>8</v>
      </c>
      <c r="AC4" s="16" t="s">
        <v>9</v>
      </c>
      <c r="AD4" s="18" t="s">
        <v>10</v>
      </c>
      <c r="AE4" s="18" t="s">
        <v>9</v>
      </c>
      <c r="AF4" s="18" t="s">
        <v>10</v>
      </c>
      <c r="AG4" s="18" t="s">
        <v>9</v>
      </c>
      <c r="AH4" s="18" t="s">
        <v>10</v>
      </c>
      <c r="AI4" s="18" t="s">
        <v>9</v>
      </c>
      <c r="AJ4" s="18" t="s">
        <v>10</v>
      </c>
      <c r="AK4" s="18" t="s">
        <v>9</v>
      </c>
      <c r="AL4" s="18" t="s">
        <v>10</v>
      </c>
      <c r="AM4" s="136"/>
      <c r="AN4" s="18" t="s">
        <v>9</v>
      </c>
      <c r="AO4" s="18" t="s">
        <v>10</v>
      </c>
      <c r="AP4" s="18" t="s">
        <v>9</v>
      </c>
      <c r="AQ4" s="18" t="s">
        <v>10</v>
      </c>
      <c r="AR4" s="18" t="s">
        <v>9</v>
      </c>
      <c r="AS4" s="18" t="s">
        <v>10</v>
      </c>
      <c r="AT4" s="18" t="s">
        <v>9</v>
      </c>
      <c r="AU4" s="18" t="s">
        <v>10</v>
      </c>
      <c r="AV4" s="18" t="s">
        <v>9</v>
      </c>
      <c r="AW4" s="18" t="s">
        <v>10</v>
      </c>
      <c r="AX4" s="124"/>
      <c r="AY4" s="15" t="s">
        <v>8</v>
      </c>
      <c r="AZ4" s="16" t="s">
        <v>8</v>
      </c>
      <c r="BA4" s="17" t="s">
        <v>8</v>
      </c>
      <c r="BB4" s="15" t="s">
        <v>8</v>
      </c>
      <c r="BC4" s="15" t="s">
        <v>8</v>
      </c>
      <c r="BD4" s="16" t="s">
        <v>8</v>
      </c>
      <c r="BE4" s="18" t="s">
        <v>8</v>
      </c>
      <c r="BF4" s="18" t="s">
        <v>8</v>
      </c>
      <c r="BG4" s="124"/>
      <c r="BH4" s="15" t="s">
        <v>8</v>
      </c>
      <c r="BI4" s="16" t="s">
        <v>11</v>
      </c>
      <c r="BJ4" s="18" t="s">
        <v>12</v>
      </c>
      <c r="BK4" s="18" t="s">
        <v>13</v>
      </c>
      <c r="BL4" s="18" t="s">
        <v>11</v>
      </c>
      <c r="BM4" s="18" t="s">
        <v>12</v>
      </c>
      <c r="BN4" s="18" t="s">
        <v>13</v>
      </c>
      <c r="BO4" s="18" t="s">
        <v>11</v>
      </c>
      <c r="BP4" s="18" t="s">
        <v>12</v>
      </c>
      <c r="BQ4" s="18" t="s">
        <v>13</v>
      </c>
      <c r="BR4" s="18" t="s">
        <v>11</v>
      </c>
      <c r="BS4" s="18" t="s">
        <v>12</v>
      </c>
      <c r="BT4" s="18" t="s">
        <v>13</v>
      </c>
      <c r="BU4" s="18" t="s">
        <v>11</v>
      </c>
      <c r="BV4" s="18" t="s">
        <v>12</v>
      </c>
      <c r="BW4" s="18" t="s">
        <v>13</v>
      </c>
      <c r="BX4" s="124"/>
      <c r="BY4" s="16" t="s">
        <v>11</v>
      </c>
      <c r="BZ4" s="18" t="s">
        <v>12</v>
      </c>
      <c r="CA4" s="18" t="s">
        <v>13</v>
      </c>
      <c r="CB4" s="19" t="s">
        <v>84</v>
      </c>
      <c r="CC4" s="16" t="s">
        <v>11</v>
      </c>
      <c r="CD4" s="18" t="s">
        <v>12</v>
      </c>
      <c r="CE4" s="18" t="s">
        <v>13</v>
      </c>
      <c r="CF4" s="18" t="s">
        <v>11</v>
      </c>
      <c r="CG4" s="18" t="s">
        <v>12</v>
      </c>
      <c r="CH4" s="18" t="s">
        <v>13</v>
      </c>
      <c r="CI4" s="18" t="s">
        <v>11</v>
      </c>
      <c r="CJ4" s="18" t="s">
        <v>12</v>
      </c>
      <c r="CK4" s="18" t="s">
        <v>13</v>
      </c>
      <c r="CL4" s="18" t="s">
        <v>11</v>
      </c>
      <c r="CM4" s="18" t="s">
        <v>12</v>
      </c>
      <c r="CN4" s="18" t="s">
        <v>13</v>
      </c>
      <c r="CO4" s="136"/>
      <c r="CP4" s="18" t="s">
        <v>11</v>
      </c>
      <c r="CQ4" s="18" t="s">
        <v>12</v>
      </c>
      <c r="CR4" s="18" t="s">
        <v>13</v>
      </c>
      <c r="CS4" s="18" t="s">
        <v>11</v>
      </c>
      <c r="CT4" s="18" t="s">
        <v>12</v>
      </c>
      <c r="CU4" s="18" t="s">
        <v>13</v>
      </c>
      <c r="CV4" s="18" t="s">
        <v>11</v>
      </c>
      <c r="CW4" s="18" t="s">
        <v>12</v>
      </c>
      <c r="CX4" s="18" t="s">
        <v>13</v>
      </c>
      <c r="CY4" s="18" t="s">
        <v>11</v>
      </c>
      <c r="CZ4" s="18" t="s">
        <v>12</v>
      </c>
      <c r="DA4" s="18" t="s">
        <v>13</v>
      </c>
      <c r="DB4" s="124"/>
      <c r="DC4" s="16" t="s">
        <v>11</v>
      </c>
      <c r="DD4" s="18" t="s">
        <v>12</v>
      </c>
      <c r="DE4" s="18" t="s">
        <v>13</v>
      </c>
      <c r="DF4" s="18" t="s">
        <v>11</v>
      </c>
      <c r="DG4" s="18" t="s">
        <v>12</v>
      </c>
      <c r="DH4" s="18" t="s">
        <v>13</v>
      </c>
      <c r="DI4" s="18" t="s">
        <v>11</v>
      </c>
      <c r="DJ4" s="18" t="s">
        <v>12</v>
      </c>
      <c r="DK4" s="18" t="s">
        <v>13</v>
      </c>
      <c r="DL4" s="124"/>
      <c r="DM4" s="16" t="s">
        <v>11</v>
      </c>
      <c r="DN4" s="18" t="s">
        <v>12</v>
      </c>
      <c r="DO4" s="18" t="s">
        <v>13</v>
      </c>
      <c r="DP4" s="18" t="s">
        <v>11</v>
      </c>
      <c r="DQ4" s="18" t="s">
        <v>12</v>
      </c>
      <c r="DR4" s="18" t="s">
        <v>13</v>
      </c>
      <c r="DS4" s="18" t="s">
        <v>11</v>
      </c>
      <c r="DT4" s="18" t="s">
        <v>12</v>
      </c>
      <c r="DU4" s="18" t="s">
        <v>13</v>
      </c>
      <c r="DV4" s="18" t="s">
        <v>11</v>
      </c>
      <c r="DW4" s="18" t="s">
        <v>12</v>
      </c>
      <c r="DX4" s="18" t="s">
        <v>13</v>
      </c>
      <c r="DY4" s="124"/>
      <c r="DZ4" s="16" t="s">
        <v>11</v>
      </c>
      <c r="EA4" s="18" t="s">
        <v>12</v>
      </c>
      <c r="EB4" s="18" t="s">
        <v>13</v>
      </c>
      <c r="EC4" s="18" t="s">
        <v>11</v>
      </c>
      <c r="ED4" s="18" t="s">
        <v>12</v>
      </c>
      <c r="EE4" s="18" t="s">
        <v>13</v>
      </c>
      <c r="EF4" s="18" t="s">
        <v>11</v>
      </c>
      <c r="EG4" s="18" t="s">
        <v>12</v>
      </c>
      <c r="EH4" s="18" t="s">
        <v>13</v>
      </c>
      <c r="EI4" s="18" t="s">
        <v>11</v>
      </c>
      <c r="EJ4" s="18" t="s">
        <v>12</v>
      </c>
      <c r="EK4" s="18" t="s">
        <v>13</v>
      </c>
      <c r="EL4" s="124"/>
      <c r="EM4" s="16" t="s">
        <v>11</v>
      </c>
      <c r="EN4" s="18" t="s">
        <v>12</v>
      </c>
      <c r="EO4" s="18" t="s">
        <v>13</v>
      </c>
      <c r="EP4" s="18" t="s">
        <v>11</v>
      </c>
      <c r="EQ4" s="18" t="s">
        <v>12</v>
      </c>
      <c r="ER4" s="18" t="s">
        <v>13</v>
      </c>
      <c r="ES4" s="18" t="s">
        <v>11</v>
      </c>
      <c r="ET4" s="18" t="s">
        <v>12</v>
      </c>
      <c r="EU4" s="18" t="s">
        <v>13</v>
      </c>
      <c r="EV4" s="18" t="s">
        <v>11</v>
      </c>
      <c r="EW4" s="18" t="s">
        <v>12</v>
      </c>
      <c r="EX4" s="18" t="s">
        <v>13</v>
      </c>
      <c r="EY4" s="124"/>
      <c r="EZ4" s="16" t="s">
        <v>11</v>
      </c>
      <c r="FA4" s="18" t="s">
        <v>12</v>
      </c>
      <c r="FB4" s="18" t="s">
        <v>13</v>
      </c>
      <c r="FC4" s="18" t="s">
        <v>11</v>
      </c>
      <c r="FD4" s="18" t="s">
        <v>12</v>
      </c>
      <c r="FE4" s="18" t="s">
        <v>13</v>
      </c>
      <c r="FF4" s="18" t="s">
        <v>11</v>
      </c>
      <c r="FG4" s="18" t="s">
        <v>12</v>
      </c>
      <c r="FH4" s="18" t="s">
        <v>13</v>
      </c>
      <c r="FI4" s="18" t="s">
        <v>11</v>
      </c>
      <c r="FJ4" s="18" t="s">
        <v>12</v>
      </c>
      <c r="FK4" s="18" t="s">
        <v>13</v>
      </c>
      <c r="FL4" s="124"/>
      <c r="FM4" s="16" t="s">
        <v>11</v>
      </c>
      <c r="FN4" s="18" t="s">
        <v>12</v>
      </c>
      <c r="FO4" s="18" t="s">
        <v>13</v>
      </c>
      <c r="FP4" s="18" t="s">
        <v>11</v>
      </c>
      <c r="FQ4" s="18" t="s">
        <v>12</v>
      </c>
      <c r="FR4" s="18" t="s">
        <v>13</v>
      </c>
      <c r="FS4" s="18" t="s">
        <v>11</v>
      </c>
      <c r="FT4" s="18" t="s">
        <v>12</v>
      </c>
      <c r="FU4" s="18" t="s">
        <v>13</v>
      </c>
      <c r="FV4" s="18" t="s">
        <v>11</v>
      </c>
      <c r="FW4" s="18" t="s">
        <v>12</v>
      </c>
      <c r="FX4" s="18" t="s">
        <v>13</v>
      </c>
      <c r="FY4" s="124"/>
      <c r="FZ4" s="16" t="s">
        <v>8</v>
      </c>
      <c r="GA4" s="17" t="s">
        <v>8</v>
      </c>
      <c r="GB4" s="15" t="s">
        <v>8</v>
      </c>
      <c r="GC4" s="15" t="s">
        <v>8</v>
      </c>
      <c r="GD4" s="37"/>
      <c r="GE4" s="37"/>
      <c r="GF4" s="37"/>
      <c r="GG4" s="32"/>
      <c r="GH4" s="139"/>
      <c r="GI4" s="12"/>
      <c r="GJ4" s="41" t="s">
        <v>8</v>
      </c>
      <c r="GK4" s="42" t="s">
        <v>124</v>
      </c>
      <c r="GL4" s="42" t="s">
        <v>125</v>
      </c>
      <c r="GM4" s="42" t="s">
        <v>123</v>
      </c>
      <c r="GN4" s="42" t="s">
        <v>126</v>
      </c>
      <c r="GO4" s="42" t="s">
        <v>127</v>
      </c>
      <c r="GP4" s="42" t="s">
        <v>76</v>
      </c>
      <c r="GQ4" s="121" t="s">
        <v>111</v>
      </c>
      <c r="GR4" s="121"/>
      <c r="GS4" s="121" t="s">
        <v>112</v>
      </c>
      <c r="GT4" s="122"/>
      <c r="GU4" s="1" t="s">
        <v>114</v>
      </c>
      <c r="GV4" s="1" t="s">
        <v>113</v>
      </c>
    </row>
    <row r="5" spans="1:204" s="1" customFormat="1" ht="15.75" thickBot="1" x14ac:dyDescent="0.3">
      <c r="A5" s="20" t="s">
        <v>72</v>
      </c>
      <c r="B5" s="21" t="s">
        <v>73</v>
      </c>
      <c r="C5" s="21" t="s">
        <v>74</v>
      </c>
      <c r="D5" s="22" t="s">
        <v>75</v>
      </c>
      <c r="E5" s="23"/>
      <c r="F5" s="23"/>
      <c r="G5" s="23"/>
      <c r="H5" s="23"/>
      <c r="I5" s="23"/>
      <c r="J5" s="23"/>
      <c r="K5" s="24"/>
      <c r="L5" s="25"/>
      <c r="M5" s="23"/>
      <c r="N5" s="24"/>
      <c r="O5" s="26"/>
      <c r="P5" s="26"/>
      <c r="Q5" s="25"/>
      <c r="R5" s="24"/>
      <c r="S5" s="26"/>
      <c r="T5" s="26"/>
      <c r="U5" s="26"/>
      <c r="V5" s="26"/>
      <c r="W5" s="26"/>
      <c r="X5" s="26"/>
      <c r="Y5" s="26"/>
      <c r="Z5" s="26"/>
      <c r="AA5" s="25"/>
      <c r="AB5" s="23"/>
      <c r="AC5" s="24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5"/>
      <c r="AY5" s="23"/>
      <c r="AZ5" s="24"/>
      <c r="BA5" s="25"/>
      <c r="BB5" s="23"/>
      <c r="BC5" s="23"/>
      <c r="BD5" s="24"/>
      <c r="BE5" s="26"/>
      <c r="BF5" s="26"/>
      <c r="BG5" s="25"/>
      <c r="BH5" s="23"/>
      <c r="BI5" s="24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5"/>
      <c r="BY5" s="24"/>
      <c r="BZ5" s="26"/>
      <c r="CA5" s="26"/>
      <c r="CB5" s="27"/>
      <c r="CC5" s="24"/>
      <c r="CD5" s="26"/>
      <c r="CE5" s="26"/>
      <c r="CF5" s="26"/>
      <c r="CG5" s="26"/>
      <c r="CH5" s="26"/>
      <c r="CI5" s="26"/>
      <c r="CJ5" s="26"/>
      <c r="CK5" s="26"/>
      <c r="CL5" s="26"/>
      <c r="CM5" s="26"/>
      <c r="CN5" s="26"/>
      <c r="CO5" s="26"/>
      <c r="CP5" s="26"/>
      <c r="CQ5" s="26"/>
      <c r="CR5" s="26"/>
      <c r="CS5" s="26"/>
      <c r="CT5" s="26"/>
      <c r="CU5" s="26"/>
      <c r="CV5" s="26"/>
      <c r="CW5" s="26"/>
      <c r="CX5" s="26"/>
      <c r="CY5" s="26"/>
      <c r="CZ5" s="26"/>
      <c r="DA5" s="26"/>
      <c r="DB5" s="25"/>
      <c r="DC5" s="24"/>
      <c r="DD5" s="26"/>
      <c r="DE5" s="26"/>
      <c r="DF5" s="26"/>
      <c r="DG5" s="26"/>
      <c r="DH5" s="26"/>
      <c r="DI5" s="26"/>
      <c r="DJ5" s="26"/>
      <c r="DK5" s="26"/>
      <c r="DL5" s="25"/>
      <c r="DM5" s="24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5"/>
      <c r="DZ5" s="24"/>
      <c r="EA5" s="26"/>
      <c r="EB5" s="26"/>
      <c r="EC5" s="26"/>
      <c r="ED5" s="26"/>
      <c r="EE5" s="26"/>
      <c r="EF5" s="26"/>
      <c r="EG5" s="26"/>
      <c r="EH5" s="26"/>
      <c r="EI5" s="26"/>
      <c r="EJ5" s="26"/>
      <c r="EK5" s="26"/>
      <c r="EL5" s="25"/>
      <c r="EM5" s="24"/>
      <c r="EN5" s="26"/>
      <c r="EO5" s="26"/>
      <c r="EP5" s="26"/>
      <c r="EQ5" s="26"/>
      <c r="ER5" s="26"/>
      <c r="ES5" s="26"/>
      <c r="ET5" s="26"/>
      <c r="EU5" s="26"/>
      <c r="EV5" s="26"/>
      <c r="EW5" s="26"/>
      <c r="EX5" s="26"/>
      <c r="EY5" s="25"/>
      <c r="EZ5" s="24"/>
      <c r="FA5" s="26"/>
      <c r="FB5" s="26"/>
      <c r="FC5" s="26"/>
      <c r="FD5" s="26"/>
      <c r="FE5" s="26"/>
      <c r="FF5" s="26"/>
      <c r="FG5" s="26"/>
      <c r="FH5" s="26"/>
      <c r="FI5" s="26"/>
      <c r="FJ5" s="26"/>
      <c r="FK5" s="26"/>
      <c r="FL5" s="25"/>
      <c r="FM5" s="24"/>
      <c r="FN5" s="26"/>
      <c r="FO5" s="26"/>
      <c r="FP5" s="26"/>
      <c r="FQ5" s="26"/>
      <c r="FR5" s="26"/>
      <c r="FS5" s="26"/>
      <c r="FT5" s="26"/>
      <c r="FU5" s="26"/>
      <c r="FV5" s="26"/>
      <c r="FW5" s="26"/>
      <c r="FX5" s="26"/>
      <c r="FY5" s="25"/>
      <c r="FZ5" s="24"/>
      <c r="GA5" s="25"/>
      <c r="GB5" s="23"/>
      <c r="GC5" s="23"/>
      <c r="GD5" s="23"/>
      <c r="GE5" s="23"/>
      <c r="GF5" s="23"/>
      <c r="GG5" s="23"/>
      <c r="GH5" s="26"/>
      <c r="GI5" s="26"/>
      <c r="GJ5" s="24"/>
      <c r="GK5" s="26"/>
      <c r="GL5" s="26"/>
      <c r="GM5" s="26"/>
      <c r="GN5" s="26"/>
      <c r="GO5" s="26"/>
      <c r="GP5" s="26"/>
      <c r="GQ5" s="26"/>
      <c r="GR5" s="55"/>
      <c r="GS5" s="26"/>
      <c r="GT5" s="60"/>
      <c r="GV5" s="75">
        <v>0.33</v>
      </c>
    </row>
    <row r="6" spans="1:204" x14ac:dyDescent="0.25">
      <c r="A6" s="63" t="s">
        <v>14</v>
      </c>
      <c r="B6" s="64" t="s">
        <v>17</v>
      </c>
      <c r="C6" s="64" t="s">
        <v>18</v>
      </c>
      <c r="D6" s="64">
        <v>17</v>
      </c>
      <c r="E6" s="30">
        <v>8488</v>
      </c>
      <c r="F6" s="30">
        <v>216</v>
      </c>
      <c r="G6" s="30">
        <v>4848</v>
      </c>
      <c r="H6" s="30">
        <v>41</v>
      </c>
      <c r="I6" s="30">
        <v>0</v>
      </c>
      <c r="J6" s="30">
        <v>0</v>
      </c>
      <c r="K6" s="65">
        <v>0</v>
      </c>
      <c r="L6" s="66">
        <v>0</v>
      </c>
      <c r="M6" s="30">
        <v>0</v>
      </c>
      <c r="N6" s="65">
        <v>1735033</v>
      </c>
      <c r="O6" s="67">
        <v>340406</v>
      </c>
      <c r="P6" s="67">
        <v>49492</v>
      </c>
      <c r="Q6" s="68">
        <f>SUM(N6:P6)</f>
        <v>2124931</v>
      </c>
      <c r="R6" s="65">
        <v>5151563</v>
      </c>
      <c r="S6" s="67">
        <v>0</v>
      </c>
      <c r="T6" s="67">
        <v>0</v>
      </c>
      <c r="U6" s="67">
        <v>0</v>
      </c>
      <c r="V6" s="69">
        <f>SUM(R6:U6)</f>
        <v>5151563</v>
      </c>
      <c r="W6" s="67">
        <v>0</v>
      </c>
      <c r="X6" s="67">
        <v>0</v>
      </c>
      <c r="Y6" s="67">
        <v>0</v>
      </c>
      <c r="Z6" s="67">
        <v>0</v>
      </c>
      <c r="AA6" s="68">
        <f>SUM(W6:Z6)</f>
        <v>0</v>
      </c>
      <c r="AB6" s="30">
        <v>0</v>
      </c>
      <c r="AC6" s="65">
        <v>8812668</v>
      </c>
      <c r="AD6" s="67">
        <v>0</v>
      </c>
      <c r="AE6" s="67">
        <v>2912579</v>
      </c>
      <c r="AF6" s="67">
        <v>5187456</v>
      </c>
      <c r="AG6" s="67">
        <v>686149</v>
      </c>
      <c r="AH6" s="67">
        <v>707998</v>
      </c>
      <c r="AI6" s="67">
        <v>82793</v>
      </c>
      <c r="AJ6" s="67">
        <v>90562</v>
      </c>
      <c r="AK6" s="67">
        <v>685</v>
      </c>
      <c r="AL6" s="67">
        <v>909</v>
      </c>
      <c r="AM6" s="69">
        <f>SUM(AC6:AL6)</f>
        <v>18481799</v>
      </c>
      <c r="AN6" s="67">
        <v>26575577</v>
      </c>
      <c r="AO6" s="67">
        <v>0</v>
      </c>
      <c r="AP6" s="67">
        <v>8879370</v>
      </c>
      <c r="AQ6" s="67">
        <v>5197648</v>
      </c>
      <c r="AR6" s="67">
        <v>2007393</v>
      </c>
      <c r="AS6" s="67">
        <v>750352</v>
      </c>
      <c r="AT6" s="67">
        <v>235813</v>
      </c>
      <c r="AU6" s="67">
        <v>104360</v>
      </c>
      <c r="AV6" s="67">
        <v>1811</v>
      </c>
      <c r="AW6" s="67">
        <v>712</v>
      </c>
      <c r="AX6" s="68">
        <f>SUM(AN6:AW6)</f>
        <v>43753036</v>
      </c>
      <c r="AY6" s="30">
        <v>0</v>
      </c>
      <c r="AZ6" s="65">
        <v>0</v>
      </c>
      <c r="BA6" s="66">
        <v>0</v>
      </c>
      <c r="BB6" s="30">
        <v>0</v>
      </c>
      <c r="BC6" s="30">
        <v>0</v>
      </c>
      <c r="BD6" s="65">
        <v>1874984</v>
      </c>
      <c r="BE6" s="67">
        <v>340577</v>
      </c>
      <c r="BF6" s="67">
        <v>21691</v>
      </c>
      <c r="BG6" s="68">
        <f>SUM(BD6:BF6)</f>
        <v>2237252</v>
      </c>
      <c r="BH6" s="30">
        <v>0</v>
      </c>
      <c r="BI6" s="65">
        <v>3611392</v>
      </c>
      <c r="BJ6" s="67">
        <v>3274953</v>
      </c>
      <c r="BK6" s="67">
        <v>4498821</v>
      </c>
      <c r="BL6" s="67">
        <v>362081</v>
      </c>
      <c r="BM6" s="67">
        <v>437479</v>
      </c>
      <c r="BN6" s="67">
        <v>548726</v>
      </c>
      <c r="BO6" s="67">
        <v>35021</v>
      </c>
      <c r="BP6" s="67">
        <v>58511</v>
      </c>
      <c r="BQ6" s="67">
        <v>58840</v>
      </c>
      <c r="BR6" s="67">
        <v>4281</v>
      </c>
      <c r="BS6" s="67">
        <v>636</v>
      </c>
      <c r="BT6" s="67">
        <v>595</v>
      </c>
      <c r="BU6" s="67">
        <v>0</v>
      </c>
      <c r="BV6" s="67">
        <v>0</v>
      </c>
      <c r="BW6" s="67">
        <v>0</v>
      </c>
      <c r="BX6" s="68">
        <f>SUM(BI6:BW6)</f>
        <v>12891336</v>
      </c>
      <c r="BY6" s="65">
        <v>901856</v>
      </c>
      <c r="BZ6" s="67">
        <v>180083</v>
      </c>
      <c r="CA6" s="67">
        <v>134886</v>
      </c>
      <c r="CB6" s="68">
        <f>SUM(BY6:CA6)</f>
        <v>1216825</v>
      </c>
      <c r="CC6" s="65">
        <v>39675707</v>
      </c>
      <c r="CD6" s="67">
        <v>17653212</v>
      </c>
      <c r="CE6" s="67">
        <v>13428974</v>
      </c>
      <c r="CF6" s="67">
        <v>12635504</v>
      </c>
      <c r="CG6" s="67">
        <v>2779219</v>
      </c>
      <c r="CH6" s="67">
        <v>1768635</v>
      </c>
      <c r="CI6" s="67">
        <v>3258801</v>
      </c>
      <c r="CJ6" s="67">
        <v>583779</v>
      </c>
      <c r="CK6" s="67">
        <v>372854</v>
      </c>
      <c r="CL6" s="67">
        <v>436875</v>
      </c>
      <c r="CM6" s="67">
        <v>0</v>
      </c>
      <c r="CN6" s="67">
        <v>0</v>
      </c>
      <c r="CO6" s="69">
        <f>SUM(CC6:CN6)</f>
        <v>92593560</v>
      </c>
      <c r="CP6" s="67">
        <v>0</v>
      </c>
      <c r="CQ6" s="67">
        <v>0</v>
      </c>
      <c r="CR6" s="67">
        <v>0</v>
      </c>
      <c r="CS6" s="67">
        <v>2265737</v>
      </c>
      <c r="CT6" s="67">
        <v>297111</v>
      </c>
      <c r="CU6" s="67">
        <v>109067</v>
      </c>
      <c r="CV6" s="67">
        <v>1358680</v>
      </c>
      <c r="CW6" s="67">
        <v>139610</v>
      </c>
      <c r="CX6" s="67">
        <v>69777</v>
      </c>
      <c r="CY6" s="67">
        <v>360069</v>
      </c>
      <c r="CZ6" s="67">
        <v>0</v>
      </c>
      <c r="DA6" s="67">
        <v>0</v>
      </c>
      <c r="DB6" s="68">
        <f>SUM(CP6:DA6)</f>
        <v>4600051</v>
      </c>
      <c r="DC6" s="65">
        <v>681723</v>
      </c>
      <c r="DD6" s="67">
        <v>147450</v>
      </c>
      <c r="DE6" s="67">
        <v>58205</v>
      </c>
      <c r="DF6" s="67">
        <v>1394947</v>
      </c>
      <c r="DG6" s="67">
        <v>187487</v>
      </c>
      <c r="DH6" s="67">
        <v>84023</v>
      </c>
      <c r="DI6" s="67">
        <v>994936</v>
      </c>
      <c r="DJ6" s="67">
        <v>0</v>
      </c>
      <c r="DK6" s="67">
        <v>0</v>
      </c>
      <c r="DL6" s="68">
        <f>SUM(DC6:DK6)</f>
        <v>3548771</v>
      </c>
      <c r="DM6" s="65">
        <v>49893077</v>
      </c>
      <c r="DN6" s="67">
        <v>26287552</v>
      </c>
      <c r="DO6" s="67">
        <v>15294040</v>
      </c>
      <c r="DP6" s="67">
        <v>52697843</v>
      </c>
      <c r="DQ6" s="67">
        <v>8349543</v>
      </c>
      <c r="DR6" s="67">
        <v>3322762</v>
      </c>
      <c r="DS6" s="67">
        <v>41171645</v>
      </c>
      <c r="DT6" s="67">
        <v>4833269</v>
      </c>
      <c r="DU6" s="67">
        <v>1974200</v>
      </c>
      <c r="DV6" s="67">
        <v>21223736</v>
      </c>
      <c r="DW6" s="67">
        <v>0</v>
      </c>
      <c r="DX6" s="67">
        <v>0</v>
      </c>
      <c r="DY6" s="68">
        <f>SUM(DM6:DX6)</f>
        <v>225047667</v>
      </c>
      <c r="DZ6" s="65">
        <v>41423554</v>
      </c>
      <c r="EA6" s="67">
        <v>14174242</v>
      </c>
      <c r="EB6" s="67">
        <v>8470762</v>
      </c>
      <c r="EC6" s="67">
        <v>24613692</v>
      </c>
      <c r="ED6" s="67">
        <v>2432926</v>
      </c>
      <c r="EE6" s="67">
        <v>1003616</v>
      </c>
      <c r="EF6" s="67">
        <v>14992852</v>
      </c>
      <c r="EG6" s="67">
        <v>1146887</v>
      </c>
      <c r="EH6" s="67">
        <v>404245</v>
      </c>
      <c r="EI6" s="67">
        <v>6981546</v>
      </c>
      <c r="EJ6" s="67">
        <v>0</v>
      </c>
      <c r="EK6" s="67">
        <v>0</v>
      </c>
      <c r="EL6" s="68">
        <f>SUM(DZ6:EK6)</f>
        <v>115644322</v>
      </c>
      <c r="EM6" s="65">
        <v>6828021</v>
      </c>
      <c r="EN6" s="67">
        <v>1656607</v>
      </c>
      <c r="EO6" s="67">
        <v>997761</v>
      </c>
      <c r="EP6" s="67">
        <v>2995635</v>
      </c>
      <c r="EQ6" s="67">
        <v>238575</v>
      </c>
      <c r="ER6" s="67">
        <v>107229</v>
      </c>
      <c r="ES6" s="67">
        <v>1559945</v>
      </c>
      <c r="ET6" s="67">
        <v>106791</v>
      </c>
      <c r="EU6" s="67">
        <v>39367</v>
      </c>
      <c r="EV6" s="67">
        <v>700967</v>
      </c>
      <c r="EW6" s="67">
        <v>0</v>
      </c>
      <c r="EX6" s="67">
        <v>0</v>
      </c>
      <c r="EY6" s="68">
        <f>SUM(EM6:EX6)</f>
        <v>15230898</v>
      </c>
      <c r="EZ6" s="65">
        <v>49426861</v>
      </c>
      <c r="FA6" s="67">
        <v>19090084</v>
      </c>
      <c r="FB6" s="67">
        <v>12092950</v>
      </c>
      <c r="FC6" s="67">
        <v>37124621</v>
      </c>
      <c r="FD6" s="67">
        <v>3988073</v>
      </c>
      <c r="FE6" s="67">
        <v>1714356</v>
      </c>
      <c r="FF6" s="67">
        <v>24492630</v>
      </c>
      <c r="FG6" s="67">
        <v>1998408</v>
      </c>
      <c r="FH6" s="67">
        <v>754888</v>
      </c>
      <c r="FI6" s="67">
        <v>12168752</v>
      </c>
      <c r="FJ6" s="67">
        <v>0</v>
      </c>
      <c r="FK6" s="67">
        <v>0</v>
      </c>
      <c r="FL6" s="68">
        <f>SUM(EZ6:FK6)</f>
        <v>162851623</v>
      </c>
      <c r="FM6" s="65">
        <v>58980026</v>
      </c>
      <c r="FN6" s="67">
        <v>9293032</v>
      </c>
      <c r="FO6" s="67">
        <v>4352207</v>
      </c>
      <c r="FP6" s="67">
        <v>50692993</v>
      </c>
      <c r="FQ6" s="67">
        <v>1864054</v>
      </c>
      <c r="FR6" s="67">
        <v>455947</v>
      </c>
      <c r="FS6" s="67">
        <v>30778532</v>
      </c>
      <c r="FT6" s="67">
        <v>1198378</v>
      </c>
      <c r="FU6" s="67">
        <v>214872</v>
      </c>
      <c r="FV6" s="67">
        <v>15085055</v>
      </c>
      <c r="FW6" s="67">
        <v>0</v>
      </c>
      <c r="FX6" s="67">
        <v>0</v>
      </c>
      <c r="FY6" s="68">
        <f>SUM(FM6:FX6)</f>
        <v>172915096</v>
      </c>
      <c r="FZ6" s="65">
        <v>312462</v>
      </c>
      <c r="GA6" s="66">
        <v>1153456</v>
      </c>
      <c r="GB6" s="30">
        <v>2350</v>
      </c>
      <c r="GC6" s="30">
        <v>2534</v>
      </c>
      <c r="GD6" s="38">
        <f>SUM(FZ6,GB6,EY6,EL6,DY6,DL6,CO6,CB6,BX6,BH6,BG6,BB6,AZ6,AY6,AM6,AB6,V6,Q6,M6,K6,J6,I6,H6)</f>
        <v>494483777</v>
      </c>
      <c r="GE6" s="38">
        <f>SUM(GC6,GA6,FY6,FL6,DB6,BC6,BA6,AX6,AA6,L6,G6,F6,E6)</f>
        <v>385289348</v>
      </c>
      <c r="GF6" s="38">
        <v>66891</v>
      </c>
      <c r="GG6" s="33">
        <f>SUM(GD6:GF6)</f>
        <v>879840016</v>
      </c>
      <c r="GH6" s="81">
        <v>5.2999999999999999E-2</v>
      </c>
      <c r="GI6" s="67"/>
      <c r="GJ6" s="70">
        <f>SUM(GF6,GC6,GB6,FZ6:GA6,BH6,BD6:BF6,AY6:BC6,AB6,W6:Z6,R6:U6,E6:P6)</f>
        <v>11065032</v>
      </c>
      <c r="GK6" s="71">
        <f>SUM(AV6,AT6,AR6,AP6,AN6,AK6,AI6,AG6,AE6,AC6)</f>
        <v>50194838</v>
      </c>
      <c r="GL6" s="71">
        <f>SUM(AW6,AU6,AS6,AQ6,AO6,AL6,AJ6,AH6,AF6,AD6)</f>
        <v>12039997</v>
      </c>
      <c r="GM6" s="71">
        <f>SUM(FV6,FS6,FP6,FM6,FI6,FF6,FC6,EZ6,EV6,ES6,EP6,EM6,EI6,EF6,EC6,DZ6,DV6,DS6,DP6,DM6,DI6,DF6,DC6,CY6,CV6,CS6,CP6,CL6,CI6,CF6,CC6,BY6,BU6,BR6,BO6,BL6,BI6)</f>
        <v>611809593</v>
      </c>
      <c r="GN6" s="71">
        <f>SUM(FW6,FT6,FQ6,FN6,FJ6,FG6,FD6,FA6,EW6,ET6,EQ6,EN6,EJ6,EG6,ED6,EA6,DW6,DT6,DQ6,DN6,DJ6,DG6,DD6,CZ6,CW6,CT6,CQ6,CM6,CJ6,CG6,CD6,BZ6,BV6,BS6,BP6,BM6,BJ6)</f>
        <v>122397951</v>
      </c>
      <c r="GO6" s="71">
        <f>SUM(FX6,FU6,FR6,FO6,FK6,FH6,FE6,FB6,EX6,EU6,ER6,EO6,EK6,EH6,EE6,EB6,DX6,DU6,DR6,DO6,DK6,DH6,DE6,DA6,CX6,CU6,CR6,CN6,CK6,CH6,CE6,CA6,BW6,BT6,BQ6,BN6,BK6)</f>
        <v>72332605</v>
      </c>
      <c r="GP6" s="71">
        <f>SUM(GJ6:GO6)</f>
        <v>879840016</v>
      </c>
      <c r="GQ6" s="71">
        <f>GK6+GM6</f>
        <v>662004431</v>
      </c>
      <c r="GR6" s="72">
        <f>GQ6/GP6</f>
        <v>0.75241455146545644</v>
      </c>
      <c r="GS6" s="71">
        <f>GL6+GN6+GO6</f>
        <v>206770553</v>
      </c>
      <c r="GT6" s="73">
        <f>GS6/GP6</f>
        <v>0.23500926218386503</v>
      </c>
      <c r="GU6" s="74">
        <f>GR6/GT6</f>
        <v>3.2016378608805094</v>
      </c>
    </row>
    <row r="7" spans="1:204" x14ac:dyDescent="0.25">
      <c r="A7" s="48" t="s">
        <v>14</v>
      </c>
      <c r="B7" s="49" t="s">
        <v>17</v>
      </c>
      <c r="C7" s="49" t="s">
        <v>18</v>
      </c>
      <c r="D7" s="49">
        <v>22</v>
      </c>
      <c r="E7" s="4">
        <v>8488</v>
      </c>
      <c r="F7" s="4">
        <v>152</v>
      </c>
      <c r="G7" s="4">
        <v>4848</v>
      </c>
      <c r="H7" s="4">
        <v>40</v>
      </c>
      <c r="I7" s="4">
        <v>0</v>
      </c>
      <c r="J7" s="4">
        <v>0</v>
      </c>
      <c r="K7" s="8">
        <v>0</v>
      </c>
      <c r="L7" s="9">
        <v>0</v>
      </c>
      <c r="M7" s="4">
        <v>0</v>
      </c>
      <c r="N7" s="8">
        <v>1699759</v>
      </c>
      <c r="O7" s="13">
        <v>397520</v>
      </c>
      <c r="P7" s="13">
        <v>62050</v>
      </c>
      <c r="Q7" s="28">
        <f t="shared" ref="Q7:Q70" si="0">SUM(N7:P7)</f>
        <v>2159329</v>
      </c>
      <c r="R7" s="8">
        <v>4062417</v>
      </c>
      <c r="S7" s="13">
        <v>0</v>
      </c>
      <c r="T7" s="13">
        <v>0</v>
      </c>
      <c r="U7" s="13">
        <v>0</v>
      </c>
      <c r="V7" s="29">
        <f t="shared" ref="V7:V70" si="1">SUM(R7:U7)</f>
        <v>4062417</v>
      </c>
      <c r="W7" s="13">
        <v>0</v>
      </c>
      <c r="X7" s="13">
        <v>0</v>
      </c>
      <c r="Y7" s="13">
        <v>0</v>
      </c>
      <c r="Z7" s="13">
        <v>0</v>
      </c>
      <c r="AA7" s="28">
        <f t="shared" ref="AA7:AA70" si="2">SUM(W7:Z7)</f>
        <v>0</v>
      </c>
      <c r="AB7" s="4">
        <v>0</v>
      </c>
      <c r="AC7" s="8">
        <v>5970595</v>
      </c>
      <c r="AD7" s="13">
        <v>0</v>
      </c>
      <c r="AE7" s="13">
        <v>2512169</v>
      </c>
      <c r="AF7" s="13">
        <v>3718319</v>
      </c>
      <c r="AG7" s="13">
        <v>745971</v>
      </c>
      <c r="AH7" s="13">
        <v>719804</v>
      </c>
      <c r="AI7" s="13">
        <v>103843</v>
      </c>
      <c r="AJ7" s="13">
        <v>137216</v>
      </c>
      <c r="AK7" s="13">
        <v>1853</v>
      </c>
      <c r="AL7" s="13">
        <v>3679</v>
      </c>
      <c r="AM7" s="29">
        <f t="shared" ref="AM7:AM70" si="3">SUM(AC7:AL7)</f>
        <v>13913449</v>
      </c>
      <c r="AN7" s="13">
        <v>17538551</v>
      </c>
      <c r="AO7" s="13">
        <v>0</v>
      </c>
      <c r="AP7" s="13">
        <v>7409391</v>
      </c>
      <c r="AQ7" s="13">
        <v>2772454</v>
      </c>
      <c r="AR7" s="13">
        <v>2163776</v>
      </c>
      <c r="AS7" s="13">
        <v>543836</v>
      </c>
      <c r="AT7" s="13">
        <v>304918</v>
      </c>
      <c r="AU7" s="13">
        <v>115458</v>
      </c>
      <c r="AV7" s="13">
        <v>5656</v>
      </c>
      <c r="AW7" s="13">
        <v>2928</v>
      </c>
      <c r="AX7" s="28">
        <f t="shared" ref="AX7:AX70" si="4">SUM(AN7:AW7)</f>
        <v>30856968</v>
      </c>
      <c r="AY7" s="4">
        <v>0</v>
      </c>
      <c r="AZ7" s="8">
        <v>0</v>
      </c>
      <c r="BA7" s="9">
        <v>0</v>
      </c>
      <c r="BB7" s="4">
        <v>0</v>
      </c>
      <c r="BC7" s="4">
        <v>0</v>
      </c>
      <c r="BD7" s="8">
        <v>1983596</v>
      </c>
      <c r="BE7" s="13">
        <v>492913</v>
      </c>
      <c r="BF7" s="13">
        <v>44822</v>
      </c>
      <c r="BG7" s="28">
        <f t="shared" ref="BG7:BG70" si="5">SUM(BD7:BF7)</f>
        <v>2521331</v>
      </c>
      <c r="BH7" s="4">
        <v>0</v>
      </c>
      <c r="BI7" s="8">
        <v>5053948</v>
      </c>
      <c r="BJ7" s="13">
        <v>4120123</v>
      </c>
      <c r="BK7" s="13">
        <v>4066877</v>
      </c>
      <c r="BL7" s="13">
        <v>851608</v>
      </c>
      <c r="BM7" s="13">
        <v>729884</v>
      </c>
      <c r="BN7" s="13">
        <v>698300</v>
      </c>
      <c r="BO7" s="13">
        <v>100477</v>
      </c>
      <c r="BP7" s="13">
        <v>131255</v>
      </c>
      <c r="BQ7" s="13">
        <v>117628</v>
      </c>
      <c r="BR7" s="13">
        <v>12986</v>
      </c>
      <c r="BS7" s="13">
        <v>3660</v>
      </c>
      <c r="BT7" s="13">
        <v>3066</v>
      </c>
      <c r="BU7" s="13">
        <v>0</v>
      </c>
      <c r="BV7" s="13">
        <v>0</v>
      </c>
      <c r="BW7" s="13">
        <v>0</v>
      </c>
      <c r="BX7" s="28">
        <f t="shared" ref="BX7:BX70" si="6">SUM(BI7:BW7)</f>
        <v>15889812</v>
      </c>
      <c r="BY7" s="8">
        <v>580416</v>
      </c>
      <c r="BZ7" s="13">
        <v>106199</v>
      </c>
      <c r="CA7" s="13">
        <v>73142</v>
      </c>
      <c r="CB7" s="28">
        <f t="shared" ref="CB7:CB70" si="7">SUM(BY7:CA7)</f>
        <v>759757</v>
      </c>
      <c r="CC7" s="8">
        <v>25678636</v>
      </c>
      <c r="CD7" s="13">
        <v>9290328</v>
      </c>
      <c r="CE7" s="13">
        <v>6331568</v>
      </c>
      <c r="CF7" s="13">
        <v>10786277</v>
      </c>
      <c r="CG7" s="13">
        <v>1775333</v>
      </c>
      <c r="CH7" s="13">
        <v>1020214</v>
      </c>
      <c r="CI7" s="13">
        <v>3579719</v>
      </c>
      <c r="CJ7" s="13">
        <v>586643</v>
      </c>
      <c r="CK7" s="13">
        <v>352436</v>
      </c>
      <c r="CL7" s="13">
        <v>678029</v>
      </c>
      <c r="CM7" s="13">
        <v>0</v>
      </c>
      <c r="CN7" s="13">
        <v>0</v>
      </c>
      <c r="CO7" s="29">
        <f t="shared" ref="CO7:CO70" si="8">SUM(CC7:CN7)</f>
        <v>60079183</v>
      </c>
      <c r="CP7" s="13">
        <v>0</v>
      </c>
      <c r="CQ7" s="13">
        <v>0</v>
      </c>
      <c r="CR7" s="13">
        <v>0</v>
      </c>
      <c r="CS7" s="13">
        <v>1188366</v>
      </c>
      <c r="CT7" s="13">
        <v>101477</v>
      </c>
      <c r="CU7" s="13">
        <v>42771</v>
      </c>
      <c r="CV7" s="13">
        <v>1034366</v>
      </c>
      <c r="CW7" s="13">
        <v>103453</v>
      </c>
      <c r="CX7" s="13">
        <v>36120</v>
      </c>
      <c r="CY7" s="13">
        <v>410681</v>
      </c>
      <c r="CZ7" s="13">
        <v>0</v>
      </c>
      <c r="DA7" s="13">
        <v>0</v>
      </c>
      <c r="DB7" s="28">
        <f t="shared" ref="DB7:DB70" si="9">SUM(CP7:DA7)</f>
        <v>2917234</v>
      </c>
      <c r="DC7" s="8">
        <v>434436</v>
      </c>
      <c r="DD7" s="13">
        <v>58832</v>
      </c>
      <c r="DE7" s="13">
        <v>21678</v>
      </c>
      <c r="DF7" s="13">
        <v>952984</v>
      </c>
      <c r="DG7" s="13">
        <v>121278</v>
      </c>
      <c r="DH7" s="13">
        <v>39468</v>
      </c>
      <c r="DI7" s="13">
        <v>922838</v>
      </c>
      <c r="DJ7" s="13">
        <v>0</v>
      </c>
      <c r="DK7" s="13">
        <v>0</v>
      </c>
      <c r="DL7" s="28">
        <f t="shared" ref="DL7:DL70" si="10">SUM(DC7:DK7)</f>
        <v>2551514</v>
      </c>
      <c r="DM7" s="8">
        <v>23934040</v>
      </c>
      <c r="DN7" s="13">
        <v>9737569</v>
      </c>
      <c r="DO7" s="13">
        <v>5500214</v>
      </c>
      <c r="DP7" s="13">
        <v>27962157</v>
      </c>
      <c r="DQ7" s="13">
        <v>3386616</v>
      </c>
      <c r="DR7" s="13">
        <v>1378654</v>
      </c>
      <c r="DS7" s="13">
        <v>27566709</v>
      </c>
      <c r="DT7" s="13">
        <v>3106106</v>
      </c>
      <c r="DU7" s="13">
        <v>990629</v>
      </c>
      <c r="DV7" s="13">
        <v>19876878</v>
      </c>
      <c r="DW7" s="13">
        <v>0</v>
      </c>
      <c r="DX7" s="13">
        <v>0</v>
      </c>
      <c r="DY7" s="28">
        <f t="shared" ref="DY7:DY70" si="11">SUM(DM7:DX7)</f>
        <v>123439572</v>
      </c>
      <c r="DZ7" s="8">
        <v>22005539</v>
      </c>
      <c r="EA7" s="13">
        <v>5044662</v>
      </c>
      <c r="EB7" s="13">
        <v>2926708</v>
      </c>
      <c r="EC7" s="13">
        <v>13738085</v>
      </c>
      <c r="ED7" s="13">
        <v>1174649</v>
      </c>
      <c r="EE7" s="13">
        <v>451051</v>
      </c>
      <c r="EF7" s="13">
        <v>10776055</v>
      </c>
      <c r="EG7" s="13">
        <v>908291</v>
      </c>
      <c r="EH7" s="13">
        <v>240466</v>
      </c>
      <c r="EI7" s="13">
        <v>7100254</v>
      </c>
      <c r="EJ7" s="13">
        <v>0</v>
      </c>
      <c r="EK7" s="13">
        <v>0</v>
      </c>
      <c r="EL7" s="28">
        <f t="shared" ref="EL7:EL70" si="12">SUM(DZ7:EK7)</f>
        <v>64365760</v>
      </c>
      <c r="EM7" s="8">
        <v>4082551</v>
      </c>
      <c r="EN7" s="13">
        <v>585632</v>
      </c>
      <c r="EO7" s="13">
        <v>337453</v>
      </c>
      <c r="EP7" s="13">
        <v>1761445</v>
      </c>
      <c r="EQ7" s="13">
        <v>124515</v>
      </c>
      <c r="ER7" s="13">
        <v>46605</v>
      </c>
      <c r="ES7" s="13">
        <v>1157217</v>
      </c>
      <c r="ET7" s="13">
        <v>82105</v>
      </c>
      <c r="EU7" s="13">
        <v>26905</v>
      </c>
      <c r="EV7" s="13">
        <v>720745</v>
      </c>
      <c r="EW7" s="13">
        <v>0</v>
      </c>
      <c r="EX7" s="13">
        <v>0</v>
      </c>
      <c r="EY7" s="28">
        <f t="shared" ref="EY7:EY70" si="13">SUM(EM7:EX7)</f>
        <v>8925173</v>
      </c>
      <c r="EZ7" s="8">
        <v>25209658</v>
      </c>
      <c r="FA7" s="13">
        <v>7662656</v>
      </c>
      <c r="FB7" s="13">
        <v>4863754</v>
      </c>
      <c r="FC7" s="13">
        <v>19494330</v>
      </c>
      <c r="FD7" s="13">
        <v>1849784</v>
      </c>
      <c r="FE7" s="13">
        <v>830163</v>
      </c>
      <c r="FF7" s="13">
        <v>16635634</v>
      </c>
      <c r="FG7" s="13">
        <v>1483416</v>
      </c>
      <c r="FH7" s="13">
        <v>432084</v>
      </c>
      <c r="FI7" s="13">
        <v>11854449</v>
      </c>
      <c r="FJ7" s="13">
        <v>0</v>
      </c>
      <c r="FK7" s="13">
        <v>0</v>
      </c>
      <c r="FL7" s="28">
        <f t="shared" ref="FL7:FL70" si="14">SUM(EZ7:FK7)</f>
        <v>90315928</v>
      </c>
      <c r="FM7" s="8">
        <v>22003595</v>
      </c>
      <c r="FN7" s="13">
        <v>1658525</v>
      </c>
      <c r="FO7" s="13">
        <v>850659</v>
      </c>
      <c r="FP7" s="13">
        <v>21267204</v>
      </c>
      <c r="FQ7" s="13">
        <v>676968</v>
      </c>
      <c r="FR7" s="13">
        <v>164346</v>
      </c>
      <c r="FS7" s="13">
        <v>19427998</v>
      </c>
      <c r="FT7" s="13">
        <v>949479</v>
      </c>
      <c r="FU7" s="13">
        <v>93544</v>
      </c>
      <c r="FV7" s="13">
        <v>14468790</v>
      </c>
      <c r="FW7" s="13">
        <v>0</v>
      </c>
      <c r="FX7" s="13">
        <v>0</v>
      </c>
      <c r="FY7" s="28">
        <f t="shared" ref="FY7:FY70" si="15">SUM(FM7:FX7)</f>
        <v>81561108</v>
      </c>
      <c r="FZ7" s="8">
        <v>283235</v>
      </c>
      <c r="GA7" s="9">
        <v>619892</v>
      </c>
      <c r="GB7" s="4">
        <v>2350</v>
      </c>
      <c r="GC7" s="4">
        <v>2805</v>
      </c>
      <c r="GD7" s="39">
        <f t="shared" ref="GD7:GD70" si="16">SUM(FZ7,GB7,EY7,EL7,DY7,DL7,CO7,CB7,BX7,BH7,BG7,BB7,AZ7,AY7,AM7,AB7,V7,Q7,M7,K7,J7,I7,H7)</f>
        <v>298952922</v>
      </c>
      <c r="GE7" s="39">
        <f t="shared" ref="GE7:GE70" si="17">SUM(GC7,GA7,FY7,FL7,DB7,BC7,BA7,AX7,AA7,L7,G7,F7,E7)</f>
        <v>206287423</v>
      </c>
      <c r="GF7" s="39">
        <v>66591</v>
      </c>
      <c r="GG7" s="34">
        <f t="shared" ref="GG7:GG70" si="18">SUM(GD7:GF7)</f>
        <v>505306936</v>
      </c>
      <c r="GH7" s="82">
        <v>4.6399999999999997E-2</v>
      </c>
      <c r="GI7" s="13"/>
      <c r="GJ7" s="43">
        <f t="shared" ref="GJ7:GJ70" si="19">SUM(GF7,GC7,GB7,FZ7:GA7,BH7,BD7:BF7,AY7:BC7,AB7,W7:Z7,R7:U7,E7:P7)</f>
        <v>9731478</v>
      </c>
      <c r="GK7" s="44">
        <f t="shared" ref="GK7:GK70" si="20">SUM(AV7,AT7,AR7,AP7,AN7,AK7,AI7,AG7,AE7,AC7)</f>
        <v>36756723</v>
      </c>
      <c r="GL7" s="44">
        <f t="shared" ref="GL7:GL70" si="21">SUM(AW7,AU7,AS7,AQ7,AO7,AL7,AJ7,AH7,AF7,AD7)</f>
        <v>8013694</v>
      </c>
      <c r="GM7" s="44">
        <f t="shared" ref="GM7:GM70" si="22">SUM(FV7,FS7,FP7,FM7,FI7,FF7,FC7,EZ7,EV7,ES7,EP7,EM7,EI7,EF7,EC7,DZ7,DV7,DS7,DP7,DM7,DI7,DF7,DC7,CY7,CV7,CS7,CP7,CL7,CI7,CF7,CC7,BY7,BU7,BR7,BO7,BL7,BI7)</f>
        <v>363309100</v>
      </c>
      <c r="GN7" s="44">
        <f t="shared" ref="GN7:GN70" si="23">SUM(FW7,FT7,FQ7,FN7,FJ7,FG7,FD7,FA7,EW7,ET7,EQ7,EN7,EJ7,EG7,ED7,EA7,DW7,DT7,DQ7,DN7,DJ7,DG7,DD7,CZ7,CW7,CT7,CQ7,CM7,CJ7,CG7,CD7,BZ7,BV7,BS7,BP7,BM7,BJ7)</f>
        <v>55559438</v>
      </c>
      <c r="GO7" s="44">
        <f t="shared" ref="GO7:GO70" si="24">SUM(FX7,FU7,FR7,FO7,FK7,FH7,FE7,FB7,EX7,EU7,ER7,EO7,EK7,EH7,EE7,EB7,DX7,DU7,DR7,DO7,DK7,DH7,DE7,DA7,CX7,CU7,CR7,CN7,CK7,CH7,CE7,CA7,BW7,BT7,BQ7,BN7,BK7)</f>
        <v>31936503</v>
      </c>
      <c r="GP7" s="44">
        <f t="shared" ref="GP7:GP70" si="25">SUM(GJ7:GO7)</f>
        <v>505306936</v>
      </c>
      <c r="GQ7" s="44">
        <f t="shared" ref="GQ7:GQ70" si="26">GK7+GM7</f>
        <v>400065823</v>
      </c>
      <c r="GR7" s="56">
        <f t="shared" ref="GR7:GR70" si="27">GQ7/GP7</f>
        <v>0.79172834271168602</v>
      </c>
      <c r="GS7" s="44">
        <f t="shared" ref="GS7:GS70" si="28">GL7+GN7+GO7</f>
        <v>95509635</v>
      </c>
      <c r="GT7" s="61">
        <f t="shared" ref="GT7:GT70" si="29">GS7/GP7</f>
        <v>0.18901310905417693</v>
      </c>
      <c r="GU7" s="74">
        <f t="shared" ref="GU7:GU70" si="30">GR7/GT7</f>
        <v>4.1887483184288161</v>
      </c>
    </row>
    <row r="8" spans="1:204" x14ac:dyDescent="0.25">
      <c r="A8" s="48" t="s">
        <v>14</v>
      </c>
      <c r="B8" s="49" t="s">
        <v>17</v>
      </c>
      <c r="C8" s="49" t="s">
        <v>18</v>
      </c>
      <c r="D8" s="49">
        <v>27</v>
      </c>
      <c r="E8" s="4">
        <v>8488</v>
      </c>
      <c r="F8" s="4">
        <v>136</v>
      </c>
      <c r="G8" s="4">
        <v>4848</v>
      </c>
      <c r="H8" s="4">
        <v>37</v>
      </c>
      <c r="I8" s="4">
        <v>0</v>
      </c>
      <c r="J8" s="4">
        <v>0</v>
      </c>
      <c r="K8" s="8">
        <v>0</v>
      </c>
      <c r="L8" s="9">
        <v>0</v>
      </c>
      <c r="M8" s="4">
        <v>0</v>
      </c>
      <c r="N8" s="8">
        <v>1642322</v>
      </c>
      <c r="O8" s="13">
        <v>436763</v>
      </c>
      <c r="P8" s="13">
        <v>73609</v>
      </c>
      <c r="Q8" s="28">
        <f t="shared" si="0"/>
        <v>2152694</v>
      </c>
      <c r="R8" s="8">
        <v>3088702</v>
      </c>
      <c r="S8" s="13">
        <v>0</v>
      </c>
      <c r="T8" s="13">
        <v>0</v>
      </c>
      <c r="U8" s="13">
        <v>0</v>
      </c>
      <c r="V8" s="29">
        <f t="shared" si="1"/>
        <v>3088702</v>
      </c>
      <c r="W8" s="13">
        <v>0</v>
      </c>
      <c r="X8" s="13">
        <v>0</v>
      </c>
      <c r="Y8" s="13">
        <v>0</v>
      </c>
      <c r="Z8" s="13">
        <v>0</v>
      </c>
      <c r="AA8" s="28">
        <f t="shared" si="2"/>
        <v>0</v>
      </c>
      <c r="AB8" s="4">
        <v>0</v>
      </c>
      <c r="AC8" s="8">
        <v>3734833</v>
      </c>
      <c r="AD8" s="13">
        <v>0</v>
      </c>
      <c r="AE8" s="13">
        <v>2211860</v>
      </c>
      <c r="AF8" s="13">
        <v>2240004</v>
      </c>
      <c r="AG8" s="13">
        <v>794137</v>
      </c>
      <c r="AH8" s="13">
        <v>600202</v>
      </c>
      <c r="AI8" s="13">
        <v>117899</v>
      </c>
      <c r="AJ8" s="13">
        <v>143442</v>
      </c>
      <c r="AK8" s="13">
        <v>3539</v>
      </c>
      <c r="AL8" s="13">
        <v>7678</v>
      </c>
      <c r="AM8" s="29">
        <f t="shared" si="3"/>
        <v>9853594</v>
      </c>
      <c r="AN8" s="13">
        <v>10888570</v>
      </c>
      <c r="AO8" s="13">
        <v>0</v>
      </c>
      <c r="AP8" s="13">
        <v>6432777</v>
      </c>
      <c r="AQ8" s="13">
        <v>1285078</v>
      </c>
      <c r="AR8" s="13">
        <v>2290319</v>
      </c>
      <c r="AS8" s="13">
        <v>349732</v>
      </c>
      <c r="AT8" s="13">
        <v>352939</v>
      </c>
      <c r="AU8" s="13">
        <v>92012</v>
      </c>
      <c r="AV8" s="13">
        <v>11338</v>
      </c>
      <c r="AW8" s="13">
        <v>4354</v>
      </c>
      <c r="AX8" s="28">
        <f t="shared" si="4"/>
        <v>21707119</v>
      </c>
      <c r="AY8" s="4">
        <v>0</v>
      </c>
      <c r="AZ8" s="8">
        <v>0</v>
      </c>
      <c r="BA8" s="9">
        <v>0</v>
      </c>
      <c r="BB8" s="4">
        <v>0</v>
      </c>
      <c r="BC8" s="4">
        <v>0</v>
      </c>
      <c r="BD8" s="8">
        <v>1873955</v>
      </c>
      <c r="BE8" s="13">
        <v>594109</v>
      </c>
      <c r="BF8" s="13">
        <v>75014</v>
      </c>
      <c r="BG8" s="28">
        <f t="shared" si="5"/>
        <v>2543078</v>
      </c>
      <c r="BH8" s="4">
        <v>0</v>
      </c>
      <c r="BI8" s="8">
        <v>5193523</v>
      </c>
      <c r="BJ8" s="13">
        <v>3353555</v>
      </c>
      <c r="BK8" s="13">
        <v>2794533</v>
      </c>
      <c r="BL8" s="13">
        <v>1450774</v>
      </c>
      <c r="BM8" s="13">
        <v>837379</v>
      </c>
      <c r="BN8" s="13">
        <v>650778</v>
      </c>
      <c r="BO8" s="13">
        <v>248076</v>
      </c>
      <c r="BP8" s="13">
        <v>196224</v>
      </c>
      <c r="BQ8" s="13">
        <v>151263</v>
      </c>
      <c r="BR8" s="13">
        <v>32889</v>
      </c>
      <c r="BS8" s="13">
        <v>7863</v>
      </c>
      <c r="BT8" s="13">
        <v>6083</v>
      </c>
      <c r="BU8" s="13">
        <v>0</v>
      </c>
      <c r="BV8" s="13">
        <v>0</v>
      </c>
      <c r="BW8" s="13">
        <v>0</v>
      </c>
      <c r="BX8" s="28">
        <f t="shared" si="6"/>
        <v>14922940</v>
      </c>
      <c r="BY8" s="8">
        <v>290159</v>
      </c>
      <c r="BZ8" s="13">
        <v>47343</v>
      </c>
      <c r="CA8" s="13">
        <v>33597</v>
      </c>
      <c r="CB8" s="28">
        <f t="shared" si="7"/>
        <v>371099</v>
      </c>
      <c r="CC8" s="8">
        <v>13550444</v>
      </c>
      <c r="CD8" s="13">
        <v>3624028</v>
      </c>
      <c r="CE8" s="13">
        <v>2341709</v>
      </c>
      <c r="CF8" s="13">
        <v>8688159</v>
      </c>
      <c r="CG8" s="13">
        <v>1089326</v>
      </c>
      <c r="CH8" s="13">
        <v>524056</v>
      </c>
      <c r="CI8" s="13">
        <v>3653806</v>
      </c>
      <c r="CJ8" s="13">
        <v>539303</v>
      </c>
      <c r="CK8" s="13">
        <v>222777</v>
      </c>
      <c r="CL8" s="13">
        <v>863086</v>
      </c>
      <c r="CM8" s="13">
        <v>0</v>
      </c>
      <c r="CN8" s="13">
        <v>0</v>
      </c>
      <c r="CO8" s="29">
        <f t="shared" si="8"/>
        <v>35096694</v>
      </c>
      <c r="CP8" s="13">
        <v>0</v>
      </c>
      <c r="CQ8" s="13">
        <v>0</v>
      </c>
      <c r="CR8" s="13">
        <v>0</v>
      </c>
      <c r="CS8" s="13">
        <v>586003</v>
      </c>
      <c r="CT8" s="13">
        <v>34493</v>
      </c>
      <c r="CU8" s="13">
        <v>16252</v>
      </c>
      <c r="CV8" s="13">
        <v>787561</v>
      </c>
      <c r="CW8" s="13">
        <v>62260</v>
      </c>
      <c r="CX8" s="13">
        <v>15651</v>
      </c>
      <c r="CY8" s="13">
        <v>357911</v>
      </c>
      <c r="CZ8" s="13">
        <v>0</v>
      </c>
      <c r="DA8" s="13">
        <v>0</v>
      </c>
      <c r="DB8" s="28">
        <f t="shared" si="9"/>
        <v>1860131</v>
      </c>
      <c r="DC8" s="8">
        <v>228202</v>
      </c>
      <c r="DD8" s="13">
        <v>15314</v>
      </c>
      <c r="DE8" s="13">
        <v>5166</v>
      </c>
      <c r="DF8" s="13">
        <v>641107</v>
      </c>
      <c r="DG8" s="13">
        <v>70844</v>
      </c>
      <c r="DH8" s="13">
        <v>17276</v>
      </c>
      <c r="DI8" s="13">
        <v>697966</v>
      </c>
      <c r="DJ8" s="13">
        <v>0</v>
      </c>
      <c r="DK8" s="13">
        <v>0</v>
      </c>
      <c r="DL8" s="28">
        <f t="shared" si="10"/>
        <v>1675875</v>
      </c>
      <c r="DM8" s="8">
        <v>9287070</v>
      </c>
      <c r="DN8" s="13">
        <v>2489420</v>
      </c>
      <c r="DO8" s="13">
        <v>1452712</v>
      </c>
      <c r="DP8" s="13">
        <v>14806026</v>
      </c>
      <c r="DQ8" s="13">
        <v>1338521</v>
      </c>
      <c r="DR8" s="13">
        <v>500113</v>
      </c>
      <c r="DS8" s="13">
        <v>18869759</v>
      </c>
      <c r="DT8" s="13">
        <v>1786275</v>
      </c>
      <c r="DU8" s="13">
        <v>396377</v>
      </c>
      <c r="DV8" s="13">
        <v>15695377</v>
      </c>
      <c r="DW8" s="13">
        <v>0</v>
      </c>
      <c r="DX8" s="13">
        <v>0</v>
      </c>
      <c r="DY8" s="28">
        <f t="shared" si="11"/>
        <v>66621650</v>
      </c>
      <c r="DZ8" s="8">
        <v>9815252</v>
      </c>
      <c r="EA8" s="13">
        <v>1253387</v>
      </c>
      <c r="EB8" s="13">
        <v>760630</v>
      </c>
      <c r="EC8" s="13">
        <v>7732860</v>
      </c>
      <c r="ED8" s="13">
        <v>531035</v>
      </c>
      <c r="EE8" s="13">
        <v>183665</v>
      </c>
      <c r="EF8" s="13">
        <v>7438698</v>
      </c>
      <c r="EG8" s="13">
        <v>560958</v>
      </c>
      <c r="EH8" s="13">
        <v>105453</v>
      </c>
      <c r="EI8" s="13">
        <v>5557603</v>
      </c>
      <c r="EJ8" s="13">
        <v>0</v>
      </c>
      <c r="EK8" s="13">
        <v>0</v>
      </c>
      <c r="EL8" s="28">
        <f t="shared" si="12"/>
        <v>33939541</v>
      </c>
      <c r="EM8" s="8">
        <v>2074890</v>
      </c>
      <c r="EN8" s="13">
        <v>125616</v>
      </c>
      <c r="EO8" s="13">
        <v>80135</v>
      </c>
      <c r="EP8" s="13">
        <v>996677</v>
      </c>
      <c r="EQ8" s="13">
        <v>61816</v>
      </c>
      <c r="ER8" s="13">
        <v>20444</v>
      </c>
      <c r="ES8" s="13">
        <v>800549</v>
      </c>
      <c r="ET8" s="13">
        <v>51538</v>
      </c>
      <c r="EU8" s="13">
        <v>11257</v>
      </c>
      <c r="EV8" s="13">
        <v>550227</v>
      </c>
      <c r="EW8" s="13">
        <v>0</v>
      </c>
      <c r="EX8" s="13">
        <v>0</v>
      </c>
      <c r="EY8" s="28">
        <f t="shared" si="13"/>
        <v>4773149</v>
      </c>
      <c r="EZ8" s="8">
        <v>11403375</v>
      </c>
      <c r="FA8" s="13">
        <v>2620826</v>
      </c>
      <c r="FB8" s="13">
        <v>1707951</v>
      </c>
      <c r="FC8" s="13">
        <v>10753067</v>
      </c>
      <c r="FD8" s="13">
        <v>850349</v>
      </c>
      <c r="FE8" s="13">
        <v>384076</v>
      </c>
      <c r="FF8" s="13">
        <v>11089318</v>
      </c>
      <c r="FG8" s="13">
        <v>891888</v>
      </c>
      <c r="FH8" s="13">
        <v>205988</v>
      </c>
      <c r="FI8" s="13">
        <v>9060489</v>
      </c>
      <c r="FJ8" s="13">
        <v>0</v>
      </c>
      <c r="FK8" s="13">
        <v>0</v>
      </c>
      <c r="FL8" s="28">
        <f t="shared" si="14"/>
        <v>48967327</v>
      </c>
      <c r="FM8" s="8">
        <v>6487425</v>
      </c>
      <c r="FN8" s="13">
        <v>184415</v>
      </c>
      <c r="FO8" s="13">
        <v>130595</v>
      </c>
      <c r="FP8" s="13">
        <v>8562392</v>
      </c>
      <c r="FQ8" s="13">
        <v>161895</v>
      </c>
      <c r="FR8" s="13">
        <v>50143</v>
      </c>
      <c r="FS8" s="13">
        <v>10950103</v>
      </c>
      <c r="FT8" s="13">
        <v>473640</v>
      </c>
      <c r="FU8" s="13">
        <v>30605</v>
      </c>
      <c r="FV8" s="13">
        <v>9996622</v>
      </c>
      <c r="FW8" s="13">
        <v>0</v>
      </c>
      <c r="FX8" s="13">
        <v>0</v>
      </c>
      <c r="FY8" s="28">
        <f t="shared" si="15"/>
        <v>37027835</v>
      </c>
      <c r="FZ8" s="8">
        <v>210550</v>
      </c>
      <c r="GA8" s="9">
        <v>240234</v>
      </c>
      <c r="GB8" s="4">
        <v>2354</v>
      </c>
      <c r="GC8" s="4">
        <v>2214</v>
      </c>
      <c r="GD8" s="39">
        <f t="shared" si="16"/>
        <v>175251957</v>
      </c>
      <c r="GE8" s="39">
        <f t="shared" si="17"/>
        <v>109818332</v>
      </c>
      <c r="GF8" s="39">
        <v>65991</v>
      </c>
      <c r="GG8" s="34">
        <f t="shared" si="18"/>
        <v>285136280</v>
      </c>
      <c r="GH8" s="82">
        <v>4.4200000000000003E-2</v>
      </c>
      <c r="GI8" s="13"/>
      <c r="GJ8" s="43">
        <f t="shared" si="19"/>
        <v>8319326</v>
      </c>
      <c r="GK8" s="44">
        <f t="shared" si="20"/>
        <v>26838211</v>
      </c>
      <c r="GL8" s="44">
        <f t="shared" si="21"/>
        <v>4722502</v>
      </c>
      <c r="GM8" s="44">
        <f t="shared" si="22"/>
        <v>209197445</v>
      </c>
      <c r="GN8" s="44">
        <f t="shared" si="23"/>
        <v>23259511</v>
      </c>
      <c r="GO8" s="44">
        <f t="shared" si="24"/>
        <v>12799285</v>
      </c>
      <c r="GP8" s="44">
        <f t="shared" si="25"/>
        <v>285136280</v>
      </c>
      <c r="GQ8" s="44">
        <f t="shared" si="26"/>
        <v>236035656</v>
      </c>
      <c r="GR8" s="56">
        <f t="shared" si="27"/>
        <v>0.82779945084504858</v>
      </c>
      <c r="GS8" s="44">
        <f t="shared" si="28"/>
        <v>40781298</v>
      </c>
      <c r="GT8" s="61">
        <f t="shared" si="29"/>
        <v>0.14302388317614301</v>
      </c>
      <c r="GU8" s="74">
        <f t="shared" si="30"/>
        <v>5.7878406910932556</v>
      </c>
    </row>
    <row r="9" spans="1:204" x14ac:dyDescent="0.25">
      <c r="A9" s="48" t="s">
        <v>14</v>
      </c>
      <c r="B9" s="49" t="s">
        <v>17</v>
      </c>
      <c r="C9" s="49" t="s">
        <v>18</v>
      </c>
      <c r="D9" s="49">
        <v>32</v>
      </c>
      <c r="E9" s="4">
        <v>8488</v>
      </c>
      <c r="F9" s="4">
        <v>88</v>
      </c>
      <c r="G9" s="4">
        <v>4848</v>
      </c>
      <c r="H9" s="4">
        <v>42</v>
      </c>
      <c r="I9" s="4">
        <v>0</v>
      </c>
      <c r="J9" s="4">
        <v>0</v>
      </c>
      <c r="K9" s="8">
        <v>0</v>
      </c>
      <c r="L9" s="9">
        <v>0</v>
      </c>
      <c r="M9" s="4">
        <v>0</v>
      </c>
      <c r="N9" s="8">
        <v>1497328</v>
      </c>
      <c r="O9" s="13">
        <v>472015</v>
      </c>
      <c r="P9" s="13">
        <v>84955</v>
      </c>
      <c r="Q9" s="28">
        <f t="shared" si="0"/>
        <v>2054298</v>
      </c>
      <c r="R9" s="8">
        <v>2101937</v>
      </c>
      <c r="S9" s="13">
        <v>0</v>
      </c>
      <c r="T9" s="13">
        <v>0</v>
      </c>
      <c r="U9" s="13">
        <v>0</v>
      </c>
      <c r="V9" s="29">
        <f t="shared" si="1"/>
        <v>2101937</v>
      </c>
      <c r="W9" s="13">
        <v>0</v>
      </c>
      <c r="X9" s="13">
        <v>0</v>
      </c>
      <c r="Y9" s="13">
        <v>0</v>
      </c>
      <c r="Z9" s="13">
        <v>0</v>
      </c>
      <c r="AA9" s="28">
        <f t="shared" si="2"/>
        <v>0</v>
      </c>
      <c r="AB9" s="4">
        <v>0</v>
      </c>
      <c r="AC9" s="8">
        <v>2045991</v>
      </c>
      <c r="AD9" s="13">
        <v>0</v>
      </c>
      <c r="AE9" s="13">
        <v>1883091</v>
      </c>
      <c r="AF9" s="13">
        <v>1186393</v>
      </c>
      <c r="AG9" s="13">
        <v>824939</v>
      </c>
      <c r="AH9" s="13">
        <v>496212</v>
      </c>
      <c r="AI9" s="13">
        <v>142341</v>
      </c>
      <c r="AJ9" s="13">
        <v>144212</v>
      </c>
      <c r="AK9" s="13">
        <v>6371</v>
      </c>
      <c r="AL9" s="13">
        <v>10451</v>
      </c>
      <c r="AM9" s="29">
        <f t="shared" si="3"/>
        <v>6740001</v>
      </c>
      <c r="AN9" s="13">
        <v>5951289</v>
      </c>
      <c r="AO9" s="13">
        <v>0</v>
      </c>
      <c r="AP9" s="13">
        <v>5438772</v>
      </c>
      <c r="AQ9" s="13">
        <v>549704</v>
      </c>
      <c r="AR9" s="13">
        <v>2362753</v>
      </c>
      <c r="AS9" s="13">
        <v>244930</v>
      </c>
      <c r="AT9" s="13">
        <v>422011</v>
      </c>
      <c r="AU9" s="13">
        <v>76876</v>
      </c>
      <c r="AV9" s="13">
        <v>19310</v>
      </c>
      <c r="AW9" s="13">
        <v>5134</v>
      </c>
      <c r="AX9" s="28">
        <f t="shared" si="4"/>
        <v>15070779</v>
      </c>
      <c r="AY9" s="4">
        <v>0</v>
      </c>
      <c r="AZ9" s="8">
        <v>0</v>
      </c>
      <c r="BA9" s="9">
        <v>0</v>
      </c>
      <c r="BB9" s="4">
        <v>0</v>
      </c>
      <c r="BC9" s="4">
        <v>0</v>
      </c>
      <c r="BD9" s="8">
        <v>1631322</v>
      </c>
      <c r="BE9" s="13">
        <v>658329</v>
      </c>
      <c r="BF9" s="13">
        <v>110624</v>
      </c>
      <c r="BG9" s="28">
        <f t="shared" si="5"/>
        <v>2400275</v>
      </c>
      <c r="BH9" s="4">
        <v>0</v>
      </c>
      <c r="BI9" s="8">
        <v>3974399</v>
      </c>
      <c r="BJ9" s="13">
        <v>2209659</v>
      </c>
      <c r="BK9" s="13">
        <v>1682749</v>
      </c>
      <c r="BL9" s="13">
        <v>1877855</v>
      </c>
      <c r="BM9" s="13">
        <v>822709</v>
      </c>
      <c r="BN9" s="13">
        <v>554853</v>
      </c>
      <c r="BO9" s="13">
        <v>460432</v>
      </c>
      <c r="BP9" s="13">
        <v>247586</v>
      </c>
      <c r="BQ9" s="13">
        <v>159652</v>
      </c>
      <c r="BR9" s="13">
        <v>73513</v>
      </c>
      <c r="BS9" s="13">
        <v>13032</v>
      </c>
      <c r="BT9" s="13">
        <v>8356</v>
      </c>
      <c r="BU9" s="13">
        <v>0</v>
      </c>
      <c r="BV9" s="13">
        <v>0</v>
      </c>
      <c r="BW9" s="13">
        <v>0</v>
      </c>
      <c r="BX9" s="28">
        <f t="shared" si="6"/>
        <v>12084795</v>
      </c>
      <c r="BY9" s="8">
        <v>121510</v>
      </c>
      <c r="BZ9" s="13">
        <v>22285</v>
      </c>
      <c r="CA9" s="13">
        <v>15433</v>
      </c>
      <c r="CB9" s="28">
        <f t="shared" si="7"/>
        <v>159228</v>
      </c>
      <c r="CC9" s="8">
        <v>5993177</v>
      </c>
      <c r="CD9" s="13">
        <v>1352923</v>
      </c>
      <c r="CE9" s="13">
        <v>843054</v>
      </c>
      <c r="CF9" s="13">
        <v>6488153</v>
      </c>
      <c r="CG9" s="13">
        <v>643638</v>
      </c>
      <c r="CH9" s="13">
        <v>280725</v>
      </c>
      <c r="CI9" s="13">
        <v>3440443</v>
      </c>
      <c r="CJ9" s="13">
        <v>446738</v>
      </c>
      <c r="CK9" s="13">
        <v>129888</v>
      </c>
      <c r="CL9" s="13">
        <v>976649</v>
      </c>
      <c r="CM9" s="13">
        <v>0</v>
      </c>
      <c r="CN9" s="13">
        <v>0</v>
      </c>
      <c r="CO9" s="29">
        <f t="shared" si="8"/>
        <v>20595388</v>
      </c>
      <c r="CP9" s="13">
        <v>0</v>
      </c>
      <c r="CQ9" s="13">
        <v>0</v>
      </c>
      <c r="CR9" s="13">
        <v>0</v>
      </c>
      <c r="CS9" s="13">
        <v>246581</v>
      </c>
      <c r="CT9" s="13">
        <v>13271</v>
      </c>
      <c r="CU9" s="13">
        <v>5663</v>
      </c>
      <c r="CV9" s="13">
        <v>540943</v>
      </c>
      <c r="CW9" s="13">
        <v>31935</v>
      </c>
      <c r="CX9" s="13">
        <v>5917</v>
      </c>
      <c r="CY9" s="13">
        <v>305744</v>
      </c>
      <c r="CZ9" s="13">
        <v>0</v>
      </c>
      <c r="DA9" s="13">
        <v>0</v>
      </c>
      <c r="DB9" s="28">
        <f t="shared" si="9"/>
        <v>1150054</v>
      </c>
      <c r="DC9" s="8">
        <v>77789</v>
      </c>
      <c r="DD9" s="13">
        <v>2707</v>
      </c>
      <c r="DE9" s="13">
        <v>882</v>
      </c>
      <c r="DF9" s="13">
        <v>380882</v>
      </c>
      <c r="DG9" s="13">
        <v>31281</v>
      </c>
      <c r="DH9" s="13">
        <v>4511</v>
      </c>
      <c r="DI9" s="13">
        <v>461975</v>
      </c>
      <c r="DJ9" s="13">
        <v>0</v>
      </c>
      <c r="DK9" s="13">
        <v>0</v>
      </c>
      <c r="DL9" s="28">
        <f t="shared" si="10"/>
        <v>960027</v>
      </c>
      <c r="DM9" s="8">
        <v>3139747</v>
      </c>
      <c r="DN9" s="13">
        <v>645953</v>
      </c>
      <c r="DO9" s="13">
        <v>383575</v>
      </c>
      <c r="DP9" s="13">
        <v>8049390</v>
      </c>
      <c r="DQ9" s="13">
        <v>518817</v>
      </c>
      <c r="DR9" s="13">
        <v>187860</v>
      </c>
      <c r="DS9" s="13">
        <v>12195793</v>
      </c>
      <c r="DT9" s="13">
        <v>909998</v>
      </c>
      <c r="DU9" s="13">
        <v>134506</v>
      </c>
      <c r="DV9" s="13">
        <v>10833257</v>
      </c>
      <c r="DW9" s="13">
        <v>0</v>
      </c>
      <c r="DX9" s="13">
        <v>0</v>
      </c>
      <c r="DY9" s="28">
        <f t="shared" si="11"/>
        <v>36998896</v>
      </c>
      <c r="DZ9" s="8">
        <v>3851543</v>
      </c>
      <c r="EA9" s="13">
        <v>333589</v>
      </c>
      <c r="EB9" s="13">
        <v>218373</v>
      </c>
      <c r="EC9" s="13">
        <v>4476457</v>
      </c>
      <c r="ED9" s="13">
        <v>238581</v>
      </c>
      <c r="EE9" s="13">
        <v>89349</v>
      </c>
      <c r="EF9" s="13">
        <v>4636591</v>
      </c>
      <c r="EG9" s="13">
        <v>308299</v>
      </c>
      <c r="EH9" s="13">
        <v>50675</v>
      </c>
      <c r="EI9" s="13">
        <v>3541734</v>
      </c>
      <c r="EJ9" s="13">
        <v>0</v>
      </c>
      <c r="EK9" s="13">
        <v>0</v>
      </c>
      <c r="EL9" s="28">
        <f t="shared" si="12"/>
        <v>17745191</v>
      </c>
      <c r="EM9" s="8">
        <v>864028</v>
      </c>
      <c r="EN9" s="13">
        <v>26289</v>
      </c>
      <c r="EO9" s="13">
        <v>20850</v>
      </c>
      <c r="EP9" s="13">
        <v>556839</v>
      </c>
      <c r="EQ9" s="13">
        <v>28148</v>
      </c>
      <c r="ER9" s="13">
        <v>9464</v>
      </c>
      <c r="ES9" s="13">
        <v>498150</v>
      </c>
      <c r="ET9" s="13">
        <v>31968</v>
      </c>
      <c r="EU9" s="13">
        <v>5575</v>
      </c>
      <c r="EV9" s="13">
        <v>338828</v>
      </c>
      <c r="EW9" s="13">
        <v>0</v>
      </c>
      <c r="EX9" s="13">
        <v>0</v>
      </c>
      <c r="EY9" s="28">
        <f t="shared" si="13"/>
        <v>2380139</v>
      </c>
      <c r="EZ9" s="8">
        <v>4870156</v>
      </c>
      <c r="FA9" s="13">
        <v>1034884</v>
      </c>
      <c r="FB9" s="13">
        <v>665515</v>
      </c>
      <c r="FC9" s="13">
        <v>6267800</v>
      </c>
      <c r="FD9" s="13">
        <v>447355</v>
      </c>
      <c r="FE9" s="13">
        <v>211925</v>
      </c>
      <c r="FF9" s="13">
        <v>6906536</v>
      </c>
      <c r="FG9" s="13">
        <v>481155</v>
      </c>
      <c r="FH9" s="13">
        <v>105548</v>
      </c>
      <c r="FI9" s="13">
        <v>5756554</v>
      </c>
      <c r="FJ9" s="13">
        <v>0</v>
      </c>
      <c r="FK9" s="13">
        <v>0</v>
      </c>
      <c r="FL9" s="28">
        <f t="shared" si="14"/>
        <v>26747428</v>
      </c>
      <c r="FM9" s="8">
        <v>1486553</v>
      </c>
      <c r="FN9" s="13">
        <v>28044</v>
      </c>
      <c r="FO9" s="13">
        <v>24861</v>
      </c>
      <c r="FP9" s="13">
        <v>3291511</v>
      </c>
      <c r="FQ9" s="13">
        <v>40366</v>
      </c>
      <c r="FR9" s="13">
        <v>19135</v>
      </c>
      <c r="FS9" s="13">
        <v>5269077</v>
      </c>
      <c r="FT9" s="13">
        <v>177344</v>
      </c>
      <c r="FU9" s="13">
        <v>14961</v>
      </c>
      <c r="FV9" s="13">
        <v>5084723</v>
      </c>
      <c r="FW9" s="13">
        <v>0</v>
      </c>
      <c r="FX9" s="13">
        <v>0</v>
      </c>
      <c r="FY9" s="28">
        <f t="shared" si="15"/>
        <v>15436575</v>
      </c>
      <c r="FZ9" s="8">
        <v>146385</v>
      </c>
      <c r="GA9" s="9">
        <v>104254</v>
      </c>
      <c r="GB9" s="4">
        <v>2353</v>
      </c>
      <c r="GC9" s="4">
        <v>2732</v>
      </c>
      <c r="GD9" s="39">
        <f t="shared" si="16"/>
        <v>104368955</v>
      </c>
      <c r="GE9" s="39">
        <f t="shared" si="17"/>
        <v>58525246</v>
      </c>
      <c r="GF9" s="39">
        <v>66591</v>
      </c>
      <c r="GG9" s="34">
        <f t="shared" si="18"/>
        <v>162960792</v>
      </c>
      <c r="GH9" s="82">
        <v>1.8700000000000001E-2</v>
      </c>
      <c r="GI9" s="13"/>
      <c r="GJ9" s="43">
        <f t="shared" si="19"/>
        <v>6892291</v>
      </c>
      <c r="GK9" s="44">
        <f t="shared" si="20"/>
        <v>19096868</v>
      </c>
      <c r="GL9" s="44">
        <f t="shared" si="21"/>
        <v>2713912</v>
      </c>
      <c r="GM9" s="44">
        <f t="shared" si="22"/>
        <v>117335312</v>
      </c>
      <c r="GN9" s="44">
        <f t="shared" si="23"/>
        <v>11088554</v>
      </c>
      <c r="GO9" s="44">
        <f t="shared" si="24"/>
        <v>5833855</v>
      </c>
      <c r="GP9" s="44">
        <f t="shared" si="25"/>
        <v>162960792</v>
      </c>
      <c r="GQ9" s="44">
        <f t="shared" si="26"/>
        <v>136432180</v>
      </c>
      <c r="GR9" s="56">
        <f t="shared" si="27"/>
        <v>0.83720862132285168</v>
      </c>
      <c r="GS9" s="44">
        <f t="shared" si="28"/>
        <v>19636321</v>
      </c>
      <c r="GT9" s="61">
        <f t="shared" si="29"/>
        <v>0.12049721137830503</v>
      </c>
      <c r="GU9" s="74">
        <f t="shared" si="30"/>
        <v>6.947950178651082</v>
      </c>
    </row>
    <row r="10" spans="1:204" x14ac:dyDescent="0.25">
      <c r="A10" s="48" t="s">
        <v>14</v>
      </c>
      <c r="B10" s="49" t="s">
        <v>17</v>
      </c>
      <c r="C10" s="49" t="s">
        <v>18</v>
      </c>
      <c r="D10" s="49">
        <v>37</v>
      </c>
      <c r="E10" s="4">
        <v>8488</v>
      </c>
      <c r="F10" s="4">
        <v>64</v>
      </c>
      <c r="G10" s="4">
        <v>4848</v>
      </c>
      <c r="H10" s="4">
        <v>42</v>
      </c>
      <c r="I10" s="4">
        <v>0</v>
      </c>
      <c r="J10" s="4">
        <v>0</v>
      </c>
      <c r="K10" s="8">
        <v>0</v>
      </c>
      <c r="L10" s="9">
        <v>0</v>
      </c>
      <c r="M10" s="4">
        <v>0</v>
      </c>
      <c r="N10" s="8">
        <v>1227268</v>
      </c>
      <c r="O10" s="13">
        <v>501768</v>
      </c>
      <c r="P10" s="13">
        <v>99103</v>
      </c>
      <c r="Q10" s="28">
        <f t="shared" si="0"/>
        <v>1828139</v>
      </c>
      <c r="R10" s="8">
        <v>1082515</v>
      </c>
      <c r="S10" s="13">
        <v>0</v>
      </c>
      <c r="T10" s="13">
        <v>0</v>
      </c>
      <c r="U10" s="13">
        <v>0</v>
      </c>
      <c r="V10" s="29">
        <f t="shared" si="1"/>
        <v>1082515</v>
      </c>
      <c r="W10" s="13">
        <v>0</v>
      </c>
      <c r="X10" s="13">
        <v>0</v>
      </c>
      <c r="Y10" s="13">
        <v>0</v>
      </c>
      <c r="Z10" s="13">
        <v>0</v>
      </c>
      <c r="AA10" s="28">
        <f t="shared" si="2"/>
        <v>0</v>
      </c>
      <c r="AB10" s="4">
        <v>0</v>
      </c>
      <c r="AC10" s="8">
        <v>794390</v>
      </c>
      <c r="AD10" s="13">
        <v>0</v>
      </c>
      <c r="AE10" s="13">
        <v>1403856</v>
      </c>
      <c r="AF10" s="13">
        <v>533813</v>
      </c>
      <c r="AG10" s="13">
        <v>810835</v>
      </c>
      <c r="AH10" s="13">
        <v>394018</v>
      </c>
      <c r="AI10" s="13">
        <v>177929</v>
      </c>
      <c r="AJ10" s="13">
        <v>146559</v>
      </c>
      <c r="AK10" s="13">
        <v>10868</v>
      </c>
      <c r="AL10" s="13">
        <v>16550</v>
      </c>
      <c r="AM10" s="29">
        <f t="shared" si="3"/>
        <v>4288818</v>
      </c>
      <c r="AN10" s="13">
        <v>2323099</v>
      </c>
      <c r="AO10" s="13">
        <v>0</v>
      </c>
      <c r="AP10" s="13">
        <v>4039328</v>
      </c>
      <c r="AQ10" s="13">
        <v>206942</v>
      </c>
      <c r="AR10" s="13">
        <v>2313402</v>
      </c>
      <c r="AS10" s="13">
        <v>172528</v>
      </c>
      <c r="AT10" s="13">
        <v>517917</v>
      </c>
      <c r="AU10" s="13">
        <v>69308</v>
      </c>
      <c r="AV10" s="13">
        <v>32953</v>
      </c>
      <c r="AW10" s="13">
        <v>7562</v>
      </c>
      <c r="AX10" s="28">
        <f t="shared" si="4"/>
        <v>9683039</v>
      </c>
      <c r="AY10" s="4">
        <v>0</v>
      </c>
      <c r="AZ10" s="8">
        <v>0</v>
      </c>
      <c r="BA10" s="9">
        <v>0</v>
      </c>
      <c r="BB10" s="4">
        <v>0</v>
      </c>
      <c r="BC10" s="4">
        <v>0</v>
      </c>
      <c r="BD10" s="8">
        <v>1181273</v>
      </c>
      <c r="BE10" s="13">
        <v>643314</v>
      </c>
      <c r="BF10" s="13">
        <v>154274</v>
      </c>
      <c r="BG10" s="28">
        <f t="shared" si="5"/>
        <v>1978861</v>
      </c>
      <c r="BH10" s="4">
        <v>0</v>
      </c>
      <c r="BI10" s="8">
        <v>2169552</v>
      </c>
      <c r="BJ10" s="13">
        <v>1262551</v>
      </c>
      <c r="BK10" s="13">
        <v>921172</v>
      </c>
      <c r="BL10" s="13">
        <v>1819935</v>
      </c>
      <c r="BM10" s="13">
        <v>755030</v>
      </c>
      <c r="BN10" s="13">
        <v>469935</v>
      </c>
      <c r="BO10" s="13">
        <v>660910</v>
      </c>
      <c r="BP10" s="13">
        <v>290052</v>
      </c>
      <c r="BQ10" s="13">
        <v>169996</v>
      </c>
      <c r="BR10" s="13">
        <v>140408</v>
      </c>
      <c r="BS10" s="13">
        <v>22980</v>
      </c>
      <c r="BT10" s="13">
        <v>12440</v>
      </c>
      <c r="BU10" s="13">
        <v>0</v>
      </c>
      <c r="BV10" s="13">
        <v>0</v>
      </c>
      <c r="BW10" s="13">
        <v>0</v>
      </c>
      <c r="BX10" s="28">
        <f t="shared" si="6"/>
        <v>8694961</v>
      </c>
      <c r="BY10" s="8">
        <v>42757</v>
      </c>
      <c r="BZ10" s="13">
        <v>11036</v>
      </c>
      <c r="CA10" s="13">
        <v>7155</v>
      </c>
      <c r="CB10" s="28">
        <f t="shared" si="7"/>
        <v>60948</v>
      </c>
      <c r="CC10" s="8">
        <v>2019030</v>
      </c>
      <c r="CD10" s="13">
        <v>496076</v>
      </c>
      <c r="CE10" s="13">
        <v>319836</v>
      </c>
      <c r="CF10" s="13">
        <v>4184799</v>
      </c>
      <c r="CG10" s="13">
        <v>398123</v>
      </c>
      <c r="CH10" s="13">
        <v>177726</v>
      </c>
      <c r="CI10" s="13">
        <v>3023973</v>
      </c>
      <c r="CJ10" s="13">
        <v>365479</v>
      </c>
      <c r="CK10" s="13">
        <v>96745</v>
      </c>
      <c r="CL10" s="13">
        <v>1069667</v>
      </c>
      <c r="CM10" s="13">
        <v>0</v>
      </c>
      <c r="CN10" s="13">
        <v>0</v>
      </c>
      <c r="CO10" s="29">
        <f t="shared" si="8"/>
        <v>12151454</v>
      </c>
      <c r="CP10" s="13">
        <v>0</v>
      </c>
      <c r="CQ10" s="13">
        <v>0</v>
      </c>
      <c r="CR10" s="13">
        <v>0</v>
      </c>
      <c r="CS10" s="13">
        <v>56755</v>
      </c>
      <c r="CT10" s="13">
        <v>5055</v>
      </c>
      <c r="CU10" s="13">
        <v>2424</v>
      </c>
      <c r="CV10" s="13">
        <v>324339</v>
      </c>
      <c r="CW10" s="13">
        <v>16882</v>
      </c>
      <c r="CX10" s="13">
        <v>4691</v>
      </c>
      <c r="CY10" s="13">
        <v>242400</v>
      </c>
      <c r="CZ10" s="13">
        <v>0</v>
      </c>
      <c r="DA10" s="13">
        <v>0</v>
      </c>
      <c r="DB10" s="28">
        <f t="shared" si="9"/>
        <v>652546</v>
      </c>
      <c r="DC10" s="8">
        <v>12962</v>
      </c>
      <c r="DD10" s="13">
        <v>396</v>
      </c>
      <c r="DE10" s="13">
        <v>222</v>
      </c>
      <c r="DF10" s="13">
        <v>191381</v>
      </c>
      <c r="DG10" s="13">
        <v>13104</v>
      </c>
      <c r="DH10" s="13">
        <v>3647</v>
      </c>
      <c r="DI10" s="13">
        <v>304747</v>
      </c>
      <c r="DJ10" s="13">
        <v>0</v>
      </c>
      <c r="DK10" s="13">
        <v>0</v>
      </c>
      <c r="DL10" s="28">
        <f t="shared" si="10"/>
        <v>526459</v>
      </c>
      <c r="DM10" s="8">
        <v>826681</v>
      </c>
      <c r="DN10" s="13">
        <v>175497</v>
      </c>
      <c r="DO10" s="13">
        <v>113410</v>
      </c>
      <c r="DP10" s="13">
        <v>3977273</v>
      </c>
      <c r="DQ10" s="13">
        <v>221769</v>
      </c>
      <c r="DR10" s="13">
        <v>92741</v>
      </c>
      <c r="DS10" s="13">
        <v>7412723</v>
      </c>
      <c r="DT10" s="13">
        <v>494778</v>
      </c>
      <c r="DU10" s="13">
        <v>83685</v>
      </c>
      <c r="DV10" s="13">
        <v>7053039</v>
      </c>
      <c r="DW10" s="13">
        <v>0</v>
      </c>
      <c r="DX10" s="13">
        <v>0</v>
      </c>
      <c r="DY10" s="28">
        <f t="shared" si="11"/>
        <v>20451596</v>
      </c>
      <c r="DZ10" s="8">
        <v>1192198</v>
      </c>
      <c r="EA10" s="13">
        <v>102689</v>
      </c>
      <c r="EB10" s="13">
        <v>76188</v>
      </c>
      <c r="EC10" s="13">
        <v>2387329</v>
      </c>
      <c r="ED10" s="13">
        <v>125884</v>
      </c>
      <c r="EE10" s="13">
        <v>54164</v>
      </c>
      <c r="EF10" s="13">
        <v>2788054</v>
      </c>
      <c r="EG10" s="13">
        <v>190983</v>
      </c>
      <c r="EH10" s="13">
        <v>37609</v>
      </c>
      <c r="EI10" s="13">
        <v>2160638</v>
      </c>
      <c r="EJ10" s="13">
        <v>0</v>
      </c>
      <c r="EK10" s="13">
        <v>0</v>
      </c>
      <c r="EL10" s="28">
        <f t="shared" si="12"/>
        <v>9115736</v>
      </c>
      <c r="EM10" s="8">
        <v>256522</v>
      </c>
      <c r="EN10" s="13">
        <v>6639</v>
      </c>
      <c r="EO10" s="13">
        <v>6983</v>
      </c>
      <c r="EP10" s="13">
        <v>287002</v>
      </c>
      <c r="EQ10" s="13">
        <v>12932</v>
      </c>
      <c r="ER10" s="13">
        <v>5141</v>
      </c>
      <c r="ES10" s="13">
        <v>298753</v>
      </c>
      <c r="ET10" s="13">
        <v>22284</v>
      </c>
      <c r="EU10" s="13">
        <v>4685</v>
      </c>
      <c r="EV10" s="13">
        <v>208332</v>
      </c>
      <c r="EW10" s="13">
        <v>0</v>
      </c>
      <c r="EX10" s="13">
        <v>0</v>
      </c>
      <c r="EY10" s="28">
        <f t="shared" si="13"/>
        <v>1109273</v>
      </c>
      <c r="EZ10" s="8">
        <v>1747626</v>
      </c>
      <c r="FA10" s="13">
        <v>434638</v>
      </c>
      <c r="FB10" s="13">
        <v>282243</v>
      </c>
      <c r="FC10" s="13">
        <v>3419275</v>
      </c>
      <c r="FD10" s="13">
        <v>294513</v>
      </c>
      <c r="FE10" s="13">
        <v>146383</v>
      </c>
      <c r="FF10" s="13">
        <v>4188407</v>
      </c>
      <c r="FG10" s="13">
        <v>296409</v>
      </c>
      <c r="FH10" s="13">
        <v>81831</v>
      </c>
      <c r="FI10" s="13">
        <v>3518014</v>
      </c>
      <c r="FJ10" s="13">
        <v>0</v>
      </c>
      <c r="FK10" s="13">
        <v>0</v>
      </c>
      <c r="FL10" s="28">
        <f t="shared" si="14"/>
        <v>14409339</v>
      </c>
      <c r="FM10" s="8">
        <v>228052</v>
      </c>
      <c r="FN10" s="13">
        <v>6199</v>
      </c>
      <c r="FO10" s="13">
        <v>5903</v>
      </c>
      <c r="FP10" s="13">
        <v>983687</v>
      </c>
      <c r="FQ10" s="13">
        <v>13127</v>
      </c>
      <c r="FR10" s="13">
        <v>11052</v>
      </c>
      <c r="FS10" s="13">
        <v>2296864</v>
      </c>
      <c r="FT10" s="13">
        <v>66457</v>
      </c>
      <c r="FU10" s="13">
        <v>10054</v>
      </c>
      <c r="FV10" s="13">
        <v>2438411</v>
      </c>
      <c r="FW10" s="13">
        <v>0</v>
      </c>
      <c r="FX10" s="13">
        <v>0</v>
      </c>
      <c r="FY10" s="28">
        <f t="shared" si="15"/>
        <v>6059806</v>
      </c>
      <c r="FZ10" s="8">
        <v>85202</v>
      </c>
      <c r="GA10" s="9">
        <v>42745</v>
      </c>
      <c r="GB10" s="4">
        <v>2358</v>
      </c>
      <c r="GC10" s="4">
        <v>2472</v>
      </c>
      <c r="GD10" s="39">
        <f t="shared" si="16"/>
        <v>61376362</v>
      </c>
      <c r="GE10" s="39">
        <f t="shared" si="17"/>
        <v>30863347</v>
      </c>
      <c r="GF10" s="39">
        <v>66891</v>
      </c>
      <c r="GG10" s="34">
        <f t="shared" si="18"/>
        <v>92306600</v>
      </c>
      <c r="GH10" s="82">
        <v>2.47E-2</v>
      </c>
      <c r="GI10" s="13"/>
      <c r="GJ10" s="43">
        <f t="shared" si="19"/>
        <v>5102625</v>
      </c>
      <c r="GK10" s="44">
        <f t="shared" si="20"/>
        <v>12424577</v>
      </c>
      <c r="GL10" s="44">
        <f t="shared" si="21"/>
        <v>1547280</v>
      </c>
      <c r="GM10" s="44">
        <f t="shared" si="22"/>
        <v>63932495</v>
      </c>
      <c r="GN10" s="44">
        <f t="shared" si="23"/>
        <v>6101562</v>
      </c>
      <c r="GO10" s="44">
        <f t="shared" si="24"/>
        <v>3198061</v>
      </c>
      <c r="GP10" s="44">
        <f t="shared" si="25"/>
        <v>92306600</v>
      </c>
      <c r="GQ10" s="44">
        <f t="shared" si="26"/>
        <v>76357072</v>
      </c>
      <c r="GR10" s="56">
        <f t="shared" si="27"/>
        <v>0.82721140200159038</v>
      </c>
      <c r="GS10" s="44">
        <f t="shared" si="28"/>
        <v>10846903</v>
      </c>
      <c r="GT10" s="61">
        <f t="shared" si="29"/>
        <v>0.11750950636249195</v>
      </c>
      <c r="GU10" s="74">
        <f t="shared" si="30"/>
        <v>7.0395275038414198</v>
      </c>
    </row>
    <row r="11" spans="1:204" x14ac:dyDescent="0.25">
      <c r="A11" s="48" t="s">
        <v>14</v>
      </c>
      <c r="B11" s="49" t="s">
        <v>17</v>
      </c>
      <c r="C11" s="49" t="s">
        <v>19</v>
      </c>
      <c r="D11" s="49">
        <v>17</v>
      </c>
      <c r="E11" s="4">
        <v>8488</v>
      </c>
      <c r="F11" s="4">
        <v>408</v>
      </c>
      <c r="G11" s="4">
        <v>4848</v>
      </c>
      <c r="H11" s="4">
        <v>38</v>
      </c>
      <c r="I11" s="4">
        <v>0</v>
      </c>
      <c r="J11" s="4">
        <v>0</v>
      </c>
      <c r="K11" s="8">
        <v>0</v>
      </c>
      <c r="L11" s="9">
        <v>0</v>
      </c>
      <c r="M11" s="4">
        <v>0</v>
      </c>
      <c r="N11" s="8">
        <v>1751488</v>
      </c>
      <c r="O11" s="13">
        <v>342850</v>
      </c>
      <c r="P11" s="13">
        <v>53422</v>
      </c>
      <c r="Q11" s="28">
        <f t="shared" si="0"/>
        <v>2147760</v>
      </c>
      <c r="R11" s="8">
        <v>4784673</v>
      </c>
      <c r="S11" s="13">
        <v>0</v>
      </c>
      <c r="T11" s="13">
        <v>0</v>
      </c>
      <c r="U11" s="13">
        <v>0</v>
      </c>
      <c r="V11" s="29">
        <f t="shared" si="1"/>
        <v>4784673</v>
      </c>
      <c r="W11" s="13">
        <v>0</v>
      </c>
      <c r="X11" s="13">
        <v>0</v>
      </c>
      <c r="Y11" s="13">
        <v>0</v>
      </c>
      <c r="Z11" s="13">
        <v>0</v>
      </c>
      <c r="AA11" s="28">
        <f t="shared" si="2"/>
        <v>0</v>
      </c>
      <c r="AB11" s="4">
        <v>0</v>
      </c>
      <c r="AC11" s="8">
        <v>9036951</v>
      </c>
      <c r="AD11" s="13">
        <v>0</v>
      </c>
      <c r="AE11" s="13">
        <v>2491895</v>
      </c>
      <c r="AF11" s="13">
        <v>4603050</v>
      </c>
      <c r="AG11" s="13">
        <v>719666</v>
      </c>
      <c r="AH11" s="13">
        <v>742772</v>
      </c>
      <c r="AI11" s="13">
        <v>95091</v>
      </c>
      <c r="AJ11" s="13">
        <v>111404</v>
      </c>
      <c r="AK11" s="13">
        <v>1946</v>
      </c>
      <c r="AL11" s="13">
        <v>2573</v>
      </c>
      <c r="AM11" s="29">
        <f t="shared" si="3"/>
        <v>17805348</v>
      </c>
      <c r="AN11" s="13">
        <v>27433712</v>
      </c>
      <c r="AO11" s="13">
        <v>0</v>
      </c>
      <c r="AP11" s="13">
        <v>7838772</v>
      </c>
      <c r="AQ11" s="13">
        <v>3985570</v>
      </c>
      <c r="AR11" s="13">
        <v>2173187</v>
      </c>
      <c r="AS11" s="13">
        <v>712628</v>
      </c>
      <c r="AT11" s="13">
        <v>263437</v>
      </c>
      <c r="AU11" s="13">
        <v>117790</v>
      </c>
      <c r="AV11" s="13">
        <v>4777</v>
      </c>
      <c r="AW11" s="13">
        <v>1816</v>
      </c>
      <c r="AX11" s="28">
        <f t="shared" si="4"/>
        <v>42531689</v>
      </c>
      <c r="AY11" s="4">
        <v>0</v>
      </c>
      <c r="AZ11" s="8">
        <v>0</v>
      </c>
      <c r="BA11" s="9">
        <v>0</v>
      </c>
      <c r="BB11" s="4">
        <v>0</v>
      </c>
      <c r="BC11" s="4">
        <v>0</v>
      </c>
      <c r="BD11" s="8">
        <v>1379855</v>
      </c>
      <c r="BE11" s="13">
        <v>222257</v>
      </c>
      <c r="BF11" s="13">
        <v>19238</v>
      </c>
      <c r="BG11" s="28">
        <f t="shared" si="5"/>
        <v>1621350</v>
      </c>
      <c r="BH11" s="4">
        <v>0</v>
      </c>
      <c r="BI11" s="8">
        <v>4672904</v>
      </c>
      <c r="BJ11" s="13">
        <v>4432897</v>
      </c>
      <c r="BK11" s="13">
        <v>4409890</v>
      </c>
      <c r="BL11" s="13">
        <v>627842</v>
      </c>
      <c r="BM11" s="13">
        <v>631073</v>
      </c>
      <c r="BN11" s="13">
        <v>593882</v>
      </c>
      <c r="BO11" s="13">
        <v>93983</v>
      </c>
      <c r="BP11" s="13">
        <v>84161</v>
      </c>
      <c r="BQ11" s="13">
        <v>73711</v>
      </c>
      <c r="BR11" s="13">
        <v>6894</v>
      </c>
      <c r="BS11" s="13">
        <v>1232</v>
      </c>
      <c r="BT11" s="13">
        <v>1128</v>
      </c>
      <c r="BU11" s="13">
        <v>0</v>
      </c>
      <c r="BV11" s="13">
        <v>0</v>
      </c>
      <c r="BW11" s="13">
        <v>0</v>
      </c>
      <c r="BX11" s="28">
        <f t="shared" si="6"/>
        <v>15629597</v>
      </c>
      <c r="BY11" s="8">
        <v>2619672</v>
      </c>
      <c r="BZ11" s="13">
        <v>125931</v>
      </c>
      <c r="CA11" s="13">
        <v>106004</v>
      </c>
      <c r="CB11" s="28">
        <f t="shared" si="7"/>
        <v>2851607</v>
      </c>
      <c r="CC11" s="8">
        <v>36175530</v>
      </c>
      <c r="CD11" s="13">
        <v>9096175</v>
      </c>
      <c r="CE11" s="13">
        <v>7943558</v>
      </c>
      <c r="CF11" s="13">
        <v>10429807</v>
      </c>
      <c r="CG11" s="13">
        <v>1933022</v>
      </c>
      <c r="CH11" s="13">
        <v>1941961</v>
      </c>
      <c r="CI11" s="13">
        <v>3112118</v>
      </c>
      <c r="CJ11" s="13">
        <v>526098</v>
      </c>
      <c r="CK11" s="13">
        <v>578865</v>
      </c>
      <c r="CL11" s="13">
        <v>508626</v>
      </c>
      <c r="CM11" s="13">
        <v>0</v>
      </c>
      <c r="CN11" s="13">
        <v>0</v>
      </c>
      <c r="CO11" s="29">
        <f t="shared" si="8"/>
        <v>72245760</v>
      </c>
      <c r="CP11" s="13">
        <v>0</v>
      </c>
      <c r="CQ11" s="13">
        <v>0</v>
      </c>
      <c r="CR11" s="13">
        <v>0</v>
      </c>
      <c r="CS11" s="13">
        <v>1878906</v>
      </c>
      <c r="CT11" s="13">
        <v>70399</v>
      </c>
      <c r="CU11" s="13">
        <v>76399</v>
      </c>
      <c r="CV11" s="13">
        <v>1640503</v>
      </c>
      <c r="CW11" s="13">
        <v>69220</v>
      </c>
      <c r="CX11" s="13">
        <v>113942</v>
      </c>
      <c r="CY11" s="13">
        <v>471277</v>
      </c>
      <c r="CZ11" s="13">
        <v>0</v>
      </c>
      <c r="DA11" s="13">
        <v>0</v>
      </c>
      <c r="DB11" s="28">
        <f t="shared" si="9"/>
        <v>4320646</v>
      </c>
      <c r="DC11" s="8">
        <v>785223</v>
      </c>
      <c r="DD11" s="13">
        <v>36121</v>
      </c>
      <c r="DE11" s="13">
        <v>38709</v>
      </c>
      <c r="DF11" s="13">
        <v>1506569</v>
      </c>
      <c r="DG11" s="13">
        <v>66204</v>
      </c>
      <c r="DH11" s="13">
        <v>135824</v>
      </c>
      <c r="DI11" s="13">
        <v>972371</v>
      </c>
      <c r="DJ11" s="13">
        <v>0</v>
      </c>
      <c r="DK11" s="13">
        <v>0</v>
      </c>
      <c r="DL11" s="28">
        <f t="shared" si="10"/>
        <v>3541021</v>
      </c>
      <c r="DM11" s="8">
        <v>54669325</v>
      </c>
      <c r="DN11" s="13">
        <v>8060828</v>
      </c>
      <c r="DO11" s="13">
        <v>6621728</v>
      </c>
      <c r="DP11" s="13">
        <v>47238301</v>
      </c>
      <c r="DQ11" s="13">
        <v>2974247</v>
      </c>
      <c r="DR11" s="13">
        <v>3229868</v>
      </c>
      <c r="DS11" s="13">
        <v>52931121</v>
      </c>
      <c r="DT11" s="13">
        <v>1977306</v>
      </c>
      <c r="DU11" s="13">
        <v>3142269</v>
      </c>
      <c r="DV11" s="13">
        <v>30245224</v>
      </c>
      <c r="DW11" s="13">
        <v>0</v>
      </c>
      <c r="DX11" s="13">
        <v>0</v>
      </c>
      <c r="DY11" s="28">
        <f t="shared" si="11"/>
        <v>211090217</v>
      </c>
      <c r="DZ11" s="8">
        <v>41235473</v>
      </c>
      <c r="EA11" s="13">
        <v>5359771</v>
      </c>
      <c r="EB11" s="13">
        <v>3804508</v>
      </c>
      <c r="EC11" s="13">
        <v>22054624</v>
      </c>
      <c r="ED11" s="13">
        <v>1305676</v>
      </c>
      <c r="EE11" s="13">
        <v>1080430</v>
      </c>
      <c r="EF11" s="13">
        <v>21651900</v>
      </c>
      <c r="EG11" s="13">
        <v>633881</v>
      </c>
      <c r="EH11" s="13">
        <v>615226</v>
      </c>
      <c r="EI11" s="13">
        <v>11861327</v>
      </c>
      <c r="EJ11" s="13">
        <v>0</v>
      </c>
      <c r="EK11" s="13">
        <v>0</v>
      </c>
      <c r="EL11" s="28">
        <f t="shared" si="12"/>
        <v>109602816</v>
      </c>
      <c r="EM11" s="8">
        <v>6762734</v>
      </c>
      <c r="EN11" s="13">
        <v>724172</v>
      </c>
      <c r="EO11" s="13">
        <v>463446</v>
      </c>
      <c r="EP11" s="13">
        <v>2564102</v>
      </c>
      <c r="EQ11" s="13">
        <v>166481</v>
      </c>
      <c r="ER11" s="13">
        <v>124259</v>
      </c>
      <c r="ES11" s="13">
        <v>2234342</v>
      </c>
      <c r="ET11" s="13">
        <v>69718</v>
      </c>
      <c r="EU11" s="13">
        <v>61192</v>
      </c>
      <c r="EV11" s="13">
        <v>1208471</v>
      </c>
      <c r="EW11" s="13">
        <v>0</v>
      </c>
      <c r="EX11" s="13">
        <v>0</v>
      </c>
      <c r="EY11" s="28">
        <f t="shared" si="13"/>
        <v>14378917</v>
      </c>
      <c r="EZ11" s="8">
        <v>48120090</v>
      </c>
      <c r="FA11" s="13">
        <v>7460469</v>
      </c>
      <c r="FB11" s="13">
        <v>6240414</v>
      </c>
      <c r="FC11" s="13">
        <v>33975339</v>
      </c>
      <c r="FD11" s="13">
        <v>1819883</v>
      </c>
      <c r="FE11" s="13">
        <v>1768383</v>
      </c>
      <c r="FF11" s="13">
        <v>35236465</v>
      </c>
      <c r="FG11" s="13">
        <v>950591</v>
      </c>
      <c r="FH11" s="13">
        <v>1164956</v>
      </c>
      <c r="FI11" s="13">
        <v>19939487</v>
      </c>
      <c r="FJ11" s="13">
        <v>0</v>
      </c>
      <c r="FK11" s="13">
        <v>0</v>
      </c>
      <c r="FL11" s="28">
        <f t="shared" si="14"/>
        <v>156676077</v>
      </c>
      <c r="FM11" s="8">
        <v>66081281</v>
      </c>
      <c r="FN11" s="13">
        <v>2157870</v>
      </c>
      <c r="FO11" s="13">
        <v>1566009</v>
      </c>
      <c r="FP11" s="13">
        <v>50402175</v>
      </c>
      <c r="FQ11" s="13">
        <v>797764</v>
      </c>
      <c r="FR11" s="13">
        <v>571292</v>
      </c>
      <c r="FS11" s="13">
        <v>50289818</v>
      </c>
      <c r="FT11" s="13">
        <v>703564</v>
      </c>
      <c r="FU11" s="13">
        <v>492821</v>
      </c>
      <c r="FV11" s="13">
        <v>27206202</v>
      </c>
      <c r="FW11" s="13">
        <v>0</v>
      </c>
      <c r="FX11" s="13">
        <v>0</v>
      </c>
      <c r="FY11" s="28">
        <f t="shared" si="15"/>
        <v>200268796</v>
      </c>
      <c r="FZ11" s="8">
        <v>302935</v>
      </c>
      <c r="GA11" s="9">
        <v>1653092</v>
      </c>
      <c r="GB11" s="4">
        <v>2356</v>
      </c>
      <c r="GC11" s="4">
        <v>2494</v>
      </c>
      <c r="GD11" s="39">
        <f t="shared" si="16"/>
        <v>456004395</v>
      </c>
      <c r="GE11" s="39">
        <f t="shared" si="17"/>
        <v>405466538</v>
      </c>
      <c r="GF11" s="39">
        <v>66891</v>
      </c>
      <c r="GG11" s="34">
        <f t="shared" si="18"/>
        <v>861537824</v>
      </c>
      <c r="GH11" s="82">
        <v>4.9700000000000001E-2</v>
      </c>
      <c r="GI11" s="13"/>
      <c r="GJ11" s="43">
        <f t="shared" si="19"/>
        <v>10595333</v>
      </c>
      <c r="GK11" s="44">
        <f t="shared" si="20"/>
        <v>50059434</v>
      </c>
      <c r="GL11" s="44">
        <f t="shared" si="21"/>
        <v>10277603</v>
      </c>
      <c r="GM11" s="44">
        <f t="shared" si="22"/>
        <v>691410026</v>
      </c>
      <c r="GN11" s="44">
        <f t="shared" si="23"/>
        <v>52234754</v>
      </c>
      <c r="GO11" s="44">
        <f t="shared" si="24"/>
        <v>46960674</v>
      </c>
      <c r="GP11" s="44">
        <f t="shared" si="25"/>
        <v>861537824</v>
      </c>
      <c r="GQ11" s="44">
        <f t="shared" si="26"/>
        <v>741469460</v>
      </c>
      <c r="GR11" s="56">
        <f t="shared" si="27"/>
        <v>0.86063483151263243</v>
      </c>
      <c r="GS11" s="44">
        <f t="shared" si="28"/>
        <v>109473031</v>
      </c>
      <c r="GT11" s="61">
        <f t="shared" si="29"/>
        <v>0.12706700501172657</v>
      </c>
      <c r="GU11" s="74">
        <f t="shared" si="30"/>
        <v>6.7730787503270999</v>
      </c>
    </row>
    <row r="12" spans="1:204" x14ac:dyDescent="0.25">
      <c r="A12" s="48" t="s">
        <v>14</v>
      </c>
      <c r="B12" s="49" t="s">
        <v>17</v>
      </c>
      <c r="C12" s="49" t="s">
        <v>19</v>
      </c>
      <c r="D12" s="49">
        <v>22</v>
      </c>
      <c r="E12" s="4">
        <v>8488</v>
      </c>
      <c r="F12" s="4">
        <v>216</v>
      </c>
      <c r="G12" s="4">
        <v>4848</v>
      </c>
      <c r="H12" s="4">
        <v>42</v>
      </c>
      <c r="I12" s="4">
        <v>0</v>
      </c>
      <c r="J12" s="4">
        <v>0</v>
      </c>
      <c r="K12" s="8">
        <v>0</v>
      </c>
      <c r="L12" s="9">
        <v>0</v>
      </c>
      <c r="M12" s="4">
        <v>0</v>
      </c>
      <c r="N12" s="8">
        <v>1784064</v>
      </c>
      <c r="O12" s="13">
        <v>371248</v>
      </c>
      <c r="P12" s="13">
        <v>61807</v>
      </c>
      <c r="Q12" s="28">
        <f t="shared" si="0"/>
        <v>2217119</v>
      </c>
      <c r="R12" s="8">
        <v>4265010</v>
      </c>
      <c r="S12" s="13">
        <v>0</v>
      </c>
      <c r="T12" s="13">
        <v>0</v>
      </c>
      <c r="U12" s="13">
        <v>0</v>
      </c>
      <c r="V12" s="29">
        <f t="shared" si="1"/>
        <v>4265010</v>
      </c>
      <c r="W12" s="13">
        <v>0</v>
      </c>
      <c r="X12" s="13">
        <v>0</v>
      </c>
      <c r="Y12" s="13">
        <v>0</v>
      </c>
      <c r="Z12" s="13">
        <v>0</v>
      </c>
      <c r="AA12" s="28">
        <f t="shared" si="2"/>
        <v>0</v>
      </c>
      <c r="AB12" s="4">
        <v>0</v>
      </c>
      <c r="AC12" s="8">
        <v>6984515</v>
      </c>
      <c r="AD12" s="13">
        <v>0</v>
      </c>
      <c r="AE12" s="13">
        <v>2549396</v>
      </c>
      <c r="AF12" s="13">
        <v>3242837</v>
      </c>
      <c r="AG12" s="13">
        <v>785165</v>
      </c>
      <c r="AH12" s="13">
        <v>677913</v>
      </c>
      <c r="AI12" s="13">
        <v>95940</v>
      </c>
      <c r="AJ12" s="13">
        <v>125100</v>
      </c>
      <c r="AK12" s="13">
        <v>3411</v>
      </c>
      <c r="AL12" s="13">
        <v>7440</v>
      </c>
      <c r="AM12" s="29">
        <f t="shared" si="3"/>
        <v>14471717</v>
      </c>
      <c r="AN12" s="13">
        <v>20550790</v>
      </c>
      <c r="AO12" s="13">
        <v>0</v>
      </c>
      <c r="AP12" s="13">
        <v>7762377</v>
      </c>
      <c r="AQ12" s="13">
        <v>1994572</v>
      </c>
      <c r="AR12" s="13">
        <v>2354915</v>
      </c>
      <c r="AS12" s="13">
        <v>461010</v>
      </c>
      <c r="AT12" s="13">
        <v>272808</v>
      </c>
      <c r="AU12" s="13">
        <v>93870</v>
      </c>
      <c r="AV12" s="13">
        <v>9364</v>
      </c>
      <c r="AW12" s="13">
        <v>6692</v>
      </c>
      <c r="AX12" s="28">
        <f t="shared" si="4"/>
        <v>33506398</v>
      </c>
      <c r="AY12" s="4">
        <v>0</v>
      </c>
      <c r="AZ12" s="8">
        <v>0</v>
      </c>
      <c r="BA12" s="9">
        <v>0</v>
      </c>
      <c r="BB12" s="4">
        <v>0</v>
      </c>
      <c r="BC12" s="4">
        <v>0</v>
      </c>
      <c r="BD12" s="8">
        <v>1656467</v>
      </c>
      <c r="BE12" s="13">
        <v>334574</v>
      </c>
      <c r="BF12" s="13">
        <v>30997</v>
      </c>
      <c r="BG12" s="28">
        <f t="shared" si="5"/>
        <v>2022038</v>
      </c>
      <c r="BH12" s="4">
        <v>0</v>
      </c>
      <c r="BI12" s="8">
        <v>5883687</v>
      </c>
      <c r="BJ12" s="13">
        <v>4065763</v>
      </c>
      <c r="BK12" s="13">
        <v>3681543</v>
      </c>
      <c r="BL12" s="13">
        <v>905276</v>
      </c>
      <c r="BM12" s="13">
        <v>778344</v>
      </c>
      <c r="BN12" s="13">
        <v>704159</v>
      </c>
      <c r="BO12" s="13">
        <v>127322</v>
      </c>
      <c r="BP12" s="13">
        <v>140610</v>
      </c>
      <c r="BQ12" s="13">
        <v>121545</v>
      </c>
      <c r="BR12" s="13">
        <v>11989</v>
      </c>
      <c r="BS12" s="13">
        <v>6447</v>
      </c>
      <c r="BT12" s="13">
        <v>5494</v>
      </c>
      <c r="BU12" s="13">
        <v>0</v>
      </c>
      <c r="BV12" s="13">
        <v>0</v>
      </c>
      <c r="BW12" s="13">
        <v>0</v>
      </c>
      <c r="BX12" s="28">
        <f t="shared" si="6"/>
        <v>16432179</v>
      </c>
      <c r="BY12" s="8">
        <v>1489888</v>
      </c>
      <c r="BZ12" s="13">
        <v>56815</v>
      </c>
      <c r="CA12" s="13">
        <v>45101</v>
      </c>
      <c r="CB12" s="28">
        <f t="shared" si="7"/>
        <v>1591804</v>
      </c>
      <c r="CC12" s="8">
        <v>26497836</v>
      </c>
      <c r="CD12" s="13">
        <v>4130183</v>
      </c>
      <c r="CE12" s="13">
        <v>3017960</v>
      </c>
      <c r="CF12" s="13">
        <v>10300319</v>
      </c>
      <c r="CG12" s="13">
        <v>1123199</v>
      </c>
      <c r="CH12" s="13">
        <v>792161</v>
      </c>
      <c r="CI12" s="13">
        <v>3373675</v>
      </c>
      <c r="CJ12" s="13">
        <v>355644</v>
      </c>
      <c r="CK12" s="13">
        <v>260786</v>
      </c>
      <c r="CL12" s="13">
        <v>585635</v>
      </c>
      <c r="CM12" s="13">
        <v>0</v>
      </c>
      <c r="CN12" s="13">
        <v>0</v>
      </c>
      <c r="CO12" s="29">
        <f t="shared" si="8"/>
        <v>50437398</v>
      </c>
      <c r="CP12" s="13">
        <v>0</v>
      </c>
      <c r="CQ12" s="13">
        <v>0</v>
      </c>
      <c r="CR12" s="13">
        <v>0</v>
      </c>
      <c r="CS12" s="13">
        <v>969337</v>
      </c>
      <c r="CT12" s="13">
        <v>19638</v>
      </c>
      <c r="CU12" s="13">
        <v>12034</v>
      </c>
      <c r="CV12" s="13">
        <v>1276783</v>
      </c>
      <c r="CW12" s="13">
        <v>27631</v>
      </c>
      <c r="CX12" s="13">
        <v>18416</v>
      </c>
      <c r="CY12" s="13">
        <v>451116</v>
      </c>
      <c r="CZ12" s="13">
        <v>0</v>
      </c>
      <c r="DA12" s="13">
        <v>0</v>
      </c>
      <c r="DB12" s="28">
        <f t="shared" si="9"/>
        <v>2774955</v>
      </c>
      <c r="DC12" s="8">
        <v>466095</v>
      </c>
      <c r="DD12" s="13">
        <v>10115</v>
      </c>
      <c r="DE12" s="13">
        <v>7175</v>
      </c>
      <c r="DF12" s="13">
        <v>1106706</v>
      </c>
      <c r="DG12" s="13">
        <v>24986</v>
      </c>
      <c r="DH12" s="13">
        <v>19490</v>
      </c>
      <c r="DI12" s="13">
        <v>778674</v>
      </c>
      <c r="DJ12" s="13">
        <v>0</v>
      </c>
      <c r="DK12" s="13">
        <v>0</v>
      </c>
      <c r="DL12" s="28">
        <f t="shared" si="10"/>
        <v>2413241</v>
      </c>
      <c r="DM12" s="8">
        <v>28580053</v>
      </c>
      <c r="DN12" s="13">
        <v>2575276</v>
      </c>
      <c r="DO12" s="13">
        <v>1810721</v>
      </c>
      <c r="DP12" s="13">
        <v>27919942</v>
      </c>
      <c r="DQ12" s="13">
        <v>1165623</v>
      </c>
      <c r="DR12" s="13">
        <v>752901</v>
      </c>
      <c r="DS12" s="13">
        <v>37460652</v>
      </c>
      <c r="DT12" s="13">
        <v>789807</v>
      </c>
      <c r="DU12" s="13">
        <v>533370</v>
      </c>
      <c r="DV12" s="13">
        <v>24673173</v>
      </c>
      <c r="DW12" s="13">
        <v>0</v>
      </c>
      <c r="DX12" s="13">
        <v>0</v>
      </c>
      <c r="DY12" s="28">
        <f t="shared" si="11"/>
        <v>126261518</v>
      </c>
      <c r="DZ12" s="8">
        <v>24273455</v>
      </c>
      <c r="EA12" s="13">
        <v>1890012</v>
      </c>
      <c r="EB12" s="13">
        <v>1247034</v>
      </c>
      <c r="EC12" s="13">
        <v>13515105</v>
      </c>
      <c r="ED12" s="13">
        <v>636579</v>
      </c>
      <c r="EE12" s="13">
        <v>394922</v>
      </c>
      <c r="EF12" s="13">
        <v>14152237</v>
      </c>
      <c r="EG12" s="13">
        <v>320211</v>
      </c>
      <c r="EH12" s="13">
        <v>210496</v>
      </c>
      <c r="EI12" s="13">
        <v>8200934</v>
      </c>
      <c r="EJ12" s="13">
        <v>0</v>
      </c>
      <c r="EK12" s="13">
        <v>0</v>
      </c>
      <c r="EL12" s="28">
        <f t="shared" si="12"/>
        <v>64840985</v>
      </c>
      <c r="EM12" s="8">
        <v>4329182</v>
      </c>
      <c r="EN12" s="13">
        <v>229469</v>
      </c>
      <c r="EO12" s="13">
        <v>142388</v>
      </c>
      <c r="EP12" s="13">
        <v>1616529</v>
      </c>
      <c r="EQ12" s="13">
        <v>81386</v>
      </c>
      <c r="ER12" s="13">
        <v>47070</v>
      </c>
      <c r="ES12" s="13">
        <v>1421886</v>
      </c>
      <c r="ET12" s="13">
        <v>35097</v>
      </c>
      <c r="EU12" s="13">
        <v>25194</v>
      </c>
      <c r="EV12" s="13">
        <v>776340</v>
      </c>
      <c r="EW12" s="13">
        <v>0</v>
      </c>
      <c r="EX12" s="13">
        <v>0</v>
      </c>
      <c r="EY12" s="28">
        <f t="shared" si="13"/>
        <v>8704541</v>
      </c>
      <c r="EZ12" s="8">
        <v>27353260</v>
      </c>
      <c r="FA12" s="13">
        <v>3247765</v>
      </c>
      <c r="FB12" s="13">
        <v>2423018</v>
      </c>
      <c r="FC12" s="13">
        <v>19829630</v>
      </c>
      <c r="FD12" s="13">
        <v>896520</v>
      </c>
      <c r="FE12" s="13">
        <v>650744</v>
      </c>
      <c r="FF12" s="13">
        <v>22883203</v>
      </c>
      <c r="FG12" s="13">
        <v>449461</v>
      </c>
      <c r="FH12" s="13">
        <v>310384</v>
      </c>
      <c r="FI12" s="13">
        <v>14158134</v>
      </c>
      <c r="FJ12" s="13">
        <v>0</v>
      </c>
      <c r="FK12" s="13">
        <v>0</v>
      </c>
      <c r="FL12" s="28">
        <f t="shared" si="14"/>
        <v>92202119</v>
      </c>
      <c r="FM12" s="8">
        <v>27370117</v>
      </c>
      <c r="FN12" s="13">
        <v>389408</v>
      </c>
      <c r="FO12" s="13">
        <v>335693</v>
      </c>
      <c r="FP12" s="13">
        <v>23470648</v>
      </c>
      <c r="FQ12" s="13">
        <v>244209</v>
      </c>
      <c r="FR12" s="13">
        <v>193986</v>
      </c>
      <c r="FS12" s="13">
        <v>28296942</v>
      </c>
      <c r="FT12" s="13">
        <v>265596</v>
      </c>
      <c r="FU12" s="13">
        <v>167963</v>
      </c>
      <c r="FV12" s="13">
        <v>15989306</v>
      </c>
      <c r="FW12" s="13">
        <v>0</v>
      </c>
      <c r="FX12" s="13">
        <v>0</v>
      </c>
      <c r="FY12" s="28">
        <f t="shared" si="15"/>
        <v>96723868</v>
      </c>
      <c r="FZ12" s="8">
        <v>293787</v>
      </c>
      <c r="GA12" s="9">
        <v>767274</v>
      </c>
      <c r="GB12" s="4">
        <v>2355</v>
      </c>
      <c r="GC12" s="4">
        <v>2765</v>
      </c>
      <c r="GD12" s="39">
        <f t="shared" si="16"/>
        <v>293953734</v>
      </c>
      <c r="GE12" s="39">
        <f t="shared" si="17"/>
        <v>225990931</v>
      </c>
      <c r="GF12" s="39">
        <v>66591</v>
      </c>
      <c r="GG12" s="34">
        <f t="shared" si="18"/>
        <v>520011256</v>
      </c>
      <c r="GH12" s="82">
        <v>3.4299999999999997E-2</v>
      </c>
      <c r="GI12" s="13"/>
      <c r="GJ12" s="43">
        <f t="shared" si="19"/>
        <v>9650533</v>
      </c>
      <c r="GK12" s="44">
        <f t="shared" si="20"/>
        <v>41368681</v>
      </c>
      <c r="GL12" s="44">
        <f t="shared" si="21"/>
        <v>6609434</v>
      </c>
      <c r="GM12" s="44">
        <f t="shared" si="22"/>
        <v>420495066</v>
      </c>
      <c r="GN12" s="44">
        <f t="shared" si="23"/>
        <v>23955794</v>
      </c>
      <c r="GO12" s="44">
        <f t="shared" si="24"/>
        <v>17931748</v>
      </c>
      <c r="GP12" s="44">
        <f t="shared" si="25"/>
        <v>520011256</v>
      </c>
      <c r="GQ12" s="44">
        <f t="shared" si="26"/>
        <v>461863747</v>
      </c>
      <c r="GR12" s="56">
        <f t="shared" si="27"/>
        <v>0.88818028777438618</v>
      </c>
      <c r="GS12" s="44">
        <f t="shared" si="28"/>
        <v>48496976</v>
      </c>
      <c r="GT12" s="61">
        <f t="shared" si="29"/>
        <v>9.3261396634075941E-2</v>
      </c>
      <c r="GU12" s="74">
        <f t="shared" si="30"/>
        <v>9.5235576543989051</v>
      </c>
    </row>
    <row r="13" spans="1:204" x14ac:dyDescent="0.25">
      <c r="A13" s="48" t="s">
        <v>14</v>
      </c>
      <c r="B13" s="49" t="s">
        <v>17</v>
      </c>
      <c r="C13" s="49" t="s">
        <v>19</v>
      </c>
      <c r="D13" s="49">
        <v>27</v>
      </c>
      <c r="E13" s="4">
        <v>8488</v>
      </c>
      <c r="F13" s="4">
        <v>120</v>
      </c>
      <c r="G13" s="4">
        <v>4848</v>
      </c>
      <c r="H13" s="4">
        <v>40</v>
      </c>
      <c r="I13" s="4">
        <v>0</v>
      </c>
      <c r="J13" s="4">
        <v>0</v>
      </c>
      <c r="K13" s="8">
        <v>0</v>
      </c>
      <c r="L13" s="9">
        <v>0</v>
      </c>
      <c r="M13" s="4">
        <v>0</v>
      </c>
      <c r="N13" s="8">
        <v>1878794</v>
      </c>
      <c r="O13" s="13">
        <v>372211</v>
      </c>
      <c r="P13" s="13">
        <v>65192</v>
      </c>
      <c r="Q13" s="28">
        <f t="shared" si="0"/>
        <v>2316197</v>
      </c>
      <c r="R13" s="8">
        <v>3860801</v>
      </c>
      <c r="S13" s="13">
        <v>0</v>
      </c>
      <c r="T13" s="13">
        <v>0</v>
      </c>
      <c r="U13" s="13">
        <v>0</v>
      </c>
      <c r="V13" s="29">
        <f t="shared" si="1"/>
        <v>3860801</v>
      </c>
      <c r="W13" s="13">
        <v>0</v>
      </c>
      <c r="X13" s="13">
        <v>0</v>
      </c>
      <c r="Y13" s="13">
        <v>0</v>
      </c>
      <c r="Z13" s="13">
        <v>0</v>
      </c>
      <c r="AA13" s="28">
        <f t="shared" si="2"/>
        <v>0</v>
      </c>
      <c r="AB13" s="4">
        <v>0</v>
      </c>
      <c r="AC13" s="8">
        <v>5193046</v>
      </c>
      <c r="AD13" s="13">
        <v>0</v>
      </c>
      <c r="AE13" s="13">
        <v>2801540</v>
      </c>
      <c r="AF13" s="13">
        <v>1820239</v>
      </c>
      <c r="AG13" s="13">
        <v>862354</v>
      </c>
      <c r="AH13" s="13">
        <v>536573</v>
      </c>
      <c r="AI13" s="13">
        <v>83752</v>
      </c>
      <c r="AJ13" s="13">
        <v>87470</v>
      </c>
      <c r="AK13" s="13">
        <v>3471</v>
      </c>
      <c r="AL13" s="13">
        <v>7985</v>
      </c>
      <c r="AM13" s="29">
        <f t="shared" si="3"/>
        <v>11396430</v>
      </c>
      <c r="AN13" s="13">
        <v>14980585</v>
      </c>
      <c r="AO13" s="13">
        <v>0</v>
      </c>
      <c r="AP13" s="13">
        <v>8279053</v>
      </c>
      <c r="AQ13" s="13">
        <v>831224</v>
      </c>
      <c r="AR13" s="13">
        <v>2552451</v>
      </c>
      <c r="AS13" s="13">
        <v>274292</v>
      </c>
      <c r="AT13" s="13">
        <v>243981</v>
      </c>
      <c r="AU13" s="13">
        <v>47266</v>
      </c>
      <c r="AV13" s="13">
        <v>10361</v>
      </c>
      <c r="AW13" s="13">
        <v>4244</v>
      </c>
      <c r="AX13" s="28">
        <f t="shared" si="4"/>
        <v>27223457</v>
      </c>
      <c r="AY13" s="4">
        <v>0</v>
      </c>
      <c r="AZ13" s="8">
        <v>0</v>
      </c>
      <c r="BA13" s="9">
        <v>0</v>
      </c>
      <c r="BB13" s="4">
        <v>0</v>
      </c>
      <c r="BC13" s="4">
        <v>0</v>
      </c>
      <c r="BD13" s="8">
        <v>2050884</v>
      </c>
      <c r="BE13" s="13">
        <v>539710</v>
      </c>
      <c r="BF13" s="13">
        <v>54839</v>
      </c>
      <c r="BG13" s="28">
        <f t="shared" si="5"/>
        <v>2645433</v>
      </c>
      <c r="BH13" s="4">
        <v>0</v>
      </c>
      <c r="BI13" s="8">
        <v>6773264</v>
      </c>
      <c r="BJ13" s="13">
        <v>3238476</v>
      </c>
      <c r="BK13" s="13">
        <v>2561537</v>
      </c>
      <c r="BL13" s="13">
        <v>1875803</v>
      </c>
      <c r="BM13" s="13">
        <v>796054</v>
      </c>
      <c r="BN13" s="13">
        <v>629031</v>
      </c>
      <c r="BO13" s="13">
        <v>285246</v>
      </c>
      <c r="BP13" s="13">
        <v>133655</v>
      </c>
      <c r="BQ13" s="13">
        <v>104611</v>
      </c>
      <c r="BR13" s="13">
        <v>24485</v>
      </c>
      <c r="BS13" s="13">
        <v>5908</v>
      </c>
      <c r="BT13" s="13">
        <v>4869</v>
      </c>
      <c r="BU13" s="13">
        <v>0</v>
      </c>
      <c r="BV13" s="13">
        <v>0</v>
      </c>
      <c r="BW13" s="13">
        <v>0</v>
      </c>
      <c r="BX13" s="28">
        <f t="shared" si="6"/>
        <v>16432939</v>
      </c>
      <c r="BY13" s="8">
        <v>551295</v>
      </c>
      <c r="BZ13" s="13">
        <v>30059</v>
      </c>
      <c r="CA13" s="13">
        <v>21185</v>
      </c>
      <c r="CB13" s="28">
        <f t="shared" si="7"/>
        <v>602539</v>
      </c>
      <c r="CC13" s="8">
        <v>16549786</v>
      </c>
      <c r="CD13" s="13">
        <v>1542281</v>
      </c>
      <c r="CE13" s="13">
        <v>1022771</v>
      </c>
      <c r="CF13" s="13">
        <v>9857438</v>
      </c>
      <c r="CG13" s="13">
        <v>572469</v>
      </c>
      <c r="CH13" s="13">
        <v>330461</v>
      </c>
      <c r="CI13" s="13">
        <v>3569810</v>
      </c>
      <c r="CJ13" s="13">
        <v>215996</v>
      </c>
      <c r="CK13" s="13">
        <v>123570</v>
      </c>
      <c r="CL13" s="13">
        <v>575185</v>
      </c>
      <c r="CM13" s="13">
        <v>0</v>
      </c>
      <c r="CN13" s="13">
        <v>0</v>
      </c>
      <c r="CO13" s="29">
        <f t="shared" si="8"/>
        <v>34359767</v>
      </c>
      <c r="CP13" s="13">
        <v>0</v>
      </c>
      <c r="CQ13" s="13">
        <v>0</v>
      </c>
      <c r="CR13" s="13">
        <v>0</v>
      </c>
      <c r="CS13" s="13">
        <v>447699</v>
      </c>
      <c r="CT13" s="13">
        <v>3661</v>
      </c>
      <c r="CU13" s="13">
        <v>4172</v>
      </c>
      <c r="CV13" s="13">
        <v>841118</v>
      </c>
      <c r="CW13" s="13">
        <v>11074</v>
      </c>
      <c r="CX13" s="13">
        <v>4820</v>
      </c>
      <c r="CY13" s="13">
        <v>296392</v>
      </c>
      <c r="CZ13" s="13">
        <v>0</v>
      </c>
      <c r="DA13" s="13">
        <v>0</v>
      </c>
      <c r="DB13" s="28">
        <f t="shared" si="9"/>
        <v>1608936</v>
      </c>
      <c r="DC13" s="8">
        <v>203582</v>
      </c>
      <c r="DD13" s="13">
        <v>1125</v>
      </c>
      <c r="DE13" s="13">
        <v>2510</v>
      </c>
      <c r="DF13" s="13">
        <v>719325</v>
      </c>
      <c r="DG13" s="13">
        <v>10173</v>
      </c>
      <c r="DH13" s="13">
        <v>4230</v>
      </c>
      <c r="DI13" s="13">
        <v>534525</v>
      </c>
      <c r="DJ13" s="13">
        <v>0</v>
      </c>
      <c r="DK13" s="13">
        <v>0</v>
      </c>
      <c r="DL13" s="28">
        <f t="shared" si="10"/>
        <v>1475470</v>
      </c>
      <c r="DM13" s="8">
        <v>12355539</v>
      </c>
      <c r="DN13" s="13">
        <v>595120</v>
      </c>
      <c r="DO13" s="13">
        <v>439582</v>
      </c>
      <c r="DP13" s="13">
        <v>16734906</v>
      </c>
      <c r="DQ13" s="13">
        <v>376912</v>
      </c>
      <c r="DR13" s="13">
        <v>247444</v>
      </c>
      <c r="DS13" s="13">
        <v>22895591</v>
      </c>
      <c r="DT13" s="13">
        <v>316640</v>
      </c>
      <c r="DU13" s="13">
        <v>173717</v>
      </c>
      <c r="DV13" s="13">
        <v>13230426</v>
      </c>
      <c r="DW13" s="13">
        <v>0</v>
      </c>
      <c r="DX13" s="13">
        <v>0</v>
      </c>
      <c r="DY13" s="28">
        <f t="shared" si="11"/>
        <v>67365877</v>
      </c>
      <c r="DZ13" s="8">
        <v>12659282</v>
      </c>
      <c r="EA13" s="13">
        <v>522606</v>
      </c>
      <c r="EB13" s="13">
        <v>354983</v>
      </c>
      <c r="EC13" s="13">
        <v>8793527</v>
      </c>
      <c r="ED13" s="13">
        <v>265893</v>
      </c>
      <c r="EE13" s="13">
        <v>161738</v>
      </c>
      <c r="EF13" s="13">
        <v>8129823</v>
      </c>
      <c r="EG13" s="13">
        <v>140795</v>
      </c>
      <c r="EH13" s="13">
        <v>84604</v>
      </c>
      <c r="EI13" s="13">
        <v>3863947</v>
      </c>
      <c r="EJ13" s="13">
        <v>0</v>
      </c>
      <c r="EK13" s="13">
        <v>0</v>
      </c>
      <c r="EL13" s="28">
        <f t="shared" si="12"/>
        <v>34977198</v>
      </c>
      <c r="EM13" s="8">
        <v>2554376</v>
      </c>
      <c r="EN13" s="13">
        <v>53914</v>
      </c>
      <c r="EO13" s="13">
        <v>40485</v>
      </c>
      <c r="EP13" s="13">
        <v>1109269</v>
      </c>
      <c r="EQ13" s="13">
        <v>32988</v>
      </c>
      <c r="ER13" s="13">
        <v>18533</v>
      </c>
      <c r="ES13" s="13">
        <v>832327</v>
      </c>
      <c r="ET13" s="13">
        <v>18188</v>
      </c>
      <c r="EU13" s="13">
        <v>10629</v>
      </c>
      <c r="EV13" s="13">
        <v>371031</v>
      </c>
      <c r="EW13" s="13">
        <v>0</v>
      </c>
      <c r="EX13" s="13">
        <v>0</v>
      </c>
      <c r="EY13" s="28">
        <f t="shared" si="13"/>
        <v>5041740</v>
      </c>
      <c r="EZ13" s="8">
        <v>14516837</v>
      </c>
      <c r="FA13" s="13">
        <v>1380152</v>
      </c>
      <c r="FB13" s="13">
        <v>950763</v>
      </c>
      <c r="FC13" s="13">
        <v>12371730</v>
      </c>
      <c r="FD13" s="13">
        <v>438927</v>
      </c>
      <c r="FE13" s="13">
        <v>310321</v>
      </c>
      <c r="FF13" s="13">
        <v>13065275</v>
      </c>
      <c r="FG13" s="13">
        <v>190762</v>
      </c>
      <c r="FH13" s="13">
        <v>121535</v>
      </c>
      <c r="FI13" s="13">
        <v>6900980</v>
      </c>
      <c r="FJ13" s="13">
        <v>0</v>
      </c>
      <c r="FK13" s="13">
        <v>0</v>
      </c>
      <c r="FL13" s="28">
        <f t="shared" si="14"/>
        <v>50247282</v>
      </c>
      <c r="FM13" s="8">
        <v>9968966</v>
      </c>
      <c r="FN13" s="13">
        <v>44420</v>
      </c>
      <c r="FO13" s="13">
        <v>57887</v>
      </c>
      <c r="FP13" s="13">
        <v>10866905</v>
      </c>
      <c r="FQ13" s="13">
        <v>60246</v>
      </c>
      <c r="FR13" s="13">
        <v>65668</v>
      </c>
      <c r="FS13" s="13">
        <v>13770997</v>
      </c>
      <c r="FT13" s="13">
        <v>81526</v>
      </c>
      <c r="FU13" s="13">
        <v>52547</v>
      </c>
      <c r="FV13" s="13">
        <v>7324272</v>
      </c>
      <c r="FW13" s="13">
        <v>0</v>
      </c>
      <c r="FX13" s="13">
        <v>0</v>
      </c>
      <c r="FY13" s="28">
        <f t="shared" si="15"/>
        <v>42293434</v>
      </c>
      <c r="FZ13" s="8">
        <v>247300</v>
      </c>
      <c r="GA13" s="9">
        <v>473534</v>
      </c>
      <c r="GB13" s="4">
        <v>2354</v>
      </c>
      <c r="GC13" s="4">
        <v>2249</v>
      </c>
      <c r="GD13" s="39">
        <f t="shared" si="16"/>
        <v>180724085</v>
      </c>
      <c r="GE13" s="39">
        <f t="shared" si="17"/>
        <v>121862348</v>
      </c>
      <c r="GF13" s="39">
        <v>65991</v>
      </c>
      <c r="GG13" s="34">
        <f t="shared" si="18"/>
        <v>302652424</v>
      </c>
      <c r="GH13" s="82">
        <v>3.0300000000000001E-2</v>
      </c>
      <c r="GI13" s="13"/>
      <c r="GJ13" s="43">
        <f t="shared" si="19"/>
        <v>9627355</v>
      </c>
      <c r="GK13" s="44">
        <f t="shared" si="20"/>
        <v>35010594</v>
      </c>
      <c r="GL13" s="44">
        <f t="shared" si="21"/>
        <v>3609293</v>
      </c>
      <c r="GM13" s="44">
        <f t="shared" si="22"/>
        <v>235420959</v>
      </c>
      <c r="GN13" s="44">
        <f t="shared" si="23"/>
        <v>11080020</v>
      </c>
      <c r="GO13" s="44">
        <f t="shared" si="24"/>
        <v>7904203</v>
      </c>
      <c r="GP13" s="44">
        <f t="shared" si="25"/>
        <v>302652424</v>
      </c>
      <c r="GQ13" s="44">
        <f t="shared" si="26"/>
        <v>270431553</v>
      </c>
      <c r="GR13" s="56">
        <f t="shared" si="27"/>
        <v>0.89353836795967645</v>
      </c>
      <c r="GS13" s="44">
        <f t="shared" si="28"/>
        <v>22593516</v>
      </c>
      <c r="GT13" s="61">
        <f t="shared" si="29"/>
        <v>7.4651693521542717E-2</v>
      </c>
      <c r="GU13" s="74">
        <f t="shared" si="30"/>
        <v>11.96943198216692</v>
      </c>
    </row>
    <row r="14" spans="1:204" x14ac:dyDescent="0.25">
      <c r="A14" s="48" t="s">
        <v>14</v>
      </c>
      <c r="B14" s="49" t="s">
        <v>17</v>
      </c>
      <c r="C14" s="49" t="s">
        <v>19</v>
      </c>
      <c r="D14" s="49">
        <v>32</v>
      </c>
      <c r="E14" s="4">
        <v>8488</v>
      </c>
      <c r="F14" s="4">
        <v>88</v>
      </c>
      <c r="G14" s="4">
        <v>4848</v>
      </c>
      <c r="H14" s="4">
        <v>37</v>
      </c>
      <c r="I14" s="4">
        <v>0</v>
      </c>
      <c r="J14" s="4">
        <v>0</v>
      </c>
      <c r="K14" s="8">
        <v>0</v>
      </c>
      <c r="L14" s="9">
        <v>0</v>
      </c>
      <c r="M14" s="4">
        <v>0</v>
      </c>
      <c r="N14" s="8">
        <v>1883702</v>
      </c>
      <c r="O14" s="13">
        <v>381747</v>
      </c>
      <c r="P14" s="13">
        <v>67256</v>
      </c>
      <c r="Q14" s="28">
        <f t="shared" si="0"/>
        <v>2332705</v>
      </c>
      <c r="R14" s="8">
        <v>3140530</v>
      </c>
      <c r="S14" s="13">
        <v>0</v>
      </c>
      <c r="T14" s="13">
        <v>0</v>
      </c>
      <c r="U14" s="13">
        <v>0</v>
      </c>
      <c r="V14" s="29">
        <f t="shared" si="1"/>
        <v>3140530</v>
      </c>
      <c r="W14" s="13">
        <v>0</v>
      </c>
      <c r="X14" s="13">
        <v>0</v>
      </c>
      <c r="Y14" s="13">
        <v>0</v>
      </c>
      <c r="Z14" s="13">
        <v>0</v>
      </c>
      <c r="AA14" s="28">
        <f t="shared" si="2"/>
        <v>0</v>
      </c>
      <c r="AB14" s="4">
        <v>0</v>
      </c>
      <c r="AC14" s="8">
        <v>3468084</v>
      </c>
      <c r="AD14" s="13">
        <v>0</v>
      </c>
      <c r="AE14" s="13">
        <v>2844287</v>
      </c>
      <c r="AF14" s="13">
        <v>899824</v>
      </c>
      <c r="AG14" s="13">
        <v>921382</v>
      </c>
      <c r="AH14" s="13">
        <v>420371</v>
      </c>
      <c r="AI14" s="13">
        <v>87708</v>
      </c>
      <c r="AJ14" s="13">
        <v>75000</v>
      </c>
      <c r="AK14" s="13">
        <v>4208</v>
      </c>
      <c r="AL14" s="13">
        <v>5856</v>
      </c>
      <c r="AM14" s="29">
        <f t="shared" si="3"/>
        <v>8726720</v>
      </c>
      <c r="AN14" s="13">
        <v>9862918</v>
      </c>
      <c r="AO14" s="13">
        <v>0</v>
      </c>
      <c r="AP14" s="13">
        <v>8216327</v>
      </c>
      <c r="AQ14" s="13">
        <v>322250</v>
      </c>
      <c r="AR14" s="13">
        <v>2686794</v>
      </c>
      <c r="AS14" s="13">
        <v>181240</v>
      </c>
      <c r="AT14" s="13">
        <v>256817</v>
      </c>
      <c r="AU14" s="13">
        <v>34220</v>
      </c>
      <c r="AV14" s="13">
        <v>12535</v>
      </c>
      <c r="AW14" s="13">
        <v>2556</v>
      </c>
      <c r="AX14" s="28">
        <f t="shared" si="4"/>
        <v>21575657</v>
      </c>
      <c r="AY14" s="4">
        <v>0</v>
      </c>
      <c r="AZ14" s="8">
        <v>0</v>
      </c>
      <c r="BA14" s="9">
        <v>0</v>
      </c>
      <c r="BB14" s="4">
        <v>0</v>
      </c>
      <c r="BC14" s="4">
        <v>0</v>
      </c>
      <c r="BD14" s="8">
        <v>2198811</v>
      </c>
      <c r="BE14" s="13">
        <v>703437</v>
      </c>
      <c r="BF14" s="13">
        <v>81549</v>
      </c>
      <c r="BG14" s="28">
        <f t="shared" si="5"/>
        <v>2983797</v>
      </c>
      <c r="BH14" s="4">
        <v>0</v>
      </c>
      <c r="BI14" s="8">
        <v>6007519</v>
      </c>
      <c r="BJ14" s="13">
        <v>2289968</v>
      </c>
      <c r="BK14" s="13">
        <v>1608596</v>
      </c>
      <c r="BL14" s="13">
        <v>2884529</v>
      </c>
      <c r="BM14" s="13">
        <v>742977</v>
      </c>
      <c r="BN14" s="13">
        <v>546496</v>
      </c>
      <c r="BO14" s="13">
        <v>603443</v>
      </c>
      <c r="BP14" s="13">
        <v>129129</v>
      </c>
      <c r="BQ14" s="13">
        <v>96357</v>
      </c>
      <c r="BR14" s="13">
        <v>60668</v>
      </c>
      <c r="BS14" s="13">
        <v>5890</v>
      </c>
      <c r="BT14" s="13">
        <v>4646</v>
      </c>
      <c r="BU14" s="13">
        <v>0</v>
      </c>
      <c r="BV14" s="13">
        <v>0</v>
      </c>
      <c r="BW14" s="13">
        <v>0</v>
      </c>
      <c r="BX14" s="28">
        <f t="shared" si="6"/>
        <v>14980218</v>
      </c>
      <c r="BY14" s="8">
        <v>179250</v>
      </c>
      <c r="BZ14" s="13">
        <v>17549</v>
      </c>
      <c r="CA14" s="13">
        <v>10910</v>
      </c>
      <c r="CB14" s="28">
        <f t="shared" si="7"/>
        <v>207709</v>
      </c>
      <c r="CC14" s="8">
        <v>8530255</v>
      </c>
      <c r="CD14" s="13">
        <v>498461</v>
      </c>
      <c r="CE14" s="13">
        <v>331419</v>
      </c>
      <c r="CF14" s="13">
        <v>7658763</v>
      </c>
      <c r="CG14" s="13">
        <v>279455</v>
      </c>
      <c r="CH14" s="13">
        <v>161513</v>
      </c>
      <c r="CI14" s="13">
        <v>3207897</v>
      </c>
      <c r="CJ14" s="13">
        <v>130172</v>
      </c>
      <c r="CK14" s="13">
        <v>65583</v>
      </c>
      <c r="CL14" s="13">
        <v>525303</v>
      </c>
      <c r="CM14" s="13">
        <v>0</v>
      </c>
      <c r="CN14" s="13">
        <v>0</v>
      </c>
      <c r="CO14" s="29">
        <f t="shared" si="8"/>
        <v>21388821</v>
      </c>
      <c r="CP14" s="13">
        <v>0</v>
      </c>
      <c r="CQ14" s="13">
        <v>0</v>
      </c>
      <c r="CR14" s="13">
        <v>0</v>
      </c>
      <c r="CS14" s="13">
        <v>187689</v>
      </c>
      <c r="CT14" s="13">
        <v>544</v>
      </c>
      <c r="CU14" s="13">
        <v>1473</v>
      </c>
      <c r="CV14" s="13">
        <v>446425</v>
      </c>
      <c r="CW14" s="13">
        <v>4506</v>
      </c>
      <c r="CX14" s="13">
        <v>1986</v>
      </c>
      <c r="CY14" s="13">
        <v>159052</v>
      </c>
      <c r="CZ14" s="13">
        <v>0</v>
      </c>
      <c r="DA14" s="13">
        <v>0</v>
      </c>
      <c r="DB14" s="28">
        <f t="shared" si="9"/>
        <v>801675</v>
      </c>
      <c r="DC14" s="8">
        <v>74156</v>
      </c>
      <c r="DD14" s="13">
        <v>97</v>
      </c>
      <c r="DE14" s="13">
        <v>408</v>
      </c>
      <c r="DF14" s="13">
        <v>341051</v>
      </c>
      <c r="DG14" s="13">
        <v>2014</v>
      </c>
      <c r="DH14" s="13">
        <v>1904</v>
      </c>
      <c r="DI14" s="13">
        <v>250518</v>
      </c>
      <c r="DJ14" s="13">
        <v>0</v>
      </c>
      <c r="DK14" s="13">
        <v>0</v>
      </c>
      <c r="DL14" s="28">
        <f t="shared" si="10"/>
        <v>670148</v>
      </c>
      <c r="DM14" s="8">
        <v>4575474</v>
      </c>
      <c r="DN14" s="13">
        <v>111808</v>
      </c>
      <c r="DO14" s="13">
        <v>103491</v>
      </c>
      <c r="DP14" s="13">
        <v>9099714</v>
      </c>
      <c r="DQ14" s="13">
        <v>124108</v>
      </c>
      <c r="DR14" s="13">
        <v>96094</v>
      </c>
      <c r="DS14" s="13">
        <v>11441069</v>
      </c>
      <c r="DT14" s="13">
        <v>135304</v>
      </c>
      <c r="DU14" s="13">
        <v>74118</v>
      </c>
      <c r="DV14" s="13">
        <v>5747598</v>
      </c>
      <c r="DW14" s="13">
        <v>0</v>
      </c>
      <c r="DX14" s="13">
        <v>0</v>
      </c>
      <c r="DY14" s="28">
        <f t="shared" si="11"/>
        <v>31508778</v>
      </c>
      <c r="DZ14" s="8">
        <v>5837654</v>
      </c>
      <c r="EA14" s="13">
        <v>158261</v>
      </c>
      <c r="EB14" s="13">
        <v>118588</v>
      </c>
      <c r="EC14" s="13">
        <v>5338766</v>
      </c>
      <c r="ED14" s="13">
        <v>124490</v>
      </c>
      <c r="EE14" s="13">
        <v>77808</v>
      </c>
      <c r="EF14" s="13">
        <v>4405431</v>
      </c>
      <c r="EG14" s="13">
        <v>78346</v>
      </c>
      <c r="EH14" s="13">
        <v>43649</v>
      </c>
      <c r="EI14" s="13">
        <v>1897610</v>
      </c>
      <c r="EJ14" s="13">
        <v>0</v>
      </c>
      <c r="EK14" s="13">
        <v>0</v>
      </c>
      <c r="EL14" s="28">
        <f t="shared" si="12"/>
        <v>18080603</v>
      </c>
      <c r="EM14" s="8">
        <v>1341069</v>
      </c>
      <c r="EN14" s="13">
        <v>12111</v>
      </c>
      <c r="EO14" s="13">
        <v>13250</v>
      </c>
      <c r="EP14" s="13">
        <v>705476</v>
      </c>
      <c r="EQ14" s="13">
        <v>14366</v>
      </c>
      <c r="ER14" s="13">
        <v>9502</v>
      </c>
      <c r="ES14" s="13">
        <v>470209</v>
      </c>
      <c r="ET14" s="13">
        <v>10462</v>
      </c>
      <c r="EU14" s="13">
        <v>5129</v>
      </c>
      <c r="EV14" s="13">
        <v>192658</v>
      </c>
      <c r="EW14" s="13">
        <v>0</v>
      </c>
      <c r="EX14" s="13">
        <v>0</v>
      </c>
      <c r="EY14" s="28">
        <f t="shared" si="13"/>
        <v>2774232</v>
      </c>
      <c r="EZ14" s="8">
        <v>7093277</v>
      </c>
      <c r="FA14" s="13">
        <v>650676</v>
      </c>
      <c r="FB14" s="13">
        <v>418825</v>
      </c>
      <c r="FC14" s="13">
        <v>7441834</v>
      </c>
      <c r="FD14" s="13">
        <v>251806</v>
      </c>
      <c r="FE14" s="13">
        <v>184077</v>
      </c>
      <c r="FF14" s="13">
        <v>6702075</v>
      </c>
      <c r="FG14" s="13">
        <v>99218</v>
      </c>
      <c r="FH14" s="13">
        <v>63329</v>
      </c>
      <c r="FI14" s="13">
        <v>3128524</v>
      </c>
      <c r="FJ14" s="13">
        <v>0</v>
      </c>
      <c r="FK14" s="13">
        <v>0</v>
      </c>
      <c r="FL14" s="28">
        <f t="shared" si="14"/>
        <v>26033641</v>
      </c>
      <c r="FM14" s="8">
        <v>3112741</v>
      </c>
      <c r="FN14" s="13">
        <v>5950</v>
      </c>
      <c r="FO14" s="13">
        <v>13685</v>
      </c>
      <c r="FP14" s="13">
        <v>4565290</v>
      </c>
      <c r="FQ14" s="13">
        <v>17016</v>
      </c>
      <c r="FR14" s="13">
        <v>23337</v>
      </c>
      <c r="FS14" s="13">
        <v>6194859</v>
      </c>
      <c r="FT14" s="13">
        <v>35162</v>
      </c>
      <c r="FU14" s="13">
        <v>19166</v>
      </c>
      <c r="FV14" s="13">
        <v>3328053</v>
      </c>
      <c r="FW14" s="13">
        <v>0</v>
      </c>
      <c r="FX14" s="13">
        <v>0</v>
      </c>
      <c r="FY14" s="28">
        <f t="shared" si="15"/>
        <v>17315259</v>
      </c>
      <c r="FZ14" s="8">
        <v>163643</v>
      </c>
      <c r="GA14" s="9">
        <v>215848</v>
      </c>
      <c r="GB14" s="4">
        <v>2354</v>
      </c>
      <c r="GC14" s="4">
        <v>2834</v>
      </c>
      <c r="GD14" s="39">
        <f t="shared" si="16"/>
        <v>106960295</v>
      </c>
      <c r="GE14" s="39">
        <f t="shared" si="17"/>
        <v>65958338</v>
      </c>
      <c r="GF14" s="39">
        <v>66591</v>
      </c>
      <c r="GG14" s="34">
        <f t="shared" si="18"/>
        <v>172985224</v>
      </c>
      <c r="GH14" s="82">
        <v>2.24E-2</v>
      </c>
      <c r="GI14" s="13"/>
      <c r="GJ14" s="43">
        <f t="shared" si="19"/>
        <v>8921763</v>
      </c>
      <c r="GK14" s="44">
        <f t="shared" si="20"/>
        <v>28361060</v>
      </c>
      <c r="GL14" s="44">
        <f t="shared" si="21"/>
        <v>1941317</v>
      </c>
      <c r="GM14" s="44">
        <f t="shared" si="22"/>
        <v>123735899</v>
      </c>
      <c r="GN14" s="44">
        <f t="shared" si="23"/>
        <v>5929846</v>
      </c>
      <c r="GO14" s="44">
        <f t="shared" si="24"/>
        <v>4095339</v>
      </c>
      <c r="GP14" s="44">
        <f t="shared" si="25"/>
        <v>172985224</v>
      </c>
      <c r="GQ14" s="44">
        <f t="shared" si="26"/>
        <v>152096959</v>
      </c>
      <c r="GR14" s="56">
        <f t="shared" si="27"/>
        <v>0.87924827036094133</v>
      </c>
      <c r="GS14" s="44">
        <f t="shared" si="28"/>
        <v>11966502</v>
      </c>
      <c r="GT14" s="61">
        <f t="shared" si="29"/>
        <v>6.9176440179653728E-2</v>
      </c>
      <c r="GU14" s="74">
        <f t="shared" si="30"/>
        <v>12.710227182513318</v>
      </c>
    </row>
    <row r="15" spans="1:204" x14ac:dyDescent="0.25">
      <c r="A15" s="48" t="s">
        <v>14</v>
      </c>
      <c r="B15" s="49" t="s">
        <v>17</v>
      </c>
      <c r="C15" s="49" t="s">
        <v>19</v>
      </c>
      <c r="D15" s="49">
        <v>37</v>
      </c>
      <c r="E15" s="4">
        <v>8488</v>
      </c>
      <c r="F15" s="4">
        <v>80</v>
      </c>
      <c r="G15" s="4">
        <v>4848</v>
      </c>
      <c r="H15" s="4">
        <v>39</v>
      </c>
      <c r="I15" s="4">
        <v>0</v>
      </c>
      <c r="J15" s="4">
        <v>0</v>
      </c>
      <c r="K15" s="8">
        <v>0</v>
      </c>
      <c r="L15" s="9">
        <v>0</v>
      </c>
      <c r="M15" s="4">
        <v>0</v>
      </c>
      <c r="N15" s="8">
        <v>1744570</v>
      </c>
      <c r="O15" s="13">
        <v>420523</v>
      </c>
      <c r="P15" s="13">
        <v>75138</v>
      </c>
      <c r="Q15" s="28">
        <f t="shared" si="0"/>
        <v>2240231</v>
      </c>
      <c r="R15" s="8">
        <v>2078692</v>
      </c>
      <c r="S15" s="13">
        <v>0</v>
      </c>
      <c r="T15" s="13">
        <v>0</v>
      </c>
      <c r="U15" s="13">
        <v>0</v>
      </c>
      <c r="V15" s="29">
        <f t="shared" si="1"/>
        <v>2078692</v>
      </c>
      <c r="W15" s="13">
        <v>0</v>
      </c>
      <c r="X15" s="13">
        <v>0</v>
      </c>
      <c r="Y15" s="13">
        <v>0</v>
      </c>
      <c r="Z15" s="13">
        <v>0</v>
      </c>
      <c r="AA15" s="28">
        <f t="shared" si="2"/>
        <v>0</v>
      </c>
      <c r="AB15" s="4">
        <v>0</v>
      </c>
      <c r="AC15" s="8">
        <v>1865861</v>
      </c>
      <c r="AD15" s="13">
        <v>0</v>
      </c>
      <c r="AE15" s="13">
        <v>2492400</v>
      </c>
      <c r="AF15" s="13">
        <v>462256</v>
      </c>
      <c r="AG15" s="13">
        <v>969042</v>
      </c>
      <c r="AH15" s="13">
        <v>346748</v>
      </c>
      <c r="AI15" s="13">
        <v>112629</v>
      </c>
      <c r="AJ15" s="13">
        <v>82535</v>
      </c>
      <c r="AK15" s="13">
        <v>6619</v>
      </c>
      <c r="AL15" s="13">
        <v>7459</v>
      </c>
      <c r="AM15" s="29">
        <f t="shared" si="3"/>
        <v>6345549</v>
      </c>
      <c r="AN15" s="13">
        <v>5249346</v>
      </c>
      <c r="AO15" s="13">
        <v>0</v>
      </c>
      <c r="AP15" s="13">
        <v>7097592</v>
      </c>
      <c r="AQ15" s="13">
        <v>135624</v>
      </c>
      <c r="AR15" s="13">
        <v>2783126</v>
      </c>
      <c r="AS15" s="13">
        <v>136028</v>
      </c>
      <c r="AT15" s="13">
        <v>326948</v>
      </c>
      <c r="AU15" s="13">
        <v>34462</v>
      </c>
      <c r="AV15" s="13">
        <v>18868</v>
      </c>
      <c r="AW15" s="13">
        <v>3096</v>
      </c>
      <c r="AX15" s="28">
        <f t="shared" si="4"/>
        <v>15785090</v>
      </c>
      <c r="AY15" s="4">
        <v>0</v>
      </c>
      <c r="AZ15" s="8">
        <v>0</v>
      </c>
      <c r="BA15" s="9">
        <v>0</v>
      </c>
      <c r="BB15" s="4">
        <v>0</v>
      </c>
      <c r="BC15" s="4">
        <v>0</v>
      </c>
      <c r="BD15" s="8">
        <v>1887933</v>
      </c>
      <c r="BE15" s="13">
        <v>737994</v>
      </c>
      <c r="BF15" s="13">
        <v>103042</v>
      </c>
      <c r="BG15" s="28">
        <f t="shared" si="5"/>
        <v>2728969</v>
      </c>
      <c r="BH15" s="4">
        <v>0</v>
      </c>
      <c r="BI15" s="8">
        <v>3962775</v>
      </c>
      <c r="BJ15" s="13">
        <v>1400520</v>
      </c>
      <c r="BK15" s="13">
        <v>920647</v>
      </c>
      <c r="BL15" s="13">
        <v>2888754</v>
      </c>
      <c r="BM15" s="13">
        <v>724846</v>
      </c>
      <c r="BN15" s="13">
        <v>485915</v>
      </c>
      <c r="BO15" s="13">
        <v>817250</v>
      </c>
      <c r="BP15" s="13">
        <v>150163</v>
      </c>
      <c r="BQ15" s="13">
        <v>105896</v>
      </c>
      <c r="BR15" s="13">
        <v>115063</v>
      </c>
      <c r="BS15" s="13">
        <v>8503</v>
      </c>
      <c r="BT15" s="13">
        <v>6044</v>
      </c>
      <c r="BU15" s="13">
        <v>0</v>
      </c>
      <c r="BV15" s="13">
        <v>0</v>
      </c>
      <c r="BW15" s="13">
        <v>0</v>
      </c>
      <c r="BX15" s="28">
        <f t="shared" si="6"/>
        <v>11586376</v>
      </c>
      <c r="BY15" s="8">
        <v>66122</v>
      </c>
      <c r="BZ15" s="13">
        <v>9798</v>
      </c>
      <c r="CA15" s="13">
        <v>5652</v>
      </c>
      <c r="CB15" s="28">
        <f t="shared" si="7"/>
        <v>81572</v>
      </c>
      <c r="CC15" s="8">
        <v>3593675</v>
      </c>
      <c r="CD15" s="13">
        <v>148331</v>
      </c>
      <c r="CE15" s="13">
        <v>127003</v>
      </c>
      <c r="CF15" s="13">
        <v>4945920</v>
      </c>
      <c r="CG15" s="13">
        <v>146799</v>
      </c>
      <c r="CH15" s="13">
        <v>90556</v>
      </c>
      <c r="CI15" s="13">
        <v>2551865</v>
      </c>
      <c r="CJ15" s="13">
        <v>91929</v>
      </c>
      <c r="CK15" s="13">
        <v>42348</v>
      </c>
      <c r="CL15" s="13">
        <v>475572</v>
      </c>
      <c r="CM15" s="13">
        <v>0</v>
      </c>
      <c r="CN15" s="13">
        <v>0</v>
      </c>
      <c r="CO15" s="29">
        <f t="shared" si="8"/>
        <v>12213998</v>
      </c>
      <c r="CP15" s="13">
        <v>0</v>
      </c>
      <c r="CQ15" s="13">
        <v>0</v>
      </c>
      <c r="CR15" s="13">
        <v>0</v>
      </c>
      <c r="CS15" s="13">
        <v>54601</v>
      </c>
      <c r="CT15" s="13">
        <v>142</v>
      </c>
      <c r="CU15" s="13">
        <v>507</v>
      </c>
      <c r="CV15" s="13">
        <v>252280</v>
      </c>
      <c r="CW15" s="13">
        <v>1886</v>
      </c>
      <c r="CX15" s="13">
        <v>1080</v>
      </c>
      <c r="CY15" s="13">
        <v>98158</v>
      </c>
      <c r="CZ15" s="13">
        <v>0</v>
      </c>
      <c r="DA15" s="13">
        <v>0</v>
      </c>
      <c r="DB15" s="28">
        <f t="shared" si="9"/>
        <v>408654</v>
      </c>
      <c r="DC15" s="8">
        <v>13630</v>
      </c>
      <c r="DD15" s="13">
        <v>12</v>
      </c>
      <c r="DE15" s="13">
        <v>85</v>
      </c>
      <c r="DF15" s="13">
        <v>159069</v>
      </c>
      <c r="DG15" s="13">
        <v>632</v>
      </c>
      <c r="DH15" s="13">
        <v>875</v>
      </c>
      <c r="DI15" s="13">
        <v>126452</v>
      </c>
      <c r="DJ15" s="13">
        <v>0</v>
      </c>
      <c r="DK15" s="13">
        <v>0</v>
      </c>
      <c r="DL15" s="28">
        <f t="shared" si="10"/>
        <v>300755</v>
      </c>
      <c r="DM15" s="8">
        <v>1418819</v>
      </c>
      <c r="DN15" s="13">
        <v>23589</v>
      </c>
      <c r="DO15" s="13">
        <v>32113</v>
      </c>
      <c r="DP15" s="13">
        <v>4486023</v>
      </c>
      <c r="DQ15" s="13">
        <v>49368</v>
      </c>
      <c r="DR15" s="13">
        <v>43245</v>
      </c>
      <c r="DS15" s="13">
        <v>6246401</v>
      </c>
      <c r="DT15" s="13">
        <v>68002</v>
      </c>
      <c r="DU15" s="13">
        <v>37951</v>
      </c>
      <c r="DV15" s="13">
        <v>3200304</v>
      </c>
      <c r="DW15" s="13">
        <v>0</v>
      </c>
      <c r="DX15" s="13">
        <v>0</v>
      </c>
      <c r="DY15" s="28">
        <f t="shared" si="11"/>
        <v>15605815</v>
      </c>
      <c r="DZ15" s="8">
        <v>2419096</v>
      </c>
      <c r="EA15" s="13">
        <v>53333</v>
      </c>
      <c r="EB15" s="13">
        <v>51268</v>
      </c>
      <c r="EC15" s="13">
        <v>3092995</v>
      </c>
      <c r="ED15" s="13">
        <v>68126</v>
      </c>
      <c r="EE15" s="13">
        <v>43307</v>
      </c>
      <c r="EF15" s="13">
        <v>2663795</v>
      </c>
      <c r="EG15" s="13">
        <v>50466</v>
      </c>
      <c r="EH15" s="13">
        <v>27200</v>
      </c>
      <c r="EI15" s="13">
        <v>1131119</v>
      </c>
      <c r="EJ15" s="13">
        <v>0</v>
      </c>
      <c r="EK15" s="13">
        <v>0</v>
      </c>
      <c r="EL15" s="28">
        <f t="shared" si="12"/>
        <v>9600705</v>
      </c>
      <c r="EM15" s="8">
        <v>568370</v>
      </c>
      <c r="EN15" s="13">
        <v>3402</v>
      </c>
      <c r="EO15" s="13">
        <v>5282</v>
      </c>
      <c r="EP15" s="13">
        <v>397253</v>
      </c>
      <c r="EQ15" s="13">
        <v>7110</v>
      </c>
      <c r="ER15" s="13">
        <v>5337</v>
      </c>
      <c r="ES15" s="13">
        <v>290670</v>
      </c>
      <c r="ET15" s="13">
        <v>6880</v>
      </c>
      <c r="EU15" s="13">
        <v>3296</v>
      </c>
      <c r="EV15" s="13">
        <v>113203</v>
      </c>
      <c r="EW15" s="13">
        <v>0</v>
      </c>
      <c r="EX15" s="13">
        <v>0</v>
      </c>
      <c r="EY15" s="28">
        <f t="shared" si="13"/>
        <v>1400803</v>
      </c>
      <c r="EZ15" s="8">
        <v>3108424</v>
      </c>
      <c r="FA15" s="13">
        <v>318645</v>
      </c>
      <c r="FB15" s="13">
        <v>196690</v>
      </c>
      <c r="FC15" s="13">
        <v>4250255</v>
      </c>
      <c r="FD15" s="13">
        <v>187800</v>
      </c>
      <c r="FE15" s="13">
        <v>131433</v>
      </c>
      <c r="FF15" s="13">
        <v>3865122</v>
      </c>
      <c r="FG15" s="13">
        <v>67212</v>
      </c>
      <c r="FH15" s="13">
        <v>44282</v>
      </c>
      <c r="FI15" s="13">
        <v>1772538</v>
      </c>
      <c r="FJ15" s="13">
        <v>0</v>
      </c>
      <c r="FK15" s="13">
        <v>0</v>
      </c>
      <c r="FL15" s="28">
        <f t="shared" si="14"/>
        <v>13942401</v>
      </c>
      <c r="FM15" s="8">
        <v>769970</v>
      </c>
      <c r="FN15" s="13">
        <v>1163</v>
      </c>
      <c r="FO15" s="13">
        <v>4466</v>
      </c>
      <c r="FP15" s="13">
        <v>1695378</v>
      </c>
      <c r="FQ15" s="13">
        <v>5500</v>
      </c>
      <c r="FR15" s="13">
        <v>9309</v>
      </c>
      <c r="FS15" s="13">
        <v>2825566</v>
      </c>
      <c r="FT15" s="13">
        <v>14468</v>
      </c>
      <c r="FU15" s="13">
        <v>8341</v>
      </c>
      <c r="FV15" s="13">
        <v>1593159</v>
      </c>
      <c r="FW15" s="13">
        <v>0</v>
      </c>
      <c r="FX15" s="13">
        <v>0</v>
      </c>
      <c r="FY15" s="28">
        <f t="shared" si="15"/>
        <v>6927320</v>
      </c>
      <c r="FZ15" s="8">
        <v>94296</v>
      </c>
      <c r="GA15" s="9">
        <v>74611</v>
      </c>
      <c r="GB15" s="4">
        <v>2352</v>
      </c>
      <c r="GC15" s="4">
        <v>2505</v>
      </c>
      <c r="GD15" s="39">
        <f t="shared" si="16"/>
        <v>64280152</v>
      </c>
      <c r="GE15" s="39">
        <f t="shared" si="17"/>
        <v>37153997</v>
      </c>
      <c r="GF15" s="39">
        <v>66891</v>
      </c>
      <c r="GG15" s="34">
        <f t="shared" si="18"/>
        <v>101501040</v>
      </c>
      <c r="GH15" s="82">
        <v>2.3699999999999999E-2</v>
      </c>
      <c r="GI15" s="13"/>
      <c r="GJ15" s="43">
        <f t="shared" si="19"/>
        <v>7302002</v>
      </c>
      <c r="GK15" s="44">
        <f t="shared" si="20"/>
        <v>20922431</v>
      </c>
      <c r="GL15" s="44">
        <f t="shared" si="21"/>
        <v>1208208</v>
      </c>
      <c r="GM15" s="44">
        <f t="shared" si="22"/>
        <v>66029646</v>
      </c>
      <c r="GN15" s="44">
        <f t="shared" si="23"/>
        <v>3608625</v>
      </c>
      <c r="GO15" s="44">
        <f t="shared" si="24"/>
        <v>2430128</v>
      </c>
      <c r="GP15" s="44">
        <f t="shared" si="25"/>
        <v>101501040</v>
      </c>
      <c r="GQ15" s="44">
        <f t="shared" si="26"/>
        <v>86952077</v>
      </c>
      <c r="GR15" s="56">
        <f t="shared" si="27"/>
        <v>0.85666193173981275</v>
      </c>
      <c r="GS15" s="44">
        <f t="shared" si="28"/>
        <v>7246961</v>
      </c>
      <c r="GT15" s="61">
        <f t="shared" si="29"/>
        <v>7.1397898977192745E-2</v>
      </c>
      <c r="GU15" s="74">
        <f t="shared" si="30"/>
        <v>11.998419337429857</v>
      </c>
    </row>
    <row r="16" spans="1:204" x14ac:dyDescent="0.25">
      <c r="A16" s="48" t="s">
        <v>14</v>
      </c>
      <c r="B16" s="49" t="s">
        <v>17</v>
      </c>
      <c r="C16" s="49" t="s">
        <v>20</v>
      </c>
      <c r="D16" s="49">
        <v>17</v>
      </c>
      <c r="E16" s="4">
        <v>16888</v>
      </c>
      <c r="F16" s="4">
        <v>1192</v>
      </c>
      <c r="G16" s="4">
        <v>9648</v>
      </c>
      <c r="H16" s="4">
        <v>38</v>
      </c>
      <c r="I16" s="4">
        <v>0</v>
      </c>
      <c r="J16" s="4">
        <v>0</v>
      </c>
      <c r="K16" s="8">
        <v>0</v>
      </c>
      <c r="L16" s="9">
        <v>0</v>
      </c>
      <c r="M16" s="4">
        <v>0</v>
      </c>
      <c r="N16" s="8">
        <v>1109019</v>
      </c>
      <c r="O16" s="13">
        <v>689134</v>
      </c>
      <c r="P16" s="13">
        <v>226814</v>
      </c>
      <c r="Q16" s="28">
        <f t="shared" si="0"/>
        <v>2024967</v>
      </c>
      <c r="R16" s="8">
        <v>1720217</v>
      </c>
      <c r="S16" s="13">
        <v>0</v>
      </c>
      <c r="T16" s="13">
        <v>0</v>
      </c>
      <c r="U16" s="13">
        <v>0</v>
      </c>
      <c r="V16" s="29">
        <f t="shared" si="1"/>
        <v>1720217</v>
      </c>
      <c r="W16" s="13">
        <v>0</v>
      </c>
      <c r="X16" s="13">
        <v>0</v>
      </c>
      <c r="Y16" s="13">
        <v>0</v>
      </c>
      <c r="Z16" s="13">
        <v>0</v>
      </c>
      <c r="AA16" s="28">
        <f t="shared" si="2"/>
        <v>0</v>
      </c>
      <c r="AB16" s="4">
        <v>0</v>
      </c>
      <c r="AC16" s="8">
        <v>2179203</v>
      </c>
      <c r="AD16" s="13">
        <v>0</v>
      </c>
      <c r="AE16" s="13">
        <v>1539040</v>
      </c>
      <c r="AF16" s="13">
        <v>1828049</v>
      </c>
      <c r="AG16" s="13">
        <v>692080</v>
      </c>
      <c r="AH16" s="13">
        <v>665882</v>
      </c>
      <c r="AI16" s="13">
        <v>545010</v>
      </c>
      <c r="AJ16" s="13">
        <v>753810</v>
      </c>
      <c r="AK16" s="13">
        <v>19557</v>
      </c>
      <c r="AL16" s="13">
        <v>39215</v>
      </c>
      <c r="AM16" s="29">
        <f t="shared" si="3"/>
        <v>8261846</v>
      </c>
      <c r="AN16" s="13">
        <v>6715478</v>
      </c>
      <c r="AO16" s="13">
        <v>0</v>
      </c>
      <c r="AP16" s="13">
        <v>4927460</v>
      </c>
      <c r="AQ16" s="13">
        <v>1240632</v>
      </c>
      <c r="AR16" s="13">
        <v>2010042</v>
      </c>
      <c r="AS16" s="13">
        <v>481816</v>
      </c>
      <c r="AT16" s="13">
        <v>1557746</v>
      </c>
      <c r="AU16" s="13">
        <v>643562</v>
      </c>
      <c r="AV16" s="13">
        <v>65970</v>
      </c>
      <c r="AW16" s="13">
        <v>29422</v>
      </c>
      <c r="AX16" s="28">
        <f t="shared" si="4"/>
        <v>17672128</v>
      </c>
      <c r="AY16" s="4">
        <v>0</v>
      </c>
      <c r="AZ16" s="8">
        <v>0</v>
      </c>
      <c r="BA16" s="9">
        <v>0</v>
      </c>
      <c r="BB16" s="4">
        <v>0</v>
      </c>
      <c r="BC16" s="4">
        <v>0</v>
      </c>
      <c r="BD16" s="8">
        <v>492447</v>
      </c>
      <c r="BE16" s="13">
        <v>91482</v>
      </c>
      <c r="BF16" s="13">
        <v>32330</v>
      </c>
      <c r="BG16" s="28">
        <f t="shared" si="5"/>
        <v>616259</v>
      </c>
      <c r="BH16" s="4">
        <v>0</v>
      </c>
      <c r="BI16" s="8">
        <v>310009</v>
      </c>
      <c r="BJ16" s="13">
        <v>321714</v>
      </c>
      <c r="BK16" s="13">
        <v>269657</v>
      </c>
      <c r="BL16" s="13">
        <v>98080</v>
      </c>
      <c r="BM16" s="13">
        <v>48324</v>
      </c>
      <c r="BN16" s="13">
        <v>48737</v>
      </c>
      <c r="BO16" s="13">
        <v>38603</v>
      </c>
      <c r="BP16" s="13">
        <v>41045</v>
      </c>
      <c r="BQ16" s="13">
        <v>40784</v>
      </c>
      <c r="BR16" s="13">
        <v>40758</v>
      </c>
      <c r="BS16" s="13">
        <v>1690</v>
      </c>
      <c r="BT16" s="13">
        <v>1633</v>
      </c>
      <c r="BU16" s="13">
        <v>0</v>
      </c>
      <c r="BV16" s="13">
        <v>0</v>
      </c>
      <c r="BW16" s="13">
        <v>0</v>
      </c>
      <c r="BX16" s="28">
        <f t="shared" si="6"/>
        <v>1261034</v>
      </c>
      <c r="BY16" s="8">
        <v>287388</v>
      </c>
      <c r="BZ16" s="13">
        <v>78465</v>
      </c>
      <c r="CA16" s="13">
        <v>83343</v>
      </c>
      <c r="CB16" s="28">
        <f t="shared" si="7"/>
        <v>449196</v>
      </c>
      <c r="CC16" s="8">
        <v>8147540</v>
      </c>
      <c r="CD16" s="13">
        <v>7447855</v>
      </c>
      <c r="CE16" s="13">
        <v>6563978</v>
      </c>
      <c r="CF16" s="13">
        <v>5045388</v>
      </c>
      <c r="CG16" s="13">
        <v>2635343</v>
      </c>
      <c r="CH16" s="13">
        <v>2155621</v>
      </c>
      <c r="CI16" s="13">
        <v>2432102</v>
      </c>
      <c r="CJ16" s="13">
        <v>3896070</v>
      </c>
      <c r="CK16" s="13">
        <v>3245123</v>
      </c>
      <c r="CL16" s="13">
        <v>3088862</v>
      </c>
      <c r="CM16" s="13">
        <v>0</v>
      </c>
      <c r="CN16" s="13">
        <v>0</v>
      </c>
      <c r="CO16" s="29">
        <f t="shared" si="8"/>
        <v>44657882</v>
      </c>
      <c r="CP16" s="13">
        <v>0</v>
      </c>
      <c r="CQ16" s="13">
        <v>0</v>
      </c>
      <c r="CR16" s="13">
        <v>0</v>
      </c>
      <c r="CS16" s="13">
        <v>2383614</v>
      </c>
      <c r="CT16" s="13">
        <v>1116283</v>
      </c>
      <c r="CU16" s="13">
        <v>1300245</v>
      </c>
      <c r="CV16" s="13">
        <v>2224569</v>
      </c>
      <c r="CW16" s="13">
        <v>3117588</v>
      </c>
      <c r="CX16" s="13">
        <v>3444076</v>
      </c>
      <c r="CY16" s="13">
        <v>4645077</v>
      </c>
      <c r="CZ16" s="13">
        <v>0</v>
      </c>
      <c r="DA16" s="13">
        <v>0</v>
      </c>
      <c r="DB16" s="28">
        <f t="shared" si="9"/>
        <v>18231452</v>
      </c>
      <c r="DC16" s="8">
        <v>441805</v>
      </c>
      <c r="DD16" s="13">
        <v>330707</v>
      </c>
      <c r="DE16" s="13">
        <v>115817</v>
      </c>
      <c r="DF16" s="13">
        <v>2507474</v>
      </c>
      <c r="DG16" s="13">
        <v>4647551</v>
      </c>
      <c r="DH16" s="13">
        <v>2068806</v>
      </c>
      <c r="DI16" s="13">
        <v>14098641</v>
      </c>
      <c r="DJ16" s="13">
        <v>0</v>
      </c>
      <c r="DK16" s="13">
        <v>0</v>
      </c>
      <c r="DL16" s="28">
        <f t="shared" si="10"/>
        <v>24210801</v>
      </c>
      <c r="DM16" s="8">
        <v>19557153</v>
      </c>
      <c r="DN16" s="13">
        <v>19360669</v>
      </c>
      <c r="DO16" s="13">
        <v>20909644</v>
      </c>
      <c r="DP16" s="13">
        <v>48667151</v>
      </c>
      <c r="DQ16" s="13">
        <v>29485658</v>
      </c>
      <c r="DR16" s="13">
        <v>34320163</v>
      </c>
      <c r="DS16" s="13">
        <v>65730823</v>
      </c>
      <c r="DT16" s="13">
        <v>154829353</v>
      </c>
      <c r="DU16" s="13">
        <v>187788410</v>
      </c>
      <c r="DV16" s="13">
        <v>265712740</v>
      </c>
      <c r="DW16" s="13">
        <v>0</v>
      </c>
      <c r="DX16" s="13">
        <v>0</v>
      </c>
      <c r="DY16" s="28">
        <f t="shared" si="11"/>
        <v>846361764</v>
      </c>
      <c r="DZ16" s="8">
        <v>16925340</v>
      </c>
      <c r="EA16" s="13">
        <v>11189407</v>
      </c>
      <c r="EB16" s="13">
        <v>12819602</v>
      </c>
      <c r="EC16" s="13">
        <v>27531742</v>
      </c>
      <c r="ED16" s="13">
        <v>8631633</v>
      </c>
      <c r="EE16" s="13">
        <v>12015855</v>
      </c>
      <c r="EF16" s="13">
        <v>36664107</v>
      </c>
      <c r="EG16" s="13">
        <v>33233391</v>
      </c>
      <c r="EH16" s="13">
        <v>50312902</v>
      </c>
      <c r="EI16" s="13">
        <v>149630424</v>
      </c>
      <c r="EJ16" s="13">
        <v>0</v>
      </c>
      <c r="EK16" s="13">
        <v>0</v>
      </c>
      <c r="EL16" s="28">
        <f t="shared" si="12"/>
        <v>358954403</v>
      </c>
      <c r="EM16" s="8">
        <v>2235811</v>
      </c>
      <c r="EN16" s="13">
        <v>1241696</v>
      </c>
      <c r="EO16" s="13">
        <v>1372756</v>
      </c>
      <c r="EP16" s="13">
        <v>3962978</v>
      </c>
      <c r="EQ16" s="13">
        <v>814983</v>
      </c>
      <c r="ER16" s="13">
        <v>1083203</v>
      </c>
      <c r="ES16" s="13">
        <v>4841269</v>
      </c>
      <c r="ET16" s="13">
        <v>2579123</v>
      </c>
      <c r="EU16" s="13">
        <v>3745690</v>
      </c>
      <c r="EV16" s="13">
        <v>19555559</v>
      </c>
      <c r="EW16" s="13">
        <v>0</v>
      </c>
      <c r="EX16" s="13">
        <v>0</v>
      </c>
      <c r="EY16" s="28">
        <f t="shared" si="13"/>
        <v>41433068</v>
      </c>
      <c r="EZ16" s="8">
        <v>22462947</v>
      </c>
      <c r="FA16" s="13">
        <v>14965621</v>
      </c>
      <c r="FB16" s="13">
        <v>17383348</v>
      </c>
      <c r="FC16" s="13">
        <v>42664768</v>
      </c>
      <c r="FD16" s="13">
        <v>14140623</v>
      </c>
      <c r="FE16" s="13">
        <v>18692322</v>
      </c>
      <c r="FF16" s="13">
        <v>61619217</v>
      </c>
      <c r="FG16" s="13">
        <v>67272503</v>
      </c>
      <c r="FH16" s="13">
        <v>91731392</v>
      </c>
      <c r="FI16" s="13">
        <v>278303692</v>
      </c>
      <c r="FJ16" s="13">
        <v>0</v>
      </c>
      <c r="FK16" s="13">
        <v>0</v>
      </c>
      <c r="FL16" s="28">
        <f t="shared" si="14"/>
        <v>629236433</v>
      </c>
      <c r="FM16" s="8">
        <v>48553816</v>
      </c>
      <c r="FN16" s="13">
        <v>14448970</v>
      </c>
      <c r="FO16" s="13">
        <v>19154822</v>
      </c>
      <c r="FP16" s="13">
        <v>100059144</v>
      </c>
      <c r="FQ16" s="13">
        <v>9787336</v>
      </c>
      <c r="FR16" s="13">
        <v>14536256</v>
      </c>
      <c r="FS16" s="13">
        <v>151865241</v>
      </c>
      <c r="FT16" s="13">
        <v>39529513</v>
      </c>
      <c r="FU16" s="13">
        <v>55759105</v>
      </c>
      <c r="FV16" s="13">
        <v>727525025</v>
      </c>
      <c r="FW16" s="13">
        <v>0</v>
      </c>
      <c r="FX16" s="13">
        <v>0</v>
      </c>
      <c r="FY16" s="28">
        <f t="shared" si="15"/>
        <v>1181219228</v>
      </c>
      <c r="FZ16" s="8">
        <v>700284</v>
      </c>
      <c r="GA16" s="9">
        <v>4008478</v>
      </c>
      <c r="GB16" s="4">
        <v>4703</v>
      </c>
      <c r="GC16" s="4">
        <v>4928</v>
      </c>
      <c r="GD16" s="39">
        <f t="shared" si="16"/>
        <v>1330656462</v>
      </c>
      <c r="GE16" s="39">
        <f t="shared" si="17"/>
        <v>1850400375</v>
      </c>
      <c r="GF16" s="39">
        <v>133491</v>
      </c>
      <c r="GG16" s="34">
        <f t="shared" si="18"/>
        <v>3181190328</v>
      </c>
      <c r="GH16" s="82">
        <v>7.8399999999999997E-2</v>
      </c>
      <c r="GI16" s="13"/>
      <c r="GJ16" s="43">
        <f t="shared" si="19"/>
        <v>9241093</v>
      </c>
      <c r="GK16" s="44">
        <f t="shared" si="20"/>
        <v>20251586</v>
      </c>
      <c r="GL16" s="44">
        <f t="shared" si="21"/>
        <v>5682388</v>
      </c>
      <c r="GM16" s="44">
        <f t="shared" si="22"/>
        <v>2139858857</v>
      </c>
      <c r="GN16" s="44">
        <f t="shared" si="23"/>
        <v>445193114</v>
      </c>
      <c r="GO16" s="44">
        <f t="shared" si="24"/>
        <v>560963290</v>
      </c>
      <c r="GP16" s="44">
        <f t="shared" si="25"/>
        <v>3181190328</v>
      </c>
      <c r="GQ16" s="44">
        <f t="shared" si="26"/>
        <v>2160110443</v>
      </c>
      <c r="GR16" s="56">
        <f t="shared" si="27"/>
        <v>0.67902584261849297</v>
      </c>
      <c r="GS16" s="44">
        <f t="shared" si="28"/>
        <v>1011838792</v>
      </c>
      <c r="GT16" s="61">
        <f t="shared" si="29"/>
        <v>0.31806924065311692</v>
      </c>
      <c r="GU16" s="74">
        <f t="shared" si="30"/>
        <v>2.1348365570471231</v>
      </c>
    </row>
    <row r="17" spans="1:203" x14ac:dyDescent="0.25">
      <c r="A17" s="48" t="s">
        <v>14</v>
      </c>
      <c r="B17" s="49" t="s">
        <v>17</v>
      </c>
      <c r="C17" s="49" t="s">
        <v>20</v>
      </c>
      <c r="D17" s="49">
        <v>22</v>
      </c>
      <c r="E17" s="4">
        <v>16888</v>
      </c>
      <c r="F17" s="4">
        <v>712</v>
      </c>
      <c r="G17" s="4">
        <v>9648</v>
      </c>
      <c r="H17" s="4">
        <v>41</v>
      </c>
      <c r="I17" s="4">
        <v>0</v>
      </c>
      <c r="J17" s="4">
        <v>0</v>
      </c>
      <c r="K17" s="8">
        <v>0</v>
      </c>
      <c r="L17" s="9">
        <v>0</v>
      </c>
      <c r="M17" s="4">
        <v>0</v>
      </c>
      <c r="N17" s="8">
        <v>918014</v>
      </c>
      <c r="O17" s="13">
        <v>648690</v>
      </c>
      <c r="P17" s="13">
        <v>217204</v>
      </c>
      <c r="Q17" s="28">
        <f t="shared" si="0"/>
        <v>1783908</v>
      </c>
      <c r="R17" s="8">
        <v>1335589</v>
      </c>
      <c r="S17" s="13">
        <v>0</v>
      </c>
      <c r="T17" s="13">
        <v>0</v>
      </c>
      <c r="U17" s="13">
        <v>0</v>
      </c>
      <c r="V17" s="29">
        <f t="shared" si="1"/>
        <v>1335589</v>
      </c>
      <c r="W17" s="13">
        <v>0</v>
      </c>
      <c r="X17" s="13">
        <v>0</v>
      </c>
      <c r="Y17" s="13">
        <v>0</v>
      </c>
      <c r="Z17" s="13">
        <v>0</v>
      </c>
      <c r="AA17" s="28">
        <f t="shared" si="2"/>
        <v>0</v>
      </c>
      <c r="AB17" s="4">
        <v>0</v>
      </c>
      <c r="AC17" s="8">
        <v>1730190</v>
      </c>
      <c r="AD17" s="13">
        <v>0</v>
      </c>
      <c r="AE17" s="13">
        <v>1116788</v>
      </c>
      <c r="AF17" s="13">
        <v>1284465</v>
      </c>
      <c r="AG17" s="13">
        <v>648768</v>
      </c>
      <c r="AH17" s="13">
        <v>603330</v>
      </c>
      <c r="AI17" s="13">
        <v>554668</v>
      </c>
      <c r="AJ17" s="13">
        <v>808854</v>
      </c>
      <c r="AK17" s="13">
        <v>15681</v>
      </c>
      <c r="AL17" s="13">
        <v>31885</v>
      </c>
      <c r="AM17" s="29">
        <f t="shared" si="3"/>
        <v>6794629</v>
      </c>
      <c r="AN17" s="13">
        <v>5208444</v>
      </c>
      <c r="AO17" s="13">
        <v>0</v>
      </c>
      <c r="AP17" s="13">
        <v>3493691</v>
      </c>
      <c r="AQ17" s="13">
        <v>805728</v>
      </c>
      <c r="AR17" s="13">
        <v>1885799</v>
      </c>
      <c r="AS17" s="13">
        <v>422524</v>
      </c>
      <c r="AT17" s="13">
        <v>1649353</v>
      </c>
      <c r="AU17" s="13">
        <v>651646</v>
      </c>
      <c r="AV17" s="13">
        <v>59966</v>
      </c>
      <c r="AW17" s="13">
        <v>20052</v>
      </c>
      <c r="AX17" s="28">
        <f t="shared" si="4"/>
        <v>14197203</v>
      </c>
      <c r="AY17" s="4">
        <v>0</v>
      </c>
      <c r="AZ17" s="8">
        <v>0</v>
      </c>
      <c r="BA17" s="9">
        <v>0</v>
      </c>
      <c r="BB17" s="4">
        <v>0</v>
      </c>
      <c r="BC17" s="4">
        <v>0</v>
      </c>
      <c r="BD17" s="8">
        <v>452411</v>
      </c>
      <c r="BE17" s="13">
        <v>80637</v>
      </c>
      <c r="BF17" s="13">
        <v>31762</v>
      </c>
      <c r="BG17" s="28">
        <f t="shared" si="5"/>
        <v>564810</v>
      </c>
      <c r="BH17" s="4">
        <v>0</v>
      </c>
      <c r="BI17" s="8">
        <v>386113</v>
      </c>
      <c r="BJ17" s="13">
        <v>802119</v>
      </c>
      <c r="BK17" s="13">
        <v>533744</v>
      </c>
      <c r="BL17" s="13">
        <v>105543</v>
      </c>
      <c r="BM17" s="13">
        <v>197307</v>
      </c>
      <c r="BN17" s="13">
        <v>118901</v>
      </c>
      <c r="BO17" s="13">
        <v>39238</v>
      </c>
      <c r="BP17" s="13">
        <v>85153</v>
      </c>
      <c r="BQ17" s="13">
        <v>67968</v>
      </c>
      <c r="BR17" s="13">
        <v>47825</v>
      </c>
      <c r="BS17" s="13">
        <v>2308</v>
      </c>
      <c r="BT17" s="13">
        <v>2202</v>
      </c>
      <c r="BU17" s="13">
        <v>0</v>
      </c>
      <c r="BV17" s="13">
        <v>0</v>
      </c>
      <c r="BW17" s="13">
        <v>0</v>
      </c>
      <c r="BX17" s="28">
        <f t="shared" si="6"/>
        <v>2388421</v>
      </c>
      <c r="BY17" s="8">
        <v>239210</v>
      </c>
      <c r="BZ17" s="13">
        <v>55126</v>
      </c>
      <c r="CA17" s="13">
        <v>60273</v>
      </c>
      <c r="CB17" s="28">
        <f t="shared" si="7"/>
        <v>354609</v>
      </c>
      <c r="CC17" s="8">
        <v>7504946</v>
      </c>
      <c r="CD17" s="13">
        <v>5524748</v>
      </c>
      <c r="CE17" s="13">
        <v>5460199</v>
      </c>
      <c r="CF17" s="13">
        <v>4310023</v>
      </c>
      <c r="CG17" s="13">
        <v>3119710</v>
      </c>
      <c r="CH17" s="13">
        <v>2872305</v>
      </c>
      <c r="CI17" s="13">
        <v>2244264</v>
      </c>
      <c r="CJ17" s="13">
        <v>5709279</v>
      </c>
      <c r="CK17" s="13">
        <v>4801018</v>
      </c>
      <c r="CL17" s="13">
        <v>2356040</v>
      </c>
      <c r="CM17" s="13">
        <v>0</v>
      </c>
      <c r="CN17" s="13">
        <v>0</v>
      </c>
      <c r="CO17" s="29">
        <f t="shared" si="8"/>
        <v>43902532</v>
      </c>
      <c r="CP17" s="13">
        <v>0</v>
      </c>
      <c r="CQ17" s="13">
        <v>0</v>
      </c>
      <c r="CR17" s="13">
        <v>0</v>
      </c>
      <c r="CS17" s="13">
        <v>1301762</v>
      </c>
      <c r="CT17" s="13">
        <v>469286</v>
      </c>
      <c r="CU17" s="13">
        <v>763458</v>
      </c>
      <c r="CV17" s="13">
        <v>1833555</v>
      </c>
      <c r="CW17" s="13">
        <v>1952650</v>
      </c>
      <c r="CX17" s="13">
        <v>2747573</v>
      </c>
      <c r="CY17" s="13">
        <v>4492724</v>
      </c>
      <c r="CZ17" s="13">
        <v>0</v>
      </c>
      <c r="DA17" s="13">
        <v>0</v>
      </c>
      <c r="DB17" s="28">
        <f t="shared" si="9"/>
        <v>13561008</v>
      </c>
      <c r="DC17" s="8">
        <v>433252</v>
      </c>
      <c r="DD17" s="13">
        <v>305547</v>
      </c>
      <c r="DE17" s="13">
        <v>460933</v>
      </c>
      <c r="DF17" s="13">
        <v>1765307</v>
      </c>
      <c r="DG17" s="13">
        <v>4060126</v>
      </c>
      <c r="DH17" s="13">
        <v>7337487</v>
      </c>
      <c r="DI17" s="13">
        <v>7335368</v>
      </c>
      <c r="DJ17" s="13">
        <v>0</v>
      </c>
      <c r="DK17" s="13">
        <v>0</v>
      </c>
      <c r="DL17" s="28">
        <f t="shared" si="10"/>
        <v>21698020</v>
      </c>
      <c r="DM17" s="8">
        <v>14848556</v>
      </c>
      <c r="DN17" s="13">
        <v>9524461</v>
      </c>
      <c r="DO17" s="13">
        <v>11825235</v>
      </c>
      <c r="DP17" s="13">
        <v>27802398</v>
      </c>
      <c r="DQ17" s="13">
        <v>11819720</v>
      </c>
      <c r="DR17" s="13">
        <v>19253900</v>
      </c>
      <c r="DS17" s="13">
        <v>51078074</v>
      </c>
      <c r="DT17" s="13">
        <v>57951785</v>
      </c>
      <c r="DU17" s="13">
        <v>105407609</v>
      </c>
      <c r="DV17" s="13">
        <v>245105151</v>
      </c>
      <c r="DW17" s="13">
        <v>0</v>
      </c>
      <c r="DX17" s="13">
        <v>0</v>
      </c>
      <c r="DY17" s="28">
        <f t="shared" si="11"/>
        <v>554616889</v>
      </c>
      <c r="DZ17" s="8">
        <v>11802120</v>
      </c>
      <c r="EA17" s="13">
        <v>4999845</v>
      </c>
      <c r="EB17" s="13">
        <v>6188349</v>
      </c>
      <c r="EC17" s="13">
        <v>15187708</v>
      </c>
      <c r="ED17" s="13">
        <v>3855405</v>
      </c>
      <c r="EE17" s="13">
        <v>5281420</v>
      </c>
      <c r="EF17" s="13">
        <v>28655297</v>
      </c>
      <c r="EG17" s="13">
        <v>13746546</v>
      </c>
      <c r="EH17" s="13">
        <v>18380296</v>
      </c>
      <c r="EI17" s="13">
        <v>142250339</v>
      </c>
      <c r="EJ17" s="13">
        <v>0</v>
      </c>
      <c r="EK17" s="13">
        <v>0</v>
      </c>
      <c r="EL17" s="28">
        <f t="shared" si="12"/>
        <v>250347325</v>
      </c>
      <c r="EM17" s="8">
        <v>1719056</v>
      </c>
      <c r="EN17" s="13">
        <v>570913</v>
      </c>
      <c r="EO17" s="13">
        <v>693988</v>
      </c>
      <c r="EP17" s="13">
        <v>2184264</v>
      </c>
      <c r="EQ17" s="13">
        <v>439994</v>
      </c>
      <c r="ER17" s="13">
        <v>555222</v>
      </c>
      <c r="ES17" s="13">
        <v>3637221</v>
      </c>
      <c r="ET17" s="13">
        <v>1359453</v>
      </c>
      <c r="EU17" s="13">
        <v>1670509</v>
      </c>
      <c r="EV17" s="13">
        <v>17634919</v>
      </c>
      <c r="EW17" s="13">
        <v>0</v>
      </c>
      <c r="EX17" s="13">
        <v>0</v>
      </c>
      <c r="EY17" s="28">
        <f t="shared" si="13"/>
        <v>30465539</v>
      </c>
      <c r="EZ17" s="8">
        <v>13967476</v>
      </c>
      <c r="FA17" s="13">
        <v>6568222</v>
      </c>
      <c r="FB17" s="13">
        <v>8005595</v>
      </c>
      <c r="FC17" s="13">
        <v>22070475</v>
      </c>
      <c r="FD17" s="13">
        <v>5649124</v>
      </c>
      <c r="FE17" s="13">
        <v>8464756</v>
      </c>
      <c r="FF17" s="13">
        <v>43479716</v>
      </c>
      <c r="FG17" s="13">
        <v>23651193</v>
      </c>
      <c r="FH17" s="13">
        <v>37738215</v>
      </c>
      <c r="FI17" s="13">
        <v>228410344</v>
      </c>
      <c r="FJ17" s="13">
        <v>0</v>
      </c>
      <c r="FK17" s="13">
        <v>0</v>
      </c>
      <c r="FL17" s="28">
        <f t="shared" si="14"/>
        <v>398005116</v>
      </c>
      <c r="FM17" s="8">
        <v>21627913</v>
      </c>
      <c r="FN17" s="13">
        <v>3396860</v>
      </c>
      <c r="FO17" s="13">
        <v>4532314</v>
      </c>
      <c r="FP17" s="13">
        <v>41580013</v>
      </c>
      <c r="FQ17" s="13">
        <v>3432716</v>
      </c>
      <c r="FR17" s="13">
        <v>4827400</v>
      </c>
      <c r="FS17" s="13">
        <v>86289784</v>
      </c>
      <c r="FT17" s="13">
        <v>16451686</v>
      </c>
      <c r="FU17" s="13">
        <v>21861016</v>
      </c>
      <c r="FV17" s="13">
        <v>460635121</v>
      </c>
      <c r="FW17" s="13">
        <v>0</v>
      </c>
      <c r="FX17" s="13">
        <v>0</v>
      </c>
      <c r="FY17" s="28">
        <f t="shared" si="15"/>
        <v>664634823</v>
      </c>
      <c r="FZ17" s="8">
        <v>536578</v>
      </c>
      <c r="GA17" s="9">
        <v>2192165</v>
      </c>
      <c r="GB17" s="4">
        <v>4713</v>
      </c>
      <c r="GC17" s="4">
        <v>5599</v>
      </c>
      <c r="GD17" s="39">
        <f t="shared" si="16"/>
        <v>914793603</v>
      </c>
      <c r="GE17" s="39">
        <f t="shared" si="17"/>
        <v>1092623162</v>
      </c>
      <c r="GF17" s="39">
        <v>132891</v>
      </c>
      <c r="GG17" s="34">
        <f t="shared" si="18"/>
        <v>2007549656</v>
      </c>
      <c r="GH17" s="82">
        <v>6.4500000000000002E-2</v>
      </c>
      <c r="GI17" s="13"/>
      <c r="GJ17" s="43">
        <f t="shared" si="19"/>
        <v>6583542</v>
      </c>
      <c r="GK17" s="44">
        <f t="shared" si="20"/>
        <v>16363348</v>
      </c>
      <c r="GL17" s="44">
        <f t="shared" si="21"/>
        <v>4628484</v>
      </c>
      <c r="GM17" s="44">
        <f t="shared" si="22"/>
        <v>1514361115</v>
      </c>
      <c r="GN17" s="44">
        <f t="shared" si="23"/>
        <v>185701282</v>
      </c>
      <c r="GO17" s="44">
        <f t="shared" si="24"/>
        <v>279911885</v>
      </c>
      <c r="GP17" s="44">
        <f t="shared" si="25"/>
        <v>2007549656</v>
      </c>
      <c r="GQ17" s="44">
        <f t="shared" si="26"/>
        <v>1530724463</v>
      </c>
      <c r="GR17" s="56">
        <f t="shared" si="27"/>
        <v>0.76248398560159947</v>
      </c>
      <c r="GS17" s="44">
        <f t="shared" si="28"/>
        <v>470241651</v>
      </c>
      <c r="GT17" s="61">
        <f t="shared" si="29"/>
        <v>0.2342366225386158</v>
      </c>
      <c r="GU17" s="74">
        <f t="shared" si="30"/>
        <v>3.2551869017659603</v>
      </c>
    </row>
    <row r="18" spans="1:203" x14ac:dyDescent="0.25">
      <c r="A18" s="48" t="s">
        <v>14</v>
      </c>
      <c r="B18" s="49" t="s">
        <v>17</v>
      </c>
      <c r="C18" s="49" t="s">
        <v>20</v>
      </c>
      <c r="D18" s="49">
        <v>27</v>
      </c>
      <c r="E18" s="4">
        <v>16888</v>
      </c>
      <c r="F18" s="4">
        <v>488</v>
      </c>
      <c r="G18" s="4">
        <v>9648</v>
      </c>
      <c r="H18" s="4">
        <v>40</v>
      </c>
      <c r="I18" s="4">
        <v>0</v>
      </c>
      <c r="J18" s="4">
        <v>0</v>
      </c>
      <c r="K18" s="8">
        <v>0</v>
      </c>
      <c r="L18" s="9">
        <v>0</v>
      </c>
      <c r="M18" s="4">
        <v>0</v>
      </c>
      <c r="N18" s="8">
        <v>933384</v>
      </c>
      <c r="O18" s="13">
        <v>693041</v>
      </c>
      <c r="P18" s="13">
        <v>219524</v>
      </c>
      <c r="Q18" s="28">
        <f t="shared" si="0"/>
        <v>1845949</v>
      </c>
      <c r="R18" s="8">
        <v>1124380</v>
      </c>
      <c r="S18" s="13">
        <v>0</v>
      </c>
      <c r="T18" s="13">
        <v>0</v>
      </c>
      <c r="U18" s="13">
        <v>0</v>
      </c>
      <c r="V18" s="29">
        <f t="shared" si="1"/>
        <v>1124380</v>
      </c>
      <c r="W18" s="13">
        <v>0</v>
      </c>
      <c r="X18" s="13">
        <v>0</v>
      </c>
      <c r="Y18" s="13">
        <v>0</v>
      </c>
      <c r="Z18" s="13">
        <v>0</v>
      </c>
      <c r="AA18" s="28">
        <f t="shared" si="2"/>
        <v>0</v>
      </c>
      <c r="AB18" s="4">
        <v>0</v>
      </c>
      <c r="AC18" s="8">
        <v>1316282</v>
      </c>
      <c r="AD18" s="13">
        <v>0</v>
      </c>
      <c r="AE18" s="13">
        <v>1060453</v>
      </c>
      <c r="AF18" s="13">
        <v>1070463</v>
      </c>
      <c r="AG18" s="13">
        <v>731116</v>
      </c>
      <c r="AH18" s="13">
        <v>651976</v>
      </c>
      <c r="AI18" s="13">
        <v>561507</v>
      </c>
      <c r="AJ18" s="13">
        <v>808564</v>
      </c>
      <c r="AK18" s="13">
        <v>16553</v>
      </c>
      <c r="AL18" s="13">
        <v>36980</v>
      </c>
      <c r="AM18" s="29">
        <f t="shared" si="3"/>
        <v>6253894</v>
      </c>
      <c r="AN18" s="13">
        <v>3898670</v>
      </c>
      <c r="AO18" s="13">
        <v>0</v>
      </c>
      <c r="AP18" s="13">
        <v>3281803</v>
      </c>
      <c r="AQ18" s="13">
        <v>614668</v>
      </c>
      <c r="AR18" s="13">
        <v>2147464</v>
      </c>
      <c r="AS18" s="13">
        <v>439488</v>
      </c>
      <c r="AT18" s="13">
        <v>1669952</v>
      </c>
      <c r="AU18" s="13">
        <v>679064</v>
      </c>
      <c r="AV18" s="13">
        <v>63593</v>
      </c>
      <c r="AW18" s="13">
        <v>31180</v>
      </c>
      <c r="AX18" s="28">
        <f t="shared" si="4"/>
        <v>12825882</v>
      </c>
      <c r="AY18" s="4">
        <v>0</v>
      </c>
      <c r="AZ18" s="8">
        <v>0</v>
      </c>
      <c r="BA18" s="9">
        <v>0</v>
      </c>
      <c r="BB18" s="4">
        <v>0</v>
      </c>
      <c r="BC18" s="4">
        <v>0</v>
      </c>
      <c r="BD18" s="8">
        <v>433317</v>
      </c>
      <c r="BE18" s="13">
        <v>95793</v>
      </c>
      <c r="BF18" s="13">
        <v>34464</v>
      </c>
      <c r="BG18" s="28">
        <f t="shared" si="5"/>
        <v>563574</v>
      </c>
      <c r="BH18" s="4">
        <v>0</v>
      </c>
      <c r="BI18" s="8">
        <v>514211</v>
      </c>
      <c r="BJ18" s="13">
        <v>1345520</v>
      </c>
      <c r="BK18" s="13">
        <v>1099009</v>
      </c>
      <c r="BL18" s="13">
        <v>152935</v>
      </c>
      <c r="BM18" s="13">
        <v>565195</v>
      </c>
      <c r="BN18" s="13">
        <v>459941</v>
      </c>
      <c r="BO18" s="13">
        <v>50275</v>
      </c>
      <c r="BP18" s="13">
        <v>386212</v>
      </c>
      <c r="BQ18" s="13">
        <v>332835</v>
      </c>
      <c r="BR18" s="13">
        <v>55429</v>
      </c>
      <c r="BS18" s="13">
        <v>9040</v>
      </c>
      <c r="BT18" s="13">
        <v>8187</v>
      </c>
      <c r="BU18" s="13">
        <v>0</v>
      </c>
      <c r="BV18" s="13">
        <v>0</v>
      </c>
      <c r="BW18" s="13">
        <v>0</v>
      </c>
      <c r="BX18" s="28">
        <f t="shared" si="6"/>
        <v>4978789</v>
      </c>
      <c r="BY18" s="8">
        <v>160529</v>
      </c>
      <c r="BZ18" s="13">
        <v>34642</v>
      </c>
      <c r="CA18" s="13">
        <v>38924</v>
      </c>
      <c r="CB18" s="28">
        <f t="shared" si="7"/>
        <v>234095</v>
      </c>
      <c r="CC18" s="8">
        <v>5830783</v>
      </c>
      <c r="CD18" s="13">
        <v>3487821</v>
      </c>
      <c r="CE18" s="13">
        <v>3930252</v>
      </c>
      <c r="CF18" s="13">
        <v>4131362</v>
      </c>
      <c r="CG18" s="13">
        <v>2566887</v>
      </c>
      <c r="CH18" s="13">
        <v>2794962</v>
      </c>
      <c r="CI18" s="13">
        <v>2706287</v>
      </c>
      <c r="CJ18" s="13">
        <v>4759202</v>
      </c>
      <c r="CK18" s="13">
        <v>4804108</v>
      </c>
      <c r="CL18" s="13">
        <v>3773640</v>
      </c>
      <c r="CM18" s="13">
        <v>0</v>
      </c>
      <c r="CN18" s="13">
        <v>0</v>
      </c>
      <c r="CO18" s="29">
        <f t="shared" si="8"/>
        <v>38785304</v>
      </c>
      <c r="CP18" s="13">
        <v>0</v>
      </c>
      <c r="CQ18" s="13">
        <v>0</v>
      </c>
      <c r="CR18" s="13">
        <v>0</v>
      </c>
      <c r="CS18" s="13">
        <v>956524</v>
      </c>
      <c r="CT18" s="13">
        <v>188967</v>
      </c>
      <c r="CU18" s="13">
        <v>277847</v>
      </c>
      <c r="CV18" s="13">
        <v>1625723</v>
      </c>
      <c r="CW18" s="13">
        <v>751249</v>
      </c>
      <c r="CX18" s="13">
        <v>877386</v>
      </c>
      <c r="CY18" s="13">
        <v>3964484</v>
      </c>
      <c r="CZ18" s="13">
        <v>0</v>
      </c>
      <c r="DA18" s="13">
        <v>0</v>
      </c>
      <c r="DB18" s="28">
        <f t="shared" si="9"/>
        <v>8642180</v>
      </c>
      <c r="DC18" s="8">
        <v>470817</v>
      </c>
      <c r="DD18" s="13">
        <v>109529</v>
      </c>
      <c r="DE18" s="13">
        <v>164646</v>
      </c>
      <c r="DF18" s="13">
        <v>1443887</v>
      </c>
      <c r="DG18" s="13">
        <v>767226</v>
      </c>
      <c r="DH18" s="13">
        <v>1155804</v>
      </c>
      <c r="DI18" s="13">
        <v>6111617</v>
      </c>
      <c r="DJ18" s="13">
        <v>0</v>
      </c>
      <c r="DK18" s="13">
        <v>0</v>
      </c>
      <c r="DL18" s="28">
        <f t="shared" si="10"/>
        <v>10223526</v>
      </c>
      <c r="DM18" s="8">
        <v>7888378</v>
      </c>
      <c r="DN18" s="13">
        <v>3860931</v>
      </c>
      <c r="DO18" s="13">
        <v>5246361</v>
      </c>
      <c r="DP18" s="13">
        <v>19544393</v>
      </c>
      <c r="DQ18" s="13">
        <v>5157314</v>
      </c>
      <c r="DR18" s="13">
        <v>7161323</v>
      </c>
      <c r="DS18" s="13">
        <v>51217328</v>
      </c>
      <c r="DT18" s="13">
        <v>18077324</v>
      </c>
      <c r="DU18" s="13">
        <v>22155133</v>
      </c>
      <c r="DV18" s="13">
        <v>234337667</v>
      </c>
      <c r="DW18" s="13">
        <v>0</v>
      </c>
      <c r="DX18" s="13">
        <v>0</v>
      </c>
      <c r="DY18" s="28">
        <f t="shared" si="11"/>
        <v>374646152</v>
      </c>
      <c r="DZ18" s="8">
        <v>6763231</v>
      </c>
      <c r="EA18" s="13">
        <v>1874429</v>
      </c>
      <c r="EB18" s="13">
        <v>2381350</v>
      </c>
      <c r="EC18" s="13">
        <v>9879674</v>
      </c>
      <c r="ED18" s="13">
        <v>1926751</v>
      </c>
      <c r="EE18" s="13">
        <v>2510515</v>
      </c>
      <c r="EF18" s="13">
        <v>24809795</v>
      </c>
      <c r="EG18" s="13">
        <v>6095202</v>
      </c>
      <c r="EH18" s="13">
        <v>7370405</v>
      </c>
      <c r="EI18" s="13">
        <v>115018107</v>
      </c>
      <c r="EJ18" s="13">
        <v>0</v>
      </c>
      <c r="EK18" s="13">
        <v>0</v>
      </c>
      <c r="EL18" s="28">
        <f t="shared" si="12"/>
        <v>178629459</v>
      </c>
      <c r="EM18" s="8">
        <v>1154704</v>
      </c>
      <c r="EN18" s="13">
        <v>216861</v>
      </c>
      <c r="EO18" s="13">
        <v>247163</v>
      </c>
      <c r="EP18" s="13">
        <v>1184285</v>
      </c>
      <c r="EQ18" s="13">
        <v>218049</v>
      </c>
      <c r="ER18" s="13">
        <v>287663</v>
      </c>
      <c r="ES18" s="13">
        <v>2698019</v>
      </c>
      <c r="ET18" s="13">
        <v>656085</v>
      </c>
      <c r="EU18" s="13">
        <v>787711</v>
      </c>
      <c r="EV18" s="13">
        <v>12246247</v>
      </c>
      <c r="EW18" s="13">
        <v>0</v>
      </c>
      <c r="EX18" s="13">
        <v>0</v>
      </c>
      <c r="EY18" s="28">
        <f t="shared" si="13"/>
        <v>19696787</v>
      </c>
      <c r="EZ18" s="8">
        <v>7073502</v>
      </c>
      <c r="FA18" s="13">
        <v>2752214</v>
      </c>
      <c r="FB18" s="13">
        <v>3423445</v>
      </c>
      <c r="FC18" s="13">
        <v>14575787</v>
      </c>
      <c r="FD18" s="13">
        <v>2750335</v>
      </c>
      <c r="FE18" s="13">
        <v>3588353</v>
      </c>
      <c r="FF18" s="13">
        <v>35441242</v>
      </c>
      <c r="FG18" s="13">
        <v>8905105</v>
      </c>
      <c r="FH18" s="13">
        <v>10922817</v>
      </c>
      <c r="FI18" s="13">
        <v>169108424</v>
      </c>
      <c r="FJ18" s="13">
        <v>0</v>
      </c>
      <c r="FK18" s="13">
        <v>0</v>
      </c>
      <c r="FL18" s="28">
        <f t="shared" si="14"/>
        <v>258541224</v>
      </c>
      <c r="FM18" s="8">
        <v>7135427</v>
      </c>
      <c r="FN18" s="13">
        <v>504895</v>
      </c>
      <c r="FO18" s="13">
        <v>672343</v>
      </c>
      <c r="FP18" s="13">
        <v>20429585</v>
      </c>
      <c r="FQ18" s="13">
        <v>1091207</v>
      </c>
      <c r="FR18" s="13">
        <v>1451235</v>
      </c>
      <c r="FS18" s="13">
        <v>49766719</v>
      </c>
      <c r="FT18" s="13">
        <v>5602459</v>
      </c>
      <c r="FU18" s="13">
        <v>7862743</v>
      </c>
      <c r="FV18" s="13">
        <v>224778814</v>
      </c>
      <c r="FW18" s="13">
        <v>0</v>
      </c>
      <c r="FX18" s="13">
        <v>0</v>
      </c>
      <c r="FY18" s="28">
        <f t="shared" si="15"/>
        <v>319295427</v>
      </c>
      <c r="FZ18" s="8">
        <v>491239</v>
      </c>
      <c r="GA18" s="9">
        <v>929384</v>
      </c>
      <c r="GB18" s="4">
        <v>4700</v>
      </c>
      <c r="GC18" s="4">
        <v>4348</v>
      </c>
      <c r="GD18" s="39">
        <f t="shared" si="16"/>
        <v>637477888</v>
      </c>
      <c r="GE18" s="39">
        <f t="shared" si="17"/>
        <v>600265469</v>
      </c>
      <c r="GF18" s="39">
        <v>131691</v>
      </c>
      <c r="GG18" s="34">
        <f t="shared" si="18"/>
        <v>1237875048</v>
      </c>
      <c r="GH18" s="82">
        <v>5.3400000000000003E-2</v>
      </c>
      <c r="GI18" s="13"/>
      <c r="GJ18" s="43">
        <f t="shared" si="19"/>
        <v>5122329</v>
      </c>
      <c r="GK18" s="44">
        <f t="shared" si="20"/>
        <v>14747393</v>
      </c>
      <c r="GL18" s="44">
        <f t="shared" si="21"/>
        <v>4332383</v>
      </c>
      <c r="GM18" s="44">
        <f t="shared" si="22"/>
        <v>1046999831</v>
      </c>
      <c r="GN18" s="44">
        <f t="shared" si="23"/>
        <v>74660651</v>
      </c>
      <c r="GO18" s="44">
        <f t="shared" si="24"/>
        <v>92012461</v>
      </c>
      <c r="GP18" s="44">
        <f t="shared" si="25"/>
        <v>1237875048</v>
      </c>
      <c r="GQ18" s="44">
        <f t="shared" si="26"/>
        <v>1061747224</v>
      </c>
      <c r="GR18" s="56">
        <f t="shared" si="27"/>
        <v>0.8577176070520488</v>
      </c>
      <c r="GS18" s="44">
        <f t="shared" si="28"/>
        <v>171005495</v>
      </c>
      <c r="GT18" s="61">
        <f t="shared" si="29"/>
        <v>0.13814439129077591</v>
      </c>
      <c r="GU18" s="74">
        <f t="shared" si="30"/>
        <v>6.2088485753045539</v>
      </c>
    </row>
    <row r="19" spans="1:203" x14ac:dyDescent="0.25">
      <c r="A19" s="48" t="s">
        <v>14</v>
      </c>
      <c r="B19" s="49" t="s">
        <v>17</v>
      </c>
      <c r="C19" s="49" t="s">
        <v>20</v>
      </c>
      <c r="D19" s="49">
        <v>32</v>
      </c>
      <c r="E19" s="4">
        <v>16888</v>
      </c>
      <c r="F19" s="4">
        <v>328</v>
      </c>
      <c r="G19" s="4">
        <v>9648</v>
      </c>
      <c r="H19" s="4">
        <v>44</v>
      </c>
      <c r="I19" s="4">
        <v>0</v>
      </c>
      <c r="J19" s="4">
        <v>0</v>
      </c>
      <c r="K19" s="8">
        <v>0</v>
      </c>
      <c r="L19" s="9">
        <v>0</v>
      </c>
      <c r="M19" s="4">
        <v>0</v>
      </c>
      <c r="N19" s="8">
        <v>1121464</v>
      </c>
      <c r="O19" s="13">
        <v>816695</v>
      </c>
      <c r="P19" s="13">
        <v>225863</v>
      </c>
      <c r="Q19" s="28">
        <f t="shared" si="0"/>
        <v>2164022</v>
      </c>
      <c r="R19" s="8">
        <v>1147631</v>
      </c>
      <c r="S19" s="13">
        <v>0</v>
      </c>
      <c r="T19" s="13">
        <v>0</v>
      </c>
      <c r="U19" s="13">
        <v>0</v>
      </c>
      <c r="V19" s="29">
        <f t="shared" si="1"/>
        <v>1147631</v>
      </c>
      <c r="W19" s="13">
        <v>0</v>
      </c>
      <c r="X19" s="13">
        <v>0</v>
      </c>
      <c r="Y19" s="13">
        <v>0</v>
      </c>
      <c r="Z19" s="13">
        <v>0</v>
      </c>
      <c r="AA19" s="28">
        <f t="shared" si="2"/>
        <v>0</v>
      </c>
      <c r="AB19" s="4">
        <v>0</v>
      </c>
      <c r="AC19" s="8">
        <v>1194686</v>
      </c>
      <c r="AD19" s="13">
        <v>0</v>
      </c>
      <c r="AE19" s="13">
        <v>1220789</v>
      </c>
      <c r="AF19" s="13">
        <v>1035484</v>
      </c>
      <c r="AG19" s="13">
        <v>969913</v>
      </c>
      <c r="AH19" s="13">
        <v>799669</v>
      </c>
      <c r="AI19" s="13">
        <v>536150</v>
      </c>
      <c r="AJ19" s="13">
        <v>729986</v>
      </c>
      <c r="AK19" s="13">
        <v>18218</v>
      </c>
      <c r="AL19" s="13">
        <v>44059</v>
      </c>
      <c r="AM19" s="29">
        <f t="shared" si="3"/>
        <v>6548954</v>
      </c>
      <c r="AN19" s="13">
        <v>3469785</v>
      </c>
      <c r="AO19" s="13">
        <v>0</v>
      </c>
      <c r="AP19" s="13">
        <v>3739883</v>
      </c>
      <c r="AQ19" s="13">
        <v>535826</v>
      </c>
      <c r="AR19" s="13">
        <v>2867404</v>
      </c>
      <c r="AS19" s="13">
        <v>496272</v>
      </c>
      <c r="AT19" s="13">
        <v>1579344</v>
      </c>
      <c r="AU19" s="13">
        <v>577418</v>
      </c>
      <c r="AV19" s="13">
        <v>69126</v>
      </c>
      <c r="AW19" s="13">
        <v>39960</v>
      </c>
      <c r="AX19" s="28">
        <f t="shared" si="4"/>
        <v>13375018</v>
      </c>
      <c r="AY19" s="4">
        <v>0</v>
      </c>
      <c r="AZ19" s="8">
        <v>0</v>
      </c>
      <c r="BA19" s="9">
        <v>0</v>
      </c>
      <c r="BB19" s="4">
        <v>0</v>
      </c>
      <c r="BC19" s="4">
        <v>0</v>
      </c>
      <c r="BD19" s="8">
        <v>549843</v>
      </c>
      <c r="BE19" s="13">
        <v>170523</v>
      </c>
      <c r="BF19" s="13">
        <v>62589</v>
      </c>
      <c r="BG19" s="28">
        <f t="shared" si="5"/>
        <v>782955</v>
      </c>
      <c r="BH19" s="4">
        <v>0</v>
      </c>
      <c r="BI19" s="8">
        <v>885106</v>
      </c>
      <c r="BJ19" s="13">
        <v>1644975</v>
      </c>
      <c r="BK19" s="13">
        <v>1542454</v>
      </c>
      <c r="BL19" s="13">
        <v>240532</v>
      </c>
      <c r="BM19" s="13">
        <v>962595</v>
      </c>
      <c r="BN19" s="13">
        <v>874791</v>
      </c>
      <c r="BO19" s="13">
        <v>78630</v>
      </c>
      <c r="BP19" s="13">
        <v>662377</v>
      </c>
      <c r="BQ19" s="13">
        <v>602929</v>
      </c>
      <c r="BR19" s="13">
        <v>62006</v>
      </c>
      <c r="BS19" s="13">
        <v>25858</v>
      </c>
      <c r="BT19" s="13">
        <v>23108</v>
      </c>
      <c r="BU19" s="13">
        <v>0</v>
      </c>
      <c r="BV19" s="13">
        <v>0</v>
      </c>
      <c r="BW19" s="13">
        <v>0</v>
      </c>
      <c r="BX19" s="28">
        <f t="shared" si="6"/>
        <v>7605361</v>
      </c>
      <c r="BY19" s="8">
        <v>96194</v>
      </c>
      <c r="BZ19" s="13">
        <v>24245</v>
      </c>
      <c r="CA19" s="13">
        <v>27890</v>
      </c>
      <c r="CB19" s="28">
        <f t="shared" si="7"/>
        <v>148329</v>
      </c>
      <c r="CC19" s="8">
        <v>4435566</v>
      </c>
      <c r="CD19" s="13">
        <v>2243103</v>
      </c>
      <c r="CE19" s="13">
        <v>2737313</v>
      </c>
      <c r="CF19" s="13">
        <v>5141611</v>
      </c>
      <c r="CG19" s="13">
        <v>2141847</v>
      </c>
      <c r="CH19" s="13">
        <v>2503469</v>
      </c>
      <c r="CI19" s="13">
        <v>4148710</v>
      </c>
      <c r="CJ19" s="13">
        <v>3245473</v>
      </c>
      <c r="CK19" s="13">
        <v>3501223</v>
      </c>
      <c r="CL19" s="13">
        <v>3538404</v>
      </c>
      <c r="CM19" s="13">
        <v>0</v>
      </c>
      <c r="CN19" s="13">
        <v>0</v>
      </c>
      <c r="CO19" s="29">
        <f t="shared" si="8"/>
        <v>33636719</v>
      </c>
      <c r="CP19" s="13">
        <v>0</v>
      </c>
      <c r="CQ19" s="13">
        <v>0</v>
      </c>
      <c r="CR19" s="13">
        <v>0</v>
      </c>
      <c r="CS19" s="13">
        <v>656805</v>
      </c>
      <c r="CT19" s="13">
        <v>88226</v>
      </c>
      <c r="CU19" s="13">
        <v>138103</v>
      </c>
      <c r="CV19" s="13">
        <v>1861337</v>
      </c>
      <c r="CW19" s="13">
        <v>296662</v>
      </c>
      <c r="CX19" s="13">
        <v>361533</v>
      </c>
      <c r="CY19" s="13">
        <v>3331773</v>
      </c>
      <c r="CZ19" s="13">
        <v>0</v>
      </c>
      <c r="DA19" s="13">
        <v>0</v>
      </c>
      <c r="DB19" s="28">
        <f t="shared" si="9"/>
        <v>6734439</v>
      </c>
      <c r="DC19" s="8">
        <v>360565</v>
      </c>
      <c r="DD19" s="13">
        <v>31593</v>
      </c>
      <c r="DE19" s="13">
        <v>53440</v>
      </c>
      <c r="DF19" s="13">
        <v>1450667</v>
      </c>
      <c r="DG19" s="13">
        <v>237097</v>
      </c>
      <c r="DH19" s="13">
        <v>365630</v>
      </c>
      <c r="DI19" s="13">
        <v>5099146</v>
      </c>
      <c r="DJ19" s="13">
        <v>0</v>
      </c>
      <c r="DK19" s="13">
        <v>0</v>
      </c>
      <c r="DL19" s="28">
        <f t="shared" si="10"/>
        <v>7598138</v>
      </c>
      <c r="DM19" s="8">
        <v>3833318</v>
      </c>
      <c r="DN19" s="13">
        <v>1609159</v>
      </c>
      <c r="DO19" s="13">
        <v>2354326</v>
      </c>
      <c r="DP19" s="13">
        <v>16122301</v>
      </c>
      <c r="DQ19" s="13">
        <v>2781542</v>
      </c>
      <c r="DR19" s="13">
        <v>3798260</v>
      </c>
      <c r="DS19" s="13">
        <v>55769155</v>
      </c>
      <c r="DT19" s="13">
        <v>7317808</v>
      </c>
      <c r="DU19" s="13">
        <v>9013455</v>
      </c>
      <c r="DV19" s="13">
        <v>194910507</v>
      </c>
      <c r="DW19" s="13">
        <v>0</v>
      </c>
      <c r="DX19" s="13">
        <v>0</v>
      </c>
      <c r="DY19" s="28">
        <f t="shared" si="11"/>
        <v>297509831</v>
      </c>
      <c r="DZ19" s="8">
        <v>3656582</v>
      </c>
      <c r="EA19" s="13">
        <v>754193</v>
      </c>
      <c r="EB19" s="13">
        <v>913583</v>
      </c>
      <c r="EC19" s="13">
        <v>6884145</v>
      </c>
      <c r="ED19" s="13">
        <v>1068235</v>
      </c>
      <c r="EE19" s="13">
        <v>1409229</v>
      </c>
      <c r="EF19" s="13">
        <v>18549409</v>
      </c>
      <c r="EG19" s="13">
        <v>2704449</v>
      </c>
      <c r="EH19" s="13">
        <v>3399659</v>
      </c>
      <c r="EI19" s="13">
        <v>59227408</v>
      </c>
      <c r="EJ19" s="13">
        <v>0</v>
      </c>
      <c r="EK19" s="13">
        <v>0</v>
      </c>
      <c r="EL19" s="28">
        <f t="shared" si="12"/>
        <v>98566892</v>
      </c>
      <c r="EM19" s="8">
        <v>659622</v>
      </c>
      <c r="EN19" s="13">
        <v>79951</v>
      </c>
      <c r="EO19" s="13">
        <v>88005</v>
      </c>
      <c r="EP19" s="13">
        <v>698697</v>
      </c>
      <c r="EQ19" s="13">
        <v>121810</v>
      </c>
      <c r="ER19" s="13">
        <v>171827</v>
      </c>
      <c r="ES19" s="13">
        <v>1660789</v>
      </c>
      <c r="ET19" s="13">
        <v>321102</v>
      </c>
      <c r="EU19" s="13">
        <v>412313</v>
      </c>
      <c r="EV19" s="13">
        <v>4865968</v>
      </c>
      <c r="EW19" s="13">
        <v>0</v>
      </c>
      <c r="EX19" s="13">
        <v>0</v>
      </c>
      <c r="EY19" s="28">
        <f t="shared" si="13"/>
        <v>9080084</v>
      </c>
      <c r="EZ19" s="8">
        <v>4063461</v>
      </c>
      <c r="FA19" s="13">
        <v>1466024</v>
      </c>
      <c r="FB19" s="13">
        <v>1807472</v>
      </c>
      <c r="FC19" s="13">
        <v>10715952</v>
      </c>
      <c r="FD19" s="13">
        <v>1667379</v>
      </c>
      <c r="FE19" s="13">
        <v>2123019</v>
      </c>
      <c r="FF19" s="13">
        <v>29688095</v>
      </c>
      <c r="FG19" s="13">
        <v>3818440</v>
      </c>
      <c r="FH19" s="13">
        <v>4731323</v>
      </c>
      <c r="FI19" s="13">
        <v>100079846</v>
      </c>
      <c r="FJ19" s="13">
        <v>0</v>
      </c>
      <c r="FK19" s="13">
        <v>0</v>
      </c>
      <c r="FL19" s="28">
        <f t="shared" si="14"/>
        <v>160161011</v>
      </c>
      <c r="FM19" s="8">
        <v>2151905</v>
      </c>
      <c r="FN19" s="13">
        <v>91408</v>
      </c>
      <c r="FO19" s="13">
        <v>119303</v>
      </c>
      <c r="FP19" s="13">
        <v>9936121</v>
      </c>
      <c r="FQ19" s="13">
        <v>335957</v>
      </c>
      <c r="FR19" s="13">
        <v>496540</v>
      </c>
      <c r="FS19" s="13">
        <v>25719617</v>
      </c>
      <c r="FT19" s="13">
        <v>1751977</v>
      </c>
      <c r="FU19" s="13">
        <v>2746157</v>
      </c>
      <c r="FV19" s="13">
        <v>79340419</v>
      </c>
      <c r="FW19" s="13">
        <v>0</v>
      </c>
      <c r="FX19" s="13">
        <v>0</v>
      </c>
      <c r="FY19" s="28">
        <f t="shared" si="15"/>
        <v>122689404</v>
      </c>
      <c r="FZ19" s="8">
        <v>331913</v>
      </c>
      <c r="GA19" s="9">
        <v>248887</v>
      </c>
      <c r="GB19" s="4">
        <v>4703</v>
      </c>
      <c r="GC19" s="4">
        <v>5542</v>
      </c>
      <c r="GD19" s="39">
        <f t="shared" si="16"/>
        <v>465125576</v>
      </c>
      <c r="GE19" s="39">
        <f t="shared" si="17"/>
        <v>303241165</v>
      </c>
      <c r="GF19" s="39">
        <v>132891</v>
      </c>
      <c r="GG19" s="34">
        <f t="shared" si="18"/>
        <v>768499632</v>
      </c>
      <c r="GH19" s="82">
        <v>4.48E-2</v>
      </c>
      <c r="GI19" s="13"/>
      <c r="GJ19" s="43">
        <f t="shared" si="19"/>
        <v>4845452</v>
      </c>
      <c r="GK19" s="44">
        <f t="shared" si="20"/>
        <v>15665298</v>
      </c>
      <c r="GL19" s="44">
        <f t="shared" si="21"/>
        <v>4258674</v>
      </c>
      <c r="GM19" s="44">
        <f t="shared" si="22"/>
        <v>659920369</v>
      </c>
      <c r="GN19" s="44">
        <f t="shared" si="23"/>
        <v>37493485</v>
      </c>
      <c r="GO19" s="44">
        <f t="shared" si="24"/>
        <v>46316354</v>
      </c>
      <c r="GP19" s="44">
        <f t="shared" si="25"/>
        <v>768499632</v>
      </c>
      <c r="GQ19" s="44">
        <f t="shared" si="26"/>
        <v>675585667</v>
      </c>
      <c r="GR19" s="56">
        <f t="shared" si="27"/>
        <v>0.87909692974322728</v>
      </c>
      <c r="GS19" s="44">
        <f t="shared" si="28"/>
        <v>88068513</v>
      </c>
      <c r="GT19" s="61">
        <f t="shared" si="29"/>
        <v>0.11459798981400163</v>
      </c>
      <c r="GU19" s="74">
        <f t="shared" si="30"/>
        <v>7.6711374359187836</v>
      </c>
    </row>
    <row r="20" spans="1:203" x14ac:dyDescent="0.25">
      <c r="A20" s="48" t="s">
        <v>14</v>
      </c>
      <c r="B20" s="49" t="s">
        <v>17</v>
      </c>
      <c r="C20" s="49" t="s">
        <v>20</v>
      </c>
      <c r="D20" s="49">
        <v>37</v>
      </c>
      <c r="E20" s="4">
        <v>16888</v>
      </c>
      <c r="F20" s="4">
        <v>232</v>
      </c>
      <c r="G20" s="4">
        <v>9648</v>
      </c>
      <c r="H20" s="4">
        <v>45</v>
      </c>
      <c r="I20" s="4">
        <v>0</v>
      </c>
      <c r="J20" s="4">
        <v>0</v>
      </c>
      <c r="K20" s="8">
        <v>0</v>
      </c>
      <c r="L20" s="9">
        <v>0</v>
      </c>
      <c r="M20" s="4">
        <v>0</v>
      </c>
      <c r="N20" s="8">
        <v>1798069</v>
      </c>
      <c r="O20" s="13">
        <v>999937</v>
      </c>
      <c r="P20" s="13">
        <v>205803</v>
      </c>
      <c r="Q20" s="28">
        <f t="shared" si="0"/>
        <v>3003809</v>
      </c>
      <c r="R20" s="8">
        <v>1412767</v>
      </c>
      <c r="S20" s="13">
        <v>0</v>
      </c>
      <c r="T20" s="13">
        <v>0</v>
      </c>
      <c r="U20" s="13">
        <v>0</v>
      </c>
      <c r="V20" s="29">
        <f t="shared" si="1"/>
        <v>1412767</v>
      </c>
      <c r="W20" s="13">
        <v>0</v>
      </c>
      <c r="X20" s="13">
        <v>0</v>
      </c>
      <c r="Y20" s="13">
        <v>0</v>
      </c>
      <c r="Z20" s="13">
        <v>0</v>
      </c>
      <c r="AA20" s="28">
        <f t="shared" si="2"/>
        <v>0</v>
      </c>
      <c r="AB20" s="4">
        <v>0</v>
      </c>
      <c r="AC20" s="8">
        <v>1183407</v>
      </c>
      <c r="AD20" s="13">
        <v>0</v>
      </c>
      <c r="AE20" s="13">
        <v>2027589</v>
      </c>
      <c r="AF20" s="13">
        <v>1273161</v>
      </c>
      <c r="AG20" s="13">
        <v>1492145</v>
      </c>
      <c r="AH20" s="13">
        <v>1103986</v>
      </c>
      <c r="AI20" s="13">
        <v>458156</v>
      </c>
      <c r="AJ20" s="13">
        <v>564682</v>
      </c>
      <c r="AK20" s="13">
        <v>15339</v>
      </c>
      <c r="AL20" s="13">
        <v>40254</v>
      </c>
      <c r="AM20" s="29">
        <f t="shared" si="3"/>
        <v>8158719</v>
      </c>
      <c r="AN20" s="13">
        <v>3377329</v>
      </c>
      <c r="AO20" s="13">
        <v>0</v>
      </c>
      <c r="AP20" s="13">
        <v>6084026</v>
      </c>
      <c r="AQ20" s="13">
        <v>576862</v>
      </c>
      <c r="AR20" s="13">
        <v>4424470</v>
      </c>
      <c r="AS20" s="13">
        <v>619080</v>
      </c>
      <c r="AT20" s="13">
        <v>1343907</v>
      </c>
      <c r="AU20" s="13">
        <v>387900</v>
      </c>
      <c r="AV20" s="13">
        <v>55473</v>
      </c>
      <c r="AW20" s="13">
        <v>31846</v>
      </c>
      <c r="AX20" s="28">
        <f t="shared" si="4"/>
        <v>16900893</v>
      </c>
      <c r="AY20" s="4">
        <v>0</v>
      </c>
      <c r="AZ20" s="8">
        <v>0</v>
      </c>
      <c r="BA20" s="9">
        <v>0</v>
      </c>
      <c r="BB20" s="4">
        <v>0</v>
      </c>
      <c r="BC20" s="4">
        <v>0</v>
      </c>
      <c r="BD20" s="8">
        <v>1213396</v>
      </c>
      <c r="BE20" s="13">
        <v>651315</v>
      </c>
      <c r="BF20" s="13">
        <v>177662</v>
      </c>
      <c r="BG20" s="28">
        <f t="shared" si="5"/>
        <v>2042373</v>
      </c>
      <c r="BH20" s="4">
        <v>0</v>
      </c>
      <c r="BI20" s="8">
        <v>2106718</v>
      </c>
      <c r="BJ20" s="13">
        <v>2301283</v>
      </c>
      <c r="BK20" s="13">
        <v>2355376</v>
      </c>
      <c r="BL20" s="13">
        <v>1209812</v>
      </c>
      <c r="BM20" s="13">
        <v>1500725</v>
      </c>
      <c r="BN20" s="13">
        <v>1512156</v>
      </c>
      <c r="BO20" s="13">
        <v>374950</v>
      </c>
      <c r="BP20" s="13">
        <v>685492</v>
      </c>
      <c r="BQ20" s="13">
        <v>673972</v>
      </c>
      <c r="BR20" s="13">
        <v>98909</v>
      </c>
      <c r="BS20" s="13">
        <v>33600</v>
      </c>
      <c r="BT20" s="13">
        <v>31978</v>
      </c>
      <c r="BU20" s="13">
        <v>0</v>
      </c>
      <c r="BV20" s="13">
        <v>0</v>
      </c>
      <c r="BW20" s="13">
        <v>0</v>
      </c>
      <c r="BX20" s="28">
        <f t="shared" si="6"/>
        <v>12884971</v>
      </c>
      <c r="BY20" s="8">
        <v>64857</v>
      </c>
      <c r="BZ20" s="13">
        <v>23664</v>
      </c>
      <c r="CA20" s="13">
        <v>27820</v>
      </c>
      <c r="CB20" s="28">
        <f t="shared" si="7"/>
        <v>116341</v>
      </c>
      <c r="CC20" s="8">
        <v>3699962</v>
      </c>
      <c r="CD20" s="13">
        <v>1685051</v>
      </c>
      <c r="CE20" s="13">
        <v>2140359</v>
      </c>
      <c r="CF20" s="13">
        <v>8513821</v>
      </c>
      <c r="CG20" s="13">
        <v>1723004</v>
      </c>
      <c r="CH20" s="13">
        <v>2087580</v>
      </c>
      <c r="CI20" s="13">
        <v>6286575</v>
      </c>
      <c r="CJ20" s="13">
        <v>1546578</v>
      </c>
      <c r="CK20" s="13">
        <v>1848869</v>
      </c>
      <c r="CL20" s="13">
        <v>2860401</v>
      </c>
      <c r="CM20" s="13">
        <v>0</v>
      </c>
      <c r="CN20" s="13">
        <v>0</v>
      </c>
      <c r="CO20" s="29">
        <f t="shared" si="8"/>
        <v>32392200</v>
      </c>
      <c r="CP20" s="13">
        <v>0</v>
      </c>
      <c r="CQ20" s="13">
        <v>0</v>
      </c>
      <c r="CR20" s="13">
        <v>0</v>
      </c>
      <c r="CS20" s="13">
        <v>235742</v>
      </c>
      <c r="CT20" s="13">
        <v>35175</v>
      </c>
      <c r="CU20" s="13">
        <v>61392</v>
      </c>
      <c r="CV20" s="13">
        <v>1949392</v>
      </c>
      <c r="CW20" s="13">
        <v>80931</v>
      </c>
      <c r="CX20" s="13">
        <v>114073</v>
      </c>
      <c r="CY20" s="13">
        <v>2121489</v>
      </c>
      <c r="CZ20" s="13">
        <v>0</v>
      </c>
      <c r="DA20" s="13">
        <v>0</v>
      </c>
      <c r="DB20" s="28">
        <f t="shared" si="9"/>
        <v>4598194</v>
      </c>
      <c r="DC20" s="8">
        <v>88863</v>
      </c>
      <c r="DD20" s="13">
        <v>5422</v>
      </c>
      <c r="DE20" s="13">
        <v>14145</v>
      </c>
      <c r="DF20" s="13">
        <v>1742479</v>
      </c>
      <c r="DG20" s="13">
        <v>60920</v>
      </c>
      <c r="DH20" s="13">
        <v>100904</v>
      </c>
      <c r="DI20" s="13">
        <v>5222973</v>
      </c>
      <c r="DJ20" s="13">
        <v>0</v>
      </c>
      <c r="DK20" s="13">
        <v>0</v>
      </c>
      <c r="DL20" s="28">
        <f t="shared" si="10"/>
        <v>7235706</v>
      </c>
      <c r="DM20" s="8">
        <v>2265929</v>
      </c>
      <c r="DN20" s="13">
        <v>788166</v>
      </c>
      <c r="DO20" s="13">
        <v>1170122</v>
      </c>
      <c r="DP20" s="13">
        <v>14179976</v>
      </c>
      <c r="DQ20" s="13">
        <v>1501538</v>
      </c>
      <c r="DR20" s="13">
        <v>1990132</v>
      </c>
      <c r="DS20" s="13">
        <v>49350613</v>
      </c>
      <c r="DT20" s="13">
        <v>2205237</v>
      </c>
      <c r="DU20" s="13">
        <v>2980677</v>
      </c>
      <c r="DV20" s="13">
        <v>87513186</v>
      </c>
      <c r="DW20" s="13">
        <v>0</v>
      </c>
      <c r="DX20" s="13">
        <v>0</v>
      </c>
      <c r="DY20" s="28">
        <f t="shared" si="11"/>
        <v>163945576</v>
      </c>
      <c r="DZ20" s="8">
        <v>2149723</v>
      </c>
      <c r="EA20" s="13">
        <v>397709</v>
      </c>
      <c r="EB20" s="13">
        <v>499614</v>
      </c>
      <c r="EC20" s="13">
        <v>5533366</v>
      </c>
      <c r="ED20" s="13">
        <v>635936</v>
      </c>
      <c r="EE20" s="13">
        <v>873174</v>
      </c>
      <c r="EF20" s="13">
        <v>11233433</v>
      </c>
      <c r="EG20" s="13">
        <v>919737</v>
      </c>
      <c r="EH20" s="13">
        <v>1282810</v>
      </c>
      <c r="EI20" s="13">
        <v>15643946</v>
      </c>
      <c r="EJ20" s="13">
        <v>0</v>
      </c>
      <c r="EK20" s="13">
        <v>0</v>
      </c>
      <c r="EL20" s="28">
        <f t="shared" si="12"/>
        <v>39169448</v>
      </c>
      <c r="EM20" s="8">
        <v>397291</v>
      </c>
      <c r="EN20" s="13">
        <v>37957</v>
      </c>
      <c r="EO20" s="13">
        <v>45055</v>
      </c>
      <c r="EP20" s="13">
        <v>580218</v>
      </c>
      <c r="EQ20" s="13">
        <v>71037</v>
      </c>
      <c r="ER20" s="13">
        <v>110274</v>
      </c>
      <c r="ES20" s="13">
        <v>1143463</v>
      </c>
      <c r="ET20" s="13">
        <v>116234</v>
      </c>
      <c r="EU20" s="13">
        <v>175199</v>
      </c>
      <c r="EV20" s="13">
        <v>1477103</v>
      </c>
      <c r="EW20" s="13">
        <v>0</v>
      </c>
      <c r="EX20" s="13">
        <v>0</v>
      </c>
      <c r="EY20" s="28">
        <f t="shared" si="13"/>
        <v>4153831</v>
      </c>
      <c r="EZ20" s="8">
        <v>3167403</v>
      </c>
      <c r="FA20" s="13">
        <v>1142443</v>
      </c>
      <c r="FB20" s="13">
        <v>1393459</v>
      </c>
      <c r="FC20" s="13">
        <v>8783673</v>
      </c>
      <c r="FD20" s="13">
        <v>1195674</v>
      </c>
      <c r="FE20" s="13">
        <v>1503603</v>
      </c>
      <c r="FF20" s="13">
        <v>20249452</v>
      </c>
      <c r="FG20" s="13">
        <v>1326824</v>
      </c>
      <c r="FH20" s="13">
        <v>1728703</v>
      </c>
      <c r="FI20" s="13">
        <v>32435019</v>
      </c>
      <c r="FJ20" s="13">
        <v>0</v>
      </c>
      <c r="FK20" s="13">
        <v>0</v>
      </c>
      <c r="FL20" s="28">
        <f t="shared" si="14"/>
        <v>72926253</v>
      </c>
      <c r="FM20" s="8">
        <v>802781</v>
      </c>
      <c r="FN20" s="13">
        <v>23006</v>
      </c>
      <c r="FO20" s="13">
        <v>38028</v>
      </c>
      <c r="FP20" s="13">
        <v>4474273</v>
      </c>
      <c r="FQ20" s="13">
        <v>112621</v>
      </c>
      <c r="FR20" s="13">
        <v>193099</v>
      </c>
      <c r="FS20" s="13">
        <v>11658793</v>
      </c>
      <c r="FT20" s="13">
        <v>401572</v>
      </c>
      <c r="FU20" s="13">
        <v>714301</v>
      </c>
      <c r="FV20" s="13">
        <v>19195864</v>
      </c>
      <c r="FW20" s="13">
        <v>0</v>
      </c>
      <c r="FX20" s="13">
        <v>0</v>
      </c>
      <c r="FY20" s="28">
        <f t="shared" si="15"/>
        <v>37614338</v>
      </c>
      <c r="FZ20" s="8">
        <v>206157</v>
      </c>
      <c r="GA20" s="9">
        <v>102680</v>
      </c>
      <c r="GB20" s="4">
        <v>4698</v>
      </c>
      <c r="GC20" s="4">
        <v>4982</v>
      </c>
      <c r="GD20" s="39">
        <f t="shared" si="16"/>
        <v>274726641</v>
      </c>
      <c r="GE20" s="39">
        <f t="shared" si="17"/>
        <v>132174108</v>
      </c>
      <c r="GF20" s="39">
        <v>133491</v>
      </c>
      <c r="GG20" s="34">
        <f t="shared" si="18"/>
        <v>407034240</v>
      </c>
      <c r="GH20" s="82">
        <v>3.32E-2</v>
      </c>
      <c r="GI20" s="13"/>
      <c r="GJ20" s="43">
        <f t="shared" si="19"/>
        <v>6937770</v>
      </c>
      <c r="GK20" s="44">
        <f t="shared" si="20"/>
        <v>20461841</v>
      </c>
      <c r="GL20" s="44">
        <f t="shared" si="21"/>
        <v>4597771</v>
      </c>
      <c r="GM20" s="44">
        <f t="shared" si="22"/>
        <v>328812448</v>
      </c>
      <c r="GN20" s="44">
        <f t="shared" si="23"/>
        <v>20557536</v>
      </c>
      <c r="GO20" s="44">
        <f t="shared" si="24"/>
        <v>25666874</v>
      </c>
      <c r="GP20" s="44">
        <f t="shared" si="25"/>
        <v>407034240</v>
      </c>
      <c r="GQ20" s="44">
        <f t="shared" si="26"/>
        <v>349274289</v>
      </c>
      <c r="GR20" s="56">
        <f t="shared" si="27"/>
        <v>0.85809559657683832</v>
      </c>
      <c r="GS20" s="44">
        <f t="shared" si="28"/>
        <v>50822181</v>
      </c>
      <c r="GT20" s="61">
        <f t="shared" si="29"/>
        <v>0.12485971941819932</v>
      </c>
      <c r="GU20" s="74">
        <f t="shared" si="30"/>
        <v>6.8724773736097626</v>
      </c>
    </row>
    <row r="21" spans="1:203" x14ac:dyDescent="0.25">
      <c r="A21" s="48" t="s">
        <v>14</v>
      </c>
      <c r="B21" s="49" t="s">
        <v>17</v>
      </c>
      <c r="C21" s="49" t="s">
        <v>21</v>
      </c>
      <c r="D21" s="49">
        <v>17</v>
      </c>
      <c r="E21" s="4">
        <v>16888</v>
      </c>
      <c r="F21" s="4">
        <v>400</v>
      </c>
      <c r="G21" s="4">
        <v>9648</v>
      </c>
      <c r="H21" s="4">
        <v>39</v>
      </c>
      <c r="I21" s="4">
        <v>0</v>
      </c>
      <c r="J21" s="4">
        <v>0</v>
      </c>
      <c r="K21" s="8">
        <v>0</v>
      </c>
      <c r="L21" s="9">
        <v>0</v>
      </c>
      <c r="M21" s="4">
        <v>0</v>
      </c>
      <c r="N21" s="8">
        <v>801749</v>
      </c>
      <c r="O21" s="13">
        <v>750671</v>
      </c>
      <c r="P21" s="13">
        <v>285748</v>
      </c>
      <c r="Q21" s="28">
        <f t="shared" si="0"/>
        <v>1838168</v>
      </c>
      <c r="R21" s="8">
        <v>811220</v>
      </c>
      <c r="S21" s="13">
        <v>0</v>
      </c>
      <c r="T21" s="13">
        <v>0</v>
      </c>
      <c r="U21" s="13">
        <v>0</v>
      </c>
      <c r="V21" s="29">
        <f t="shared" si="1"/>
        <v>811220</v>
      </c>
      <c r="W21" s="13">
        <v>0</v>
      </c>
      <c r="X21" s="13">
        <v>0</v>
      </c>
      <c r="Y21" s="13">
        <v>0</v>
      </c>
      <c r="Z21" s="13">
        <v>0</v>
      </c>
      <c r="AA21" s="28">
        <f t="shared" si="2"/>
        <v>0</v>
      </c>
      <c r="AB21" s="4">
        <v>0</v>
      </c>
      <c r="AC21" s="8">
        <v>729647</v>
      </c>
      <c r="AD21" s="13">
        <v>0</v>
      </c>
      <c r="AE21" s="13">
        <v>666795</v>
      </c>
      <c r="AF21" s="13">
        <v>740739</v>
      </c>
      <c r="AG21" s="13">
        <v>586180</v>
      </c>
      <c r="AH21" s="13">
        <v>633981</v>
      </c>
      <c r="AI21" s="13">
        <v>518190</v>
      </c>
      <c r="AJ21" s="13">
        <v>712527</v>
      </c>
      <c r="AK21" s="13">
        <v>26377</v>
      </c>
      <c r="AL21" s="13">
        <v>73071</v>
      </c>
      <c r="AM21" s="29">
        <f t="shared" si="3"/>
        <v>4687507</v>
      </c>
      <c r="AN21" s="13">
        <v>2312466</v>
      </c>
      <c r="AO21" s="13">
        <v>0</v>
      </c>
      <c r="AP21" s="13">
        <v>1997156</v>
      </c>
      <c r="AQ21" s="13">
        <v>537046</v>
      </c>
      <c r="AR21" s="13">
        <v>1763001</v>
      </c>
      <c r="AS21" s="13">
        <v>516166</v>
      </c>
      <c r="AT21" s="13">
        <v>1538396</v>
      </c>
      <c r="AU21" s="13">
        <v>673274</v>
      </c>
      <c r="AV21" s="13">
        <v>124096</v>
      </c>
      <c r="AW21" s="13">
        <v>61830</v>
      </c>
      <c r="AX21" s="28">
        <f t="shared" si="4"/>
        <v>9523431</v>
      </c>
      <c r="AY21" s="4">
        <v>0</v>
      </c>
      <c r="AZ21" s="8">
        <v>0</v>
      </c>
      <c r="BA21" s="9">
        <v>0</v>
      </c>
      <c r="BB21" s="4">
        <v>0</v>
      </c>
      <c r="BC21" s="4">
        <v>0</v>
      </c>
      <c r="BD21" s="8">
        <v>557677</v>
      </c>
      <c r="BE21" s="13">
        <v>346982</v>
      </c>
      <c r="BF21" s="13">
        <v>230034</v>
      </c>
      <c r="BG21" s="28">
        <f t="shared" si="5"/>
        <v>1134693</v>
      </c>
      <c r="BH21" s="4">
        <v>0</v>
      </c>
      <c r="BI21" s="8">
        <v>809488</v>
      </c>
      <c r="BJ21" s="13">
        <v>813838</v>
      </c>
      <c r="BK21" s="13">
        <v>775994</v>
      </c>
      <c r="BL21" s="13">
        <v>167236</v>
      </c>
      <c r="BM21" s="13">
        <v>624305</v>
      </c>
      <c r="BN21" s="13">
        <v>595186</v>
      </c>
      <c r="BO21" s="13">
        <v>42691</v>
      </c>
      <c r="BP21" s="13">
        <v>690291</v>
      </c>
      <c r="BQ21" s="13">
        <v>662152</v>
      </c>
      <c r="BR21" s="13">
        <v>47901</v>
      </c>
      <c r="BS21" s="13">
        <v>72579</v>
      </c>
      <c r="BT21" s="13">
        <v>65256</v>
      </c>
      <c r="BU21" s="13">
        <v>0</v>
      </c>
      <c r="BV21" s="13">
        <v>0</v>
      </c>
      <c r="BW21" s="13">
        <v>0</v>
      </c>
      <c r="BX21" s="28">
        <f t="shared" si="6"/>
        <v>5366917</v>
      </c>
      <c r="BY21" s="8">
        <v>111514</v>
      </c>
      <c r="BZ21" s="13">
        <v>23450</v>
      </c>
      <c r="CA21" s="13">
        <v>25626</v>
      </c>
      <c r="CB21" s="28">
        <f t="shared" si="7"/>
        <v>160590</v>
      </c>
      <c r="CC21" s="8">
        <v>4208170</v>
      </c>
      <c r="CD21" s="13">
        <v>1356139</v>
      </c>
      <c r="CE21" s="13">
        <v>1245379</v>
      </c>
      <c r="CF21" s="13">
        <v>3894537</v>
      </c>
      <c r="CG21" s="13">
        <v>1175258</v>
      </c>
      <c r="CH21" s="13">
        <v>1001247</v>
      </c>
      <c r="CI21" s="13">
        <v>3382464</v>
      </c>
      <c r="CJ21" s="13">
        <v>2459709</v>
      </c>
      <c r="CK21" s="13">
        <v>2050135</v>
      </c>
      <c r="CL21" s="13">
        <v>3455514</v>
      </c>
      <c r="CM21" s="13">
        <v>0</v>
      </c>
      <c r="CN21" s="13">
        <v>0</v>
      </c>
      <c r="CO21" s="29">
        <f t="shared" si="8"/>
        <v>24228552</v>
      </c>
      <c r="CP21" s="13">
        <v>0</v>
      </c>
      <c r="CQ21" s="13">
        <v>0</v>
      </c>
      <c r="CR21" s="13">
        <v>0</v>
      </c>
      <c r="CS21" s="13">
        <v>643702</v>
      </c>
      <c r="CT21" s="13">
        <v>145252</v>
      </c>
      <c r="CU21" s="13">
        <v>154301</v>
      </c>
      <c r="CV21" s="13">
        <v>1859218</v>
      </c>
      <c r="CW21" s="13">
        <v>613680</v>
      </c>
      <c r="CX21" s="13">
        <v>606096</v>
      </c>
      <c r="CY21" s="13">
        <v>3991754</v>
      </c>
      <c r="CZ21" s="13">
        <v>0</v>
      </c>
      <c r="DA21" s="13">
        <v>0</v>
      </c>
      <c r="DB21" s="28">
        <f t="shared" si="9"/>
        <v>8014003</v>
      </c>
      <c r="DC21" s="8">
        <v>324585</v>
      </c>
      <c r="DD21" s="13">
        <v>59302</v>
      </c>
      <c r="DE21" s="13">
        <v>56190</v>
      </c>
      <c r="DF21" s="13">
        <v>1827392</v>
      </c>
      <c r="DG21" s="13">
        <v>766065</v>
      </c>
      <c r="DH21" s="13">
        <v>709657</v>
      </c>
      <c r="DI21" s="13">
        <v>9030325</v>
      </c>
      <c r="DJ21" s="13">
        <v>0</v>
      </c>
      <c r="DK21" s="13">
        <v>0</v>
      </c>
      <c r="DL21" s="28">
        <f t="shared" si="10"/>
        <v>12773516</v>
      </c>
      <c r="DM21" s="8">
        <v>4498073</v>
      </c>
      <c r="DN21" s="13">
        <v>1862386</v>
      </c>
      <c r="DO21" s="13">
        <v>2016660</v>
      </c>
      <c r="DP21" s="13">
        <v>15035230</v>
      </c>
      <c r="DQ21" s="13">
        <v>3638497</v>
      </c>
      <c r="DR21" s="13">
        <v>3801939</v>
      </c>
      <c r="DS21" s="13">
        <v>60191531</v>
      </c>
      <c r="DT21" s="13">
        <v>20513921</v>
      </c>
      <c r="DU21" s="13">
        <v>21656464</v>
      </c>
      <c r="DV21" s="13">
        <v>275909772</v>
      </c>
      <c r="DW21" s="13">
        <v>0</v>
      </c>
      <c r="DX21" s="13">
        <v>0</v>
      </c>
      <c r="DY21" s="28">
        <f t="shared" si="11"/>
        <v>409124473</v>
      </c>
      <c r="DZ21" s="8">
        <v>3293261</v>
      </c>
      <c r="EA21" s="13">
        <v>583538</v>
      </c>
      <c r="EB21" s="13">
        <v>598907</v>
      </c>
      <c r="EC21" s="13">
        <v>5301705</v>
      </c>
      <c r="ED21" s="13">
        <v>809226</v>
      </c>
      <c r="EE21" s="13">
        <v>782735</v>
      </c>
      <c r="EF21" s="13">
        <v>15147357</v>
      </c>
      <c r="EG21" s="13">
        <v>4013254</v>
      </c>
      <c r="EH21" s="13">
        <v>4019941</v>
      </c>
      <c r="EI21" s="13">
        <v>72089773</v>
      </c>
      <c r="EJ21" s="13">
        <v>0</v>
      </c>
      <c r="EK21" s="13">
        <v>0</v>
      </c>
      <c r="EL21" s="28">
        <f t="shared" si="12"/>
        <v>106639697</v>
      </c>
      <c r="EM21" s="8">
        <v>533698</v>
      </c>
      <c r="EN21" s="13">
        <v>46062</v>
      </c>
      <c r="EO21" s="13">
        <v>43188</v>
      </c>
      <c r="EP21" s="13">
        <v>628211</v>
      </c>
      <c r="EQ21" s="13">
        <v>71471</v>
      </c>
      <c r="ER21" s="13">
        <v>62389</v>
      </c>
      <c r="ES21" s="13">
        <v>1456438</v>
      </c>
      <c r="ET21" s="13">
        <v>328826</v>
      </c>
      <c r="EU21" s="13">
        <v>301896</v>
      </c>
      <c r="EV21" s="13">
        <v>6465466</v>
      </c>
      <c r="EW21" s="13">
        <v>0</v>
      </c>
      <c r="EX21" s="13">
        <v>0</v>
      </c>
      <c r="EY21" s="28">
        <f t="shared" si="13"/>
        <v>9937645</v>
      </c>
      <c r="EZ21" s="8">
        <v>4345340</v>
      </c>
      <c r="FA21" s="13">
        <v>1174432</v>
      </c>
      <c r="FB21" s="13">
        <v>1228052</v>
      </c>
      <c r="FC21" s="13">
        <v>9116152</v>
      </c>
      <c r="FD21" s="13">
        <v>1605095</v>
      </c>
      <c r="FE21" s="13">
        <v>1648848</v>
      </c>
      <c r="FF21" s="13">
        <v>29707498</v>
      </c>
      <c r="FG21" s="13">
        <v>7960572</v>
      </c>
      <c r="FH21" s="13">
        <v>8412898</v>
      </c>
      <c r="FI21" s="13">
        <v>145666789</v>
      </c>
      <c r="FJ21" s="13">
        <v>0</v>
      </c>
      <c r="FK21" s="13">
        <v>0</v>
      </c>
      <c r="FL21" s="28">
        <f t="shared" si="14"/>
        <v>210865676</v>
      </c>
      <c r="FM21" s="8">
        <v>3636772</v>
      </c>
      <c r="FN21" s="13">
        <v>210752</v>
      </c>
      <c r="FO21" s="13">
        <v>284851</v>
      </c>
      <c r="FP21" s="13">
        <v>10806130</v>
      </c>
      <c r="FQ21" s="13">
        <v>291524</v>
      </c>
      <c r="FR21" s="13">
        <v>324343</v>
      </c>
      <c r="FS21" s="13">
        <v>31684126</v>
      </c>
      <c r="FT21" s="13">
        <v>2036734</v>
      </c>
      <c r="FU21" s="13">
        <v>1894799</v>
      </c>
      <c r="FV21" s="13">
        <v>171508067</v>
      </c>
      <c r="FW21" s="13">
        <v>0</v>
      </c>
      <c r="FX21" s="13">
        <v>0</v>
      </c>
      <c r="FY21" s="28">
        <f t="shared" si="15"/>
        <v>222678098</v>
      </c>
      <c r="FZ21" s="8">
        <v>731362</v>
      </c>
      <c r="GA21" s="9">
        <v>1836569</v>
      </c>
      <c r="GB21" s="4">
        <v>4695</v>
      </c>
      <c r="GC21" s="4">
        <v>5018</v>
      </c>
      <c r="GD21" s="39">
        <f t="shared" si="16"/>
        <v>577439074</v>
      </c>
      <c r="GE21" s="39">
        <f t="shared" si="17"/>
        <v>452949731</v>
      </c>
      <c r="GF21" s="39">
        <v>133491</v>
      </c>
      <c r="GG21" s="34">
        <f t="shared" si="18"/>
        <v>1030522296</v>
      </c>
      <c r="GH21" s="82">
        <v>5.16E-2</v>
      </c>
      <c r="GI21" s="13"/>
      <c r="GJ21" s="43">
        <f t="shared" si="19"/>
        <v>6522191</v>
      </c>
      <c r="GK21" s="44">
        <f t="shared" si="20"/>
        <v>10262304</v>
      </c>
      <c r="GL21" s="44">
        <f t="shared" si="21"/>
        <v>3948634</v>
      </c>
      <c r="GM21" s="44">
        <f t="shared" si="22"/>
        <v>900817880</v>
      </c>
      <c r="GN21" s="44">
        <f t="shared" si="23"/>
        <v>53946158</v>
      </c>
      <c r="GO21" s="44">
        <f t="shared" si="24"/>
        <v>55025129</v>
      </c>
      <c r="GP21" s="44">
        <f t="shared" si="25"/>
        <v>1030522296</v>
      </c>
      <c r="GQ21" s="44">
        <f t="shared" si="26"/>
        <v>911080184</v>
      </c>
      <c r="GR21" s="56">
        <f t="shared" si="27"/>
        <v>0.88409555769572601</v>
      </c>
      <c r="GS21" s="44">
        <f t="shared" si="28"/>
        <v>112919921</v>
      </c>
      <c r="GT21" s="61">
        <f t="shared" si="29"/>
        <v>0.10957542737144234</v>
      </c>
      <c r="GU21" s="74">
        <f t="shared" si="30"/>
        <v>8.0683742596667241</v>
      </c>
    </row>
    <row r="22" spans="1:203" x14ac:dyDescent="0.25">
      <c r="A22" s="48" t="s">
        <v>14</v>
      </c>
      <c r="B22" s="49" t="s">
        <v>17</v>
      </c>
      <c r="C22" s="49" t="s">
        <v>21</v>
      </c>
      <c r="D22" s="49">
        <v>22</v>
      </c>
      <c r="E22" s="4">
        <v>16888</v>
      </c>
      <c r="F22" s="4">
        <v>176</v>
      </c>
      <c r="G22" s="4">
        <v>9648</v>
      </c>
      <c r="H22" s="4">
        <v>43</v>
      </c>
      <c r="I22" s="4">
        <v>0</v>
      </c>
      <c r="J22" s="4">
        <v>0</v>
      </c>
      <c r="K22" s="8">
        <v>0</v>
      </c>
      <c r="L22" s="9">
        <v>0</v>
      </c>
      <c r="M22" s="4">
        <v>0</v>
      </c>
      <c r="N22" s="8">
        <v>972847</v>
      </c>
      <c r="O22" s="13">
        <v>784312</v>
      </c>
      <c r="P22" s="13">
        <v>279310</v>
      </c>
      <c r="Q22" s="28">
        <f t="shared" si="0"/>
        <v>2036469</v>
      </c>
      <c r="R22" s="8">
        <v>696939</v>
      </c>
      <c r="S22" s="13">
        <v>0</v>
      </c>
      <c r="T22" s="13">
        <v>0</v>
      </c>
      <c r="U22" s="13">
        <v>0</v>
      </c>
      <c r="V22" s="29">
        <f t="shared" si="1"/>
        <v>696939</v>
      </c>
      <c r="W22" s="13">
        <v>0</v>
      </c>
      <c r="X22" s="13">
        <v>0</v>
      </c>
      <c r="Y22" s="13">
        <v>0</v>
      </c>
      <c r="Z22" s="13">
        <v>0</v>
      </c>
      <c r="AA22" s="28">
        <f t="shared" si="2"/>
        <v>0</v>
      </c>
      <c r="AB22" s="4">
        <v>0</v>
      </c>
      <c r="AC22" s="8">
        <v>454595</v>
      </c>
      <c r="AD22" s="13">
        <v>0</v>
      </c>
      <c r="AE22" s="13">
        <v>827482</v>
      </c>
      <c r="AF22" s="13">
        <v>299859</v>
      </c>
      <c r="AG22" s="13">
        <v>756025</v>
      </c>
      <c r="AH22" s="13">
        <v>301354</v>
      </c>
      <c r="AI22" s="13">
        <v>409425</v>
      </c>
      <c r="AJ22" s="13">
        <v>430085</v>
      </c>
      <c r="AK22" s="13">
        <v>31432</v>
      </c>
      <c r="AL22" s="13">
        <v>89928</v>
      </c>
      <c r="AM22" s="29">
        <f t="shared" si="3"/>
        <v>3600185</v>
      </c>
      <c r="AN22" s="13">
        <v>1466649</v>
      </c>
      <c r="AO22" s="13">
        <v>0</v>
      </c>
      <c r="AP22" s="13">
        <v>2489750</v>
      </c>
      <c r="AQ22" s="13">
        <v>130254</v>
      </c>
      <c r="AR22" s="13">
        <v>2204864</v>
      </c>
      <c r="AS22" s="13">
        <v>154180</v>
      </c>
      <c r="AT22" s="13">
        <v>1289831</v>
      </c>
      <c r="AU22" s="13">
        <v>284778</v>
      </c>
      <c r="AV22" s="13">
        <v>138887</v>
      </c>
      <c r="AW22" s="13">
        <v>50260</v>
      </c>
      <c r="AX22" s="28">
        <f t="shared" si="4"/>
        <v>8209453</v>
      </c>
      <c r="AY22" s="4">
        <v>0</v>
      </c>
      <c r="AZ22" s="8">
        <v>0</v>
      </c>
      <c r="BA22" s="9">
        <v>0</v>
      </c>
      <c r="BB22" s="4">
        <v>0</v>
      </c>
      <c r="BC22" s="4">
        <v>0</v>
      </c>
      <c r="BD22" s="8">
        <v>747031</v>
      </c>
      <c r="BE22" s="13">
        <v>556548</v>
      </c>
      <c r="BF22" s="13">
        <v>316520</v>
      </c>
      <c r="BG22" s="28">
        <f t="shared" si="5"/>
        <v>1620099</v>
      </c>
      <c r="BH22" s="4">
        <v>0</v>
      </c>
      <c r="BI22" s="8">
        <v>1129003</v>
      </c>
      <c r="BJ22" s="13">
        <v>533554</v>
      </c>
      <c r="BK22" s="13">
        <v>446896</v>
      </c>
      <c r="BL22" s="13">
        <v>884777</v>
      </c>
      <c r="BM22" s="13">
        <v>461049</v>
      </c>
      <c r="BN22" s="13">
        <v>374273</v>
      </c>
      <c r="BO22" s="13">
        <v>512423</v>
      </c>
      <c r="BP22" s="13">
        <v>616920</v>
      </c>
      <c r="BQ22" s="13">
        <v>518006</v>
      </c>
      <c r="BR22" s="13">
        <v>205329</v>
      </c>
      <c r="BS22" s="13">
        <v>81483</v>
      </c>
      <c r="BT22" s="13">
        <v>63833</v>
      </c>
      <c r="BU22" s="13">
        <v>0</v>
      </c>
      <c r="BV22" s="13">
        <v>0</v>
      </c>
      <c r="BW22" s="13">
        <v>0</v>
      </c>
      <c r="BX22" s="28">
        <f t="shared" si="6"/>
        <v>5827546</v>
      </c>
      <c r="BY22" s="8">
        <v>68915</v>
      </c>
      <c r="BZ22" s="13">
        <v>8885</v>
      </c>
      <c r="CA22" s="13">
        <v>7783</v>
      </c>
      <c r="CB22" s="28">
        <f t="shared" si="7"/>
        <v>85583</v>
      </c>
      <c r="CC22" s="8">
        <v>2550166</v>
      </c>
      <c r="CD22" s="13">
        <v>384823</v>
      </c>
      <c r="CE22" s="13">
        <v>316181</v>
      </c>
      <c r="CF22" s="13">
        <v>4525500</v>
      </c>
      <c r="CG22" s="13">
        <v>418243</v>
      </c>
      <c r="CH22" s="13">
        <v>315059</v>
      </c>
      <c r="CI22" s="13">
        <v>4446151</v>
      </c>
      <c r="CJ22" s="13">
        <v>1430079</v>
      </c>
      <c r="CK22" s="13">
        <v>1077439</v>
      </c>
      <c r="CL22" s="13">
        <v>3860130</v>
      </c>
      <c r="CM22" s="13">
        <v>0</v>
      </c>
      <c r="CN22" s="13">
        <v>0</v>
      </c>
      <c r="CO22" s="29">
        <f t="shared" si="8"/>
        <v>19323771</v>
      </c>
      <c r="CP22" s="13">
        <v>0</v>
      </c>
      <c r="CQ22" s="13">
        <v>0</v>
      </c>
      <c r="CR22" s="13">
        <v>0</v>
      </c>
      <c r="CS22" s="13">
        <v>211980</v>
      </c>
      <c r="CT22" s="13">
        <v>37064</v>
      </c>
      <c r="CU22" s="13">
        <v>39056</v>
      </c>
      <c r="CV22" s="13">
        <v>1055861</v>
      </c>
      <c r="CW22" s="13">
        <v>252090</v>
      </c>
      <c r="CX22" s="13">
        <v>268458</v>
      </c>
      <c r="CY22" s="13">
        <v>2573559</v>
      </c>
      <c r="CZ22" s="13">
        <v>0</v>
      </c>
      <c r="DA22" s="13">
        <v>0</v>
      </c>
      <c r="DB22" s="28">
        <f t="shared" si="9"/>
        <v>4438068</v>
      </c>
      <c r="DC22" s="8">
        <v>100618</v>
      </c>
      <c r="DD22" s="13">
        <v>15703</v>
      </c>
      <c r="DE22" s="13">
        <v>18571</v>
      </c>
      <c r="DF22" s="13">
        <v>976396</v>
      </c>
      <c r="DG22" s="13">
        <v>410653</v>
      </c>
      <c r="DH22" s="13">
        <v>493665</v>
      </c>
      <c r="DI22" s="13">
        <v>5734365</v>
      </c>
      <c r="DJ22" s="13">
        <v>0</v>
      </c>
      <c r="DK22" s="13">
        <v>0</v>
      </c>
      <c r="DL22" s="28">
        <f t="shared" si="10"/>
        <v>7749971</v>
      </c>
      <c r="DM22" s="8">
        <v>1876999</v>
      </c>
      <c r="DN22" s="13">
        <v>346882</v>
      </c>
      <c r="DO22" s="13">
        <v>374550</v>
      </c>
      <c r="DP22" s="13">
        <v>7625174</v>
      </c>
      <c r="DQ22" s="13">
        <v>736421</v>
      </c>
      <c r="DR22" s="13">
        <v>775096</v>
      </c>
      <c r="DS22" s="13">
        <v>27236203</v>
      </c>
      <c r="DT22" s="13">
        <v>6356114</v>
      </c>
      <c r="DU22" s="13">
        <v>7374455</v>
      </c>
      <c r="DV22" s="13">
        <v>125891068</v>
      </c>
      <c r="DW22" s="13">
        <v>0</v>
      </c>
      <c r="DX22" s="13">
        <v>0</v>
      </c>
      <c r="DY22" s="28">
        <f t="shared" si="11"/>
        <v>178592962</v>
      </c>
      <c r="DZ22" s="8">
        <v>1552407</v>
      </c>
      <c r="EA22" s="13">
        <v>91854</v>
      </c>
      <c r="EB22" s="13">
        <v>90755</v>
      </c>
      <c r="EC22" s="13">
        <v>2836874</v>
      </c>
      <c r="ED22" s="13">
        <v>138668</v>
      </c>
      <c r="EE22" s="13">
        <v>117892</v>
      </c>
      <c r="EF22" s="13">
        <v>6892985</v>
      </c>
      <c r="EG22" s="13">
        <v>977568</v>
      </c>
      <c r="EH22" s="13">
        <v>776546</v>
      </c>
      <c r="EI22" s="13">
        <v>34966492</v>
      </c>
      <c r="EJ22" s="13">
        <v>0</v>
      </c>
      <c r="EK22" s="13">
        <v>0</v>
      </c>
      <c r="EL22" s="28">
        <f t="shared" si="12"/>
        <v>48442041</v>
      </c>
      <c r="EM22" s="8">
        <v>281124</v>
      </c>
      <c r="EN22" s="13">
        <v>6365</v>
      </c>
      <c r="EO22" s="13">
        <v>6111</v>
      </c>
      <c r="EP22" s="13">
        <v>345082</v>
      </c>
      <c r="EQ22" s="13">
        <v>11586</v>
      </c>
      <c r="ER22" s="13">
        <v>9019</v>
      </c>
      <c r="ES22" s="13">
        <v>774034</v>
      </c>
      <c r="ET22" s="13">
        <v>96854</v>
      </c>
      <c r="EU22" s="13">
        <v>63353</v>
      </c>
      <c r="EV22" s="13">
        <v>3792654</v>
      </c>
      <c r="EW22" s="13">
        <v>0</v>
      </c>
      <c r="EX22" s="13">
        <v>0</v>
      </c>
      <c r="EY22" s="28">
        <f t="shared" si="13"/>
        <v>5386182</v>
      </c>
      <c r="EZ22" s="8">
        <v>2215339</v>
      </c>
      <c r="FA22" s="13">
        <v>267827</v>
      </c>
      <c r="FB22" s="13">
        <v>249076</v>
      </c>
      <c r="FC22" s="13">
        <v>4853624</v>
      </c>
      <c r="FD22" s="13">
        <v>364916</v>
      </c>
      <c r="FE22" s="13">
        <v>338075</v>
      </c>
      <c r="FF22" s="13">
        <v>12841566</v>
      </c>
      <c r="FG22" s="13">
        <v>2246620</v>
      </c>
      <c r="FH22" s="13">
        <v>2377302</v>
      </c>
      <c r="FI22" s="13">
        <v>68451047</v>
      </c>
      <c r="FJ22" s="13">
        <v>0</v>
      </c>
      <c r="FK22" s="13">
        <v>0</v>
      </c>
      <c r="FL22" s="28">
        <f t="shared" si="14"/>
        <v>94205392</v>
      </c>
      <c r="FM22" s="8">
        <v>1075182</v>
      </c>
      <c r="FN22" s="13">
        <v>20739</v>
      </c>
      <c r="FO22" s="13">
        <v>33286</v>
      </c>
      <c r="FP22" s="13">
        <v>3343052</v>
      </c>
      <c r="FQ22" s="13">
        <v>18771</v>
      </c>
      <c r="FR22" s="13">
        <v>20504</v>
      </c>
      <c r="FS22" s="13">
        <v>12229438</v>
      </c>
      <c r="FT22" s="13">
        <v>235532</v>
      </c>
      <c r="FU22" s="13">
        <v>162656</v>
      </c>
      <c r="FV22" s="13">
        <v>95340992</v>
      </c>
      <c r="FW22" s="13">
        <v>0</v>
      </c>
      <c r="FX22" s="13">
        <v>0</v>
      </c>
      <c r="FY22" s="28">
        <f t="shared" si="15"/>
        <v>112480152</v>
      </c>
      <c r="FZ22" s="8">
        <v>299779</v>
      </c>
      <c r="GA22" s="9">
        <v>296089</v>
      </c>
      <c r="GB22" s="4">
        <v>4703</v>
      </c>
      <c r="GC22" s="4">
        <v>5530</v>
      </c>
      <c r="GD22" s="39">
        <f t="shared" si="16"/>
        <v>273666273</v>
      </c>
      <c r="GE22" s="39">
        <f t="shared" si="17"/>
        <v>219661396</v>
      </c>
      <c r="GF22" s="39">
        <v>132891</v>
      </c>
      <c r="GG22" s="34">
        <f t="shared" si="18"/>
        <v>493460560</v>
      </c>
      <c r="GH22" s="82">
        <v>3.7100000000000001E-2</v>
      </c>
      <c r="GI22" s="13"/>
      <c r="GJ22" s="43">
        <f t="shared" si="19"/>
        <v>5119254</v>
      </c>
      <c r="GK22" s="44">
        <f t="shared" si="20"/>
        <v>10068940</v>
      </c>
      <c r="GL22" s="44">
        <f t="shared" si="21"/>
        <v>1740698</v>
      </c>
      <c r="GM22" s="44">
        <f t="shared" si="22"/>
        <v>443256509</v>
      </c>
      <c r="GN22" s="44">
        <f t="shared" si="23"/>
        <v>16567263</v>
      </c>
      <c r="GO22" s="44">
        <f t="shared" si="24"/>
        <v>16707896</v>
      </c>
      <c r="GP22" s="44">
        <f t="shared" si="25"/>
        <v>493460560</v>
      </c>
      <c r="GQ22" s="44">
        <f t="shared" si="26"/>
        <v>453325449</v>
      </c>
      <c r="GR22" s="56">
        <f t="shared" si="27"/>
        <v>0.91866602064408143</v>
      </c>
      <c r="GS22" s="44">
        <f t="shared" si="28"/>
        <v>35015857</v>
      </c>
      <c r="GT22" s="61">
        <f t="shared" si="29"/>
        <v>7.095978855939368E-2</v>
      </c>
      <c r="GU22" s="74">
        <f t="shared" si="30"/>
        <v>12.946290276431046</v>
      </c>
    </row>
    <row r="23" spans="1:203" x14ac:dyDescent="0.25">
      <c r="A23" s="48" t="s">
        <v>14</v>
      </c>
      <c r="B23" s="49" t="s">
        <v>17</v>
      </c>
      <c r="C23" s="49" t="s">
        <v>21</v>
      </c>
      <c r="D23" s="49">
        <v>27</v>
      </c>
      <c r="E23" s="4">
        <v>16888</v>
      </c>
      <c r="F23" s="4">
        <v>128</v>
      </c>
      <c r="G23" s="4">
        <v>9648</v>
      </c>
      <c r="H23" s="4">
        <v>43</v>
      </c>
      <c r="I23" s="4">
        <v>0</v>
      </c>
      <c r="J23" s="4">
        <v>0</v>
      </c>
      <c r="K23" s="8">
        <v>0</v>
      </c>
      <c r="L23" s="9">
        <v>0</v>
      </c>
      <c r="M23" s="4">
        <v>0</v>
      </c>
      <c r="N23" s="8">
        <v>833672</v>
      </c>
      <c r="O23" s="13">
        <v>702464</v>
      </c>
      <c r="P23" s="13">
        <v>272751</v>
      </c>
      <c r="Q23" s="28">
        <f t="shared" si="0"/>
        <v>1808887</v>
      </c>
      <c r="R23" s="8">
        <v>514992</v>
      </c>
      <c r="S23" s="13">
        <v>0</v>
      </c>
      <c r="T23" s="13">
        <v>0</v>
      </c>
      <c r="U23" s="13">
        <v>0</v>
      </c>
      <c r="V23" s="29">
        <f t="shared" si="1"/>
        <v>514992</v>
      </c>
      <c r="W23" s="13">
        <v>0</v>
      </c>
      <c r="X23" s="13">
        <v>0</v>
      </c>
      <c r="Y23" s="13">
        <v>0</v>
      </c>
      <c r="Z23" s="13">
        <v>0</v>
      </c>
      <c r="AA23" s="28">
        <f t="shared" si="2"/>
        <v>0</v>
      </c>
      <c r="AB23" s="4">
        <v>0</v>
      </c>
      <c r="AC23" s="8">
        <v>307434</v>
      </c>
      <c r="AD23" s="13">
        <v>0</v>
      </c>
      <c r="AE23" s="13">
        <v>736616</v>
      </c>
      <c r="AF23" s="13">
        <v>112040</v>
      </c>
      <c r="AG23" s="13">
        <v>733852</v>
      </c>
      <c r="AH23" s="13">
        <v>154657</v>
      </c>
      <c r="AI23" s="13">
        <v>375974</v>
      </c>
      <c r="AJ23" s="13">
        <v>234049</v>
      </c>
      <c r="AK23" s="13">
        <v>62627</v>
      </c>
      <c r="AL23" s="13">
        <v>81672</v>
      </c>
      <c r="AM23" s="29">
        <f t="shared" si="3"/>
        <v>2798921</v>
      </c>
      <c r="AN23" s="13">
        <v>976733</v>
      </c>
      <c r="AO23" s="13">
        <v>0</v>
      </c>
      <c r="AP23" s="13">
        <v>2168665</v>
      </c>
      <c r="AQ23" s="13">
        <v>23606</v>
      </c>
      <c r="AR23" s="13">
        <v>2098713</v>
      </c>
      <c r="AS23" s="13">
        <v>53584</v>
      </c>
      <c r="AT23" s="13">
        <v>1161871</v>
      </c>
      <c r="AU23" s="13">
        <v>111372</v>
      </c>
      <c r="AV23" s="13">
        <v>196824</v>
      </c>
      <c r="AW23" s="13">
        <v>36824</v>
      </c>
      <c r="AX23" s="28">
        <f t="shared" si="4"/>
        <v>6828192</v>
      </c>
      <c r="AY23" s="4">
        <v>0</v>
      </c>
      <c r="AZ23" s="8">
        <v>0</v>
      </c>
      <c r="BA23" s="9">
        <v>0</v>
      </c>
      <c r="BB23" s="4">
        <v>0</v>
      </c>
      <c r="BC23" s="4">
        <v>0</v>
      </c>
      <c r="BD23" s="8">
        <v>633463</v>
      </c>
      <c r="BE23" s="13">
        <v>479123</v>
      </c>
      <c r="BF23" s="13">
        <v>309299</v>
      </c>
      <c r="BG23" s="28">
        <f t="shared" si="5"/>
        <v>1421885</v>
      </c>
      <c r="BH23" s="4">
        <v>0</v>
      </c>
      <c r="BI23" s="8">
        <v>988582</v>
      </c>
      <c r="BJ23" s="13">
        <v>281187</v>
      </c>
      <c r="BK23" s="13">
        <v>215527</v>
      </c>
      <c r="BL23" s="13">
        <v>942724</v>
      </c>
      <c r="BM23" s="13">
        <v>324213</v>
      </c>
      <c r="BN23" s="13">
        <v>233884</v>
      </c>
      <c r="BO23" s="13">
        <v>741289</v>
      </c>
      <c r="BP23" s="13">
        <v>488975</v>
      </c>
      <c r="BQ23" s="13">
        <v>351952</v>
      </c>
      <c r="BR23" s="13">
        <v>515328</v>
      </c>
      <c r="BS23" s="13">
        <v>75512</v>
      </c>
      <c r="BT23" s="13">
        <v>54695</v>
      </c>
      <c r="BU23" s="13">
        <v>0</v>
      </c>
      <c r="BV23" s="13">
        <v>0</v>
      </c>
      <c r="BW23" s="13">
        <v>0</v>
      </c>
      <c r="BX23" s="28">
        <f t="shared" si="6"/>
        <v>5213868</v>
      </c>
      <c r="BY23" s="8">
        <v>40988</v>
      </c>
      <c r="BZ23" s="13">
        <v>4435</v>
      </c>
      <c r="CA23" s="13">
        <v>3013</v>
      </c>
      <c r="CB23" s="28">
        <f t="shared" si="7"/>
        <v>48436</v>
      </c>
      <c r="CC23" s="8">
        <v>1429964</v>
      </c>
      <c r="CD23" s="13">
        <v>91993</v>
      </c>
      <c r="CE23" s="13">
        <v>71313</v>
      </c>
      <c r="CF23" s="13">
        <v>2937007</v>
      </c>
      <c r="CG23" s="13">
        <v>115792</v>
      </c>
      <c r="CH23" s="13">
        <v>72691</v>
      </c>
      <c r="CI23" s="13">
        <v>2933557</v>
      </c>
      <c r="CJ23" s="13">
        <v>481500</v>
      </c>
      <c r="CK23" s="13">
        <v>296155</v>
      </c>
      <c r="CL23" s="13">
        <v>3057740</v>
      </c>
      <c r="CM23" s="13">
        <v>0</v>
      </c>
      <c r="CN23" s="13">
        <v>0</v>
      </c>
      <c r="CO23" s="29">
        <f t="shared" si="8"/>
        <v>11487712</v>
      </c>
      <c r="CP23" s="13">
        <v>0</v>
      </c>
      <c r="CQ23" s="13">
        <v>0</v>
      </c>
      <c r="CR23" s="13">
        <v>0</v>
      </c>
      <c r="CS23" s="13">
        <v>66564</v>
      </c>
      <c r="CT23" s="13">
        <v>5346</v>
      </c>
      <c r="CU23" s="13">
        <v>5033</v>
      </c>
      <c r="CV23" s="13">
        <v>422042</v>
      </c>
      <c r="CW23" s="13">
        <v>33515</v>
      </c>
      <c r="CX23" s="13">
        <v>36218</v>
      </c>
      <c r="CY23" s="13">
        <v>1182277</v>
      </c>
      <c r="CZ23" s="13">
        <v>0</v>
      </c>
      <c r="DA23" s="13">
        <v>0</v>
      </c>
      <c r="DB23" s="28">
        <f t="shared" si="9"/>
        <v>1750995</v>
      </c>
      <c r="DC23" s="8">
        <v>24933</v>
      </c>
      <c r="DD23" s="13">
        <v>1725</v>
      </c>
      <c r="DE23" s="13">
        <v>2439</v>
      </c>
      <c r="DF23" s="13">
        <v>255126</v>
      </c>
      <c r="DG23" s="13">
        <v>48348</v>
      </c>
      <c r="DH23" s="13">
        <v>75721</v>
      </c>
      <c r="DI23" s="13">
        <v>1903006</v>
      </c>
      <c r="DJ23" s="13">
        <v>0</v>
      </c>
      <c r="DK23" s="13">
        <v>0</v>
      </c>
      <c r="DL23" s="28">
        <f t="shared" si="10"/>
        <v>2311298</v>
      </c>
      <c r="DM23" s="8">
        <v>777992</v>
      </c>
      <c r="DN23" s="13">
        <v>51732</v>
      </c>
      <c r="DO23" s="13">
        <v>59303</v>
      </c>
      <c r="DP23" s="13">
        <v>3611458</v>
      </c>
      <c r="DQ23" s="13">
        <v>86882</v>
      </c>
      <c r="DR23" s="13">
        <v>79978</v>
      </c>
      <c r="DS23" s="13">
        <v>10778032</v>
      </c>
      <c r="DT23" s="13">
        <v>689096</v>
      </c>
      <c r="DU23" s="13">
        <v>698688</v>
      </c>
      <c r="DV23" s="13">
        <v>48823282</v>
      </c>
      <c r="DW23" s="13">
        <v>0</v>
      </c>
      <c r="DX23" s="13">
        <v>0</v>
      </c>
      <c r="DY23" s="28">
        <f t="shared" si="11"/>
        <v>65656443</v>
      </c>
      <c r="DZ23" s="8">
        <v>876853</v>
      </c>
      <c r="EA23" s="13">
        <v>15930</v>
      </c>
      <c r="EB23" s="13">
        <v>16643</v>
      </c>
      <c r="EC23" s="13">
        <v>1861639</v>
      </c>
      <c r="ED23" s="13">
        <v>22251</v>
      </c>
      <c r="EE23" s="13">
        <v>15251</v>
      </c>
      <c r="EF23" s="13">
        <v>4272786</v>
      </c>
      <c r="EG23" s="13">
        <v>153192</v>
      </c>
      <c r="EH23" s="13">
        <v>81706</v>
      </c>
      <c r="EI23" s="13">
        <v>20477511</v>
      </c>
      <c r="EJ23" s="13">
        <v>0</v>
      </c>
      <c r="EK23" s="13">
        <v>0</v>
      </c>
      <c r="EL23" s="28">
        <f t="shared" si="12"/>
        <v>27793762</v>
      </c>
      <c r="EM23" s="8">
        <v>164392</v>
      </c>
      <c r="EN23" s="13">
        <v>1158</v>
      </c>
      <c r="EO23" s="13">
        <v>1217</v>
      </c>
      <c r="EP23" s="13">
        <v>218073</v>
      </c>
      <c r="EQ23" s="13">
        <v>1591</v>
      </c>
      <c r="ER23" s="13">
        <v>1137</v>
      </c>
      <c r="ES23" s="13">
        <v>477706</v>
      </c>
      <c r="ET23" s="13">
        <v>16466</v>
      </c>
      <c r="EU23" s="13">
        <v>8212</v>
      </c>
      <c r="EV23" s="13">
        <v>2289345</v>
      </c>
      <c r="EW23" s="13">
        <v>0</v>
      </c>
      <c r="EX23" s="13">
        <v>0</v>
      </c>
      <c r="EY23" s="28">
        <f t="shared" si="13"/>
        <v>3179297</v>
      </c>
      <c r="EZ23" s="8">
        <v>1216813</v>
      </c>
      <c r="FA23" s="13">
        <v>69166</v>
      </c>
      <c r="FB23" s="13">
        <v>53855</v>
      </c>
      <c r="FC23" s="13">
        <v>2825250</v>
      </c>
      <c r="FD23" s="13">
        <v>98455</v>
      </c>
      <c r="FE23" s="13">
        <v>68702</v>
      </c>
      <c r="FF23" s="13">
        <v>6495391</v>
      </c>
      <c r="FG23" s="13">
        <v>380658</v>
      </c>
      <c r="FH23" s="13">
        <v>302965</v>
      </c>
      <c r="FI23" s="13">
        <v>32941706</v>
      </c>
      <c r="FJ23" s="13">
        <v>0</v>
      </c>
      <c r="FK23" s="13">
        <v>0</v>
      </c>
      <c r="FL23" s="28">
        <f t="shared" si="14"/>
        <v>44452961</v>
      </c>
      <c r="FM23" s="8">
        <v>364678</v>
      </c>
      <c r="FN23" s="13">
        <v>2131</v>
      </c>
      <c r="FO23" s="13">
        <v>5519</v>
      </c>
      <c r="FP23" s="13">
        <v>1355968</v>
      </c>
      <c r="FQ23" s="13">
        <v>1315</v>
      </c>
      <c r="FR23" s="13">
        <v>1000</v>
      </c>
      <c r="FS23" s="13">
        <v>5487791</v>
      </c>
      <c r="FT23" s="13">
        <v>13330</v>
      </c>
      <c r="FU23" s="13">
        <v>7623</v>
      </c>
      <c r="FV23" s="13">
        <v>46482043</v>
      </c>
      <c r="FW23" s="13">
        <v>0</v>
      </c>
      <c r="FX23" s="13">
        <v>0</v>
      </c>
      <c r="FY23" s="28">
        <f t="shared" si="15"/>
        <v>53721398</v>
      </c>
      <c r="FZ23" s="8">
        <v>136036</v>
      </c>
      <c r="GA23" s="9">
        <v>103447</v>
      </c>
      <c r="GB23" s="4">
        <v>4714</v>
      </c>
      <c r="GC23" s="4">
        <v>4398</v>
      </c>
      <c r="GD23" s="39">
        <f t="shared" si="16"/>
        <v>122376294</v>
      </c>
      <c r="GE23" s="39">
        <f t="shared" si="17"/>
        <v>106888055</v>
      </c>
      <c r="GF23" s="39">
        <v>131691</v>
      </c>
      <c r="GG23" s="34">
        <f t="shared" si="18"/>
        <v>229396040</v>
      </c>
      <c r="GH23" s="82">
        <v>2.3099999999999999E-2</v>
      </c>
      <c r="GI23" s="13"/>
      <c r="GJ23" s="43">
        <f t="shared" si="19"/>
        <v>4152757</v>
      </c>
      <c r="GK23" s="44">
        <f t="shared" si="20"/>
        <v>8819309</v>
      </c>
      <c r="GL23" s="44">
        <f t="shared" si="21"/>
        <v>807804</v>
      </c>
      <c r="GM23" s="44">
        <f t="shared" si="22"/>
        <v>209239836</v>
      </c>
      <c r="GN23" s="44">
        <f t="shared" si="23"/>
        <v>3555894</v>
      </c>
      <c r="GO23" s="44">
        <f t="shared" si="24"/>
        <v>2820440</v>
      </c>
      <c r="GP23" s="44">
        <f t="shared" si="25"/>
        <v>229396040</v>
      </c>
      <c r="GQ23" s="44">
        <f t="shared" si="26"/>
        <v>218059145</v>
      </c>
      <c r="GR23" s="56">
        <f t="shared" si="27"/>
        <v>0.95057937791777047</v>
      </c>
      <c r="GS23" s="44">
        <f t="shared" si="28"/>
        <v>7184138</v>
      </c>
      <c r="GT23" s="61">
        <f t="shared" si="29"/>
        <v>3.1317619955427305E-2</v>
      </c>
      <c r="GU23" s="74">
        <f t="shared" si="30"/>
        <v>30.352861401047694</v>
      </c>
    </row>
    <row r="24" spans="1:203" x14ac:dyDescent="0.25">
      <c r="A24" s="48" t="s">
        <v>14</v>
      </c>
      <c r="B24" s="49" t="s">
        <v>17</v>
      </c>
      <c r="C24" s="49" t="s">
        <v>21</v>
      </c>
      <c r="D24" s="49">
        <v>32</v>
      </c>
      <c r="E24" s="4">
        <v>16888</v>
      </c>
      <c r="F24" s="4">
        <v>112</v>
      </c>
      <c r="G24" s="4">
        <v>9648</v>
      </c>
      <c r="H24" s="4">
        <v>43</v>
      </c>
      <c r="I24" s="4">
        <v>0</v>
      </c>
      <c r="J24" s="4">
        <v>0</v>
      </c>
      <c r="K24" s="8">
        <v>0</v>
      </c>
      <c r="L24" s="9">
        <v>0</v>
      </c>
      <c r="M24" s="4">
        <v>0</v>
      </c>
      <c r="N24" s="8">
        <v>665065</v>
      </c>
      <c r="O24" s="13">
        <v>581961</v>
      </c>
      <c r="P24" s="13">
        <v>263435</v>
      </c>
      <c r="Q24" s="28">
        <f t="shared" si="0"/>
        <v>1510461</v>
      </c>
      <c r="R24" s="8">
        <v>337522</v>
      </c>
      <c r="S24" s="13">
        <v>0</v>
      </c>
      <c r="T24" s="13">
        <v>0</v>
      </c>
      <c r="U24" s="13">
        <v>0</v>
      </c>
      <c r="V24" s="29">
        <f t="shared" si="1"/>
        <v>337522</v>
      </c>
      <c r="W24" s="13">
        <v>0</v>
      </c>
      <c r="X24" s="13">
        <v>0</v>
      </c>
      <c r="Y24" s="13">
        <v>0</v>
      </c>
      <c r="Z24" s="13">
        <v>0</v>
      </c>
      <c r="AA24" s="28">
        <f t="shared" si="2"/>
        <v>0</v>
      </c>
      <c r="AB24" s="4">
        <v>0</v>
      </c>
      <c r="AC24" s="8">
        <v>182010</v>
      </c>
      <c r="AD24" s="13">
        <v>0</v>
      </c>
      <c r="AE24" s="13">
        <v>600096</v>
      </c>
      <c r="AF24" s="13">
        <v>44276</v>
      </c>
      <c r="AG24" s="13">
        <v>606538</v>
      </c>
      <c r="AH24" s="13">
        <v>68903</v>
      </c>
      <c r="AI24" s="13">
        <v>340654</v>
      </c>
      <c r="AJ24" s="13">
        <v>115116</v>
      </c>
      <c r="AK24" s="13">
        <v>78071</v>
      </c>
      <c r="AL24" s="13">
        <v>72132</v>
      </c>
      <c r="AM24" s="29">
        <f t="shared" si="3"/>
        <v>2107796</v>
      </c>
      <c r="AN24" s="13">
        <v>582376</v>
      </c>
      <c r="AO24" s="13">
        <v>0</v>
      </c>
      <c r="AP24" s="13">
        <v>1773708</v>
      </c>
      <c r="AQ24" s="13">
        <v>3944</v>
      </c>
      <c r="AR24" s="13">
        <v>1747004</v>
      </c>
      <c r="AS24" s="13">
        <v>15944</v>
      </c>
      <c r="AT24" s="13">
        <v>1036202</v>
      </c>
      <c r="AU24" s="13">
        <v>42482</v>
      </c>
      <c r="AV24" s="13">
        <v>248005</v>
      </c>
      <c r="AW24" s="13">
        <v>29064</v>
      </c>
      <c r="AX24" s="28">
        <f t="shared" si="4"/>
        <v>5478729</v>
      </c>
      <c r="AY24" s="4">
        <v>0</v>
      </c>
      <c r="AZ24" s="8">
        <v>0</v>
      </c>
      <c r="BA24" s="9">
        <v>0</v>
      </c>
      <c r="BB24" s="4">
        <v>0</v>
      </c>
      <c r="BC24" s="4">
        <v>0</v>
      </c>
      <c r="BD24" s="8">
        <v>511990</v>
      </c>
      <c r="BE24" s="13">
        <v>396603</v>
      </c>
      <c r="BF24" s="13">
        <v>312490</v>
      </c>
      <c r="BG24" s="28">
        <f t="shared" si="5"/>
        <v>1221083</v>
      </c>
      <c r="BH24" s="4">
        <v>0</v>
      </c>
      <c r="BI24" s="8">
        <v>747600</v>
      </c>
      <c r="BJ24" s="13">
        <v>118436</v>
      </c>
      <c r="BK24" s="13">
        <v>87250</v>
      </c>
      <c r="BL24" s="13">
        <v>839403</v>
      </c>
      <c r="BM24" s="13">
        <v>192875</v>
      </c>
      <c r="BN24" s="13">
        <v>132999</v>
      </c>
      <c r="BO24" s="13">
        <v>673568</v>
      </c>
      <c r="BP24" s="13">
        <v>340048</v>
      </c>
      <c r="BQ24" s="13">
        <v>225534</v>
      </c>
      <c r="BR24" s="13">
        <v>628731</v>
      </c>
      <c r="BS24" s="13">
        <v>67086</v>
      </c>
      <c r="BT24" s="13">
        <v>47739</v>
      </c>
      <c r="BU24" s="13">
        <v>0</v>
      </c>
      <c r="BV24" s="13">
        <v>0</v>
      </c>
      <c r="BW24" s="13">
        <v>0</v>
      </c>
      <c r="BX24" s="28">
        <f t="shared" si="6"/>
        <v>4101269</v>
      </c>
      <c r="BY24" s="8">
        <v>21573</v>
      </c>
      <c r="BZ24" s="13">
        <v>2720</v>
      </c>
      <c r="CA24" s="13">
        <v>1666</v>
      </c>
      <c r="CB24" s="28">
        <f t="shared" si="7"/>
        <v>25959</v>
      </c>
      <c r="CC24" s="8">
        <v>794746</v>
      </c>
      <c r="CD24" s="13">
        <v>18254</v>
      </c>
      <c r="CE24" s="13">
        <v>17458</v>
      </c>
      <c r="CF24" s="13">
        <v>2125799</v>
      </c>
      <c r="CG24" s="13">
        <v>21444</v>
      </c>
      <c r="CH24" s="13">
        <v>12527</v>
      </c>
      <c r="CI24" s="13">
        <v>2314405</v>
      </c>
      <c r="CJ24" s="13">
        <v>105904</v>
      </c>
      <c r="CK24" s="13">
        <v>50397</v>
      </c>
      <c r="CL24" s="13">
        <v>2577293</v>
      </c>
      <c r="CM24" s="13">
        <v>0</v>
      </c>
      <c r="CN24" s="13">
        <v>0</v>
      </c>
      <c r="CO24" s="29">
        <f t="shared" si="8"/>
        <v>8038227</v>
      </c>
      <c r="CP24" s="13">
        <v>0</v>
      </c>
      <c r="CQ24" s="13">
        <v>0</v>
      </c>
      <c r="CR24" s="13">
        <v>0</v>
      </c>
      <c r="CS24" s="13">
        <v>28280</v>
      </c>
      <c r="CT24" s="13">
        <v>299</v>
      </c>
      <c r="CU24" s="13">
        <v>219</v>
      </c>
      <c r="CV24" s="13">
        <v>286958</v>
      </c>
      <c r="CW24" s="13">
        <v>1297</v>
      </c>
      <c r="CX24" s="13">
        <v>739</v>
      </c>
      <c r="CY24" s="13">
        <v>791610</v>
      </c>
      <c r="CZ24" s="13">
        <v>0</v>
      </c>
      <c r="DA24" s="13">
        <v>0</v>
      </c>
      <c r="DB24" s="28">
        <f t="shared" si="9"/>
        <v>1109402</v>
      </c>
      <c r="DC24" s="8">
        <v>10049</v>
      </c>
      <c r="DD24" s="13">
        <v>25</v>
      </c>
      <c r="DE24" s="13">
        <v>20</v>
      </c>
      <c r="DF24" s="13">
        <v>144622</v>
      </c>
      <c r="DG24" s="13">
        <v>903</v>
      </c>
      <c r="DH24" s="13">
        <v>768</v>
      </c>
      <c r="DI24" s="13">
        <v>890280</v>
      </c>
      <c r="DJ24" s="13">
        <v>0</v>
      </c>
      <c r="DK24" s="13">
        <v>0</v>
      </c>
      <c r="DL24" s="28">
        <f t="shared" si="10"/>
        <v>1046667</v>
      </c>
      <c r="DM24" s="8">
        <v>361769</v>
      </c>
      <c r="DN24" s="13">
        <v>8938</v>
      </c>
      <c r="DO24" s="13">
        <v>13476</v>
      </c>
      <c r="DP24" s="13">
        <v>2301324</v>
      </c>
      <c r="DQ24" s="13">
        <v>7485</v>
      </c>
      <c r="DR24" s="13">
        <v>4511</v>
      </c>
      <c r="DS24" s="13">
        <v>7352055</v>
      </c>
      <c r="DT24" s="13">
        <v>43892</v>
      </c>
      <c r="DU24" s="13">
        <v>21033</v>
      </c>
      <c r="DV24" s="13">
        <v>28814229</v>
      </c>
      <c r="DW24" s="13">
        <v>0</v>
      </c>
      <c r="DX24" s="13">
        <v>0</v>
      </c>
      <c r="DY24" s="28">
        <f t="shared" si="11"/>
        <v>38928712</v>
      </c>
      <c r="DZ24" s="8">
        <v>467244</v>
      </c>
      <c r="EA24" s="13">
        <v>3939</v>
      </c>
      <c r="EB24" s="13">
        <v>5421</v>
      </c>
      <c r="EC24" s="13">
        <v>1159560</v>
      </c>
      <c r="ED24" s="13">
        <v>5263</v>
      </c>
      <c r="EE24" s="13">
        <v>3682</v>
      </c>
      <c r="EF24" s="13">
        <v>2870836</v>
      </c>
      <c r="EG24" s="13">
        <v>35647</v>
      </c>
      <c r="EH24" s="13">
        <v>16223</v>
      </c>
      <c r="EI24" s="13">
        <v>12032713</v>
      </c>
      <c r="EJ24" s="13">
        <v>0</v>
      </c>
      <c r="EK24" s="13">
        <v>0</v>
      </c>
      <c r="EL24" s="28">
        <f t="shared" si="12"/>
        <v>16600528</v>
      </c>
      <c r="EM24" s="8">
        <v>81907</v>
      </c>
      <c r="EN24" s="13">
        <v>324</v>
      </c>
      <c r="EO24" s="13">
        <v>425</v>
      </c>
      <c r="EP24" s="13">
        <v>118782</v>
      </c>
      <c r="EQ24" s="13">
        <v>386</v>
      </c>
      <c r="ER24" s="13">
        <v>240</v>
      </c>
      <c r="ES24" s="13">
        <v>293349</v>
      </c>
      <c r="ET24" s="13">
        <v>3406</v>
      </c>
      <c r="EU24" s="13">
        <v>1800</v>
      </c>
      <c r="EV24" s="13">
        <v>1239654</v>
      </c>
      <c r="EW24" s="13">
        <v>0</v>
      </c>
      <c r="EX24" s="13">
        <v>0</v>
      </c>
      <c r="EY24" s="28">
        <f t="shared" si="13"/>
        <v>1740273</v>
      </c>
      <c r="EZ24" s="8">
        <v>694518</v>
      </c>
      <c r="FA24" s="13">
        <v>19737</v>
      </c>
      <c r="FB24" s="13">
        <v>14247</v>
      </c>
      <c r="FC24" s="13">
        <v>1878006</v>
      </c>
      <c r="FD24" s="13">
        <v>38070</v>
      </c>
      <c r="FE24" s="13">
        <v>24061</v>
      </c>
      <c r="FF24" s="13">
        <v>4372632</v>
      </c>
      <c r="FG24" s="13">
        <v>112159</v>
      </c>
      <c r="FH24" s="13">
        <v>69999</v>
      </c>
      <c r="FI24" s="13">
        <v>18166539</v>
      </c>
      <c r="FJ24" s="13">
        <v>0</v>
      </c>
      <c r="FK24" s="13">
        <v>0</v>
      </c>
      <c r="FL24" s="28">
        <f t="shared" si="14"/>
        <v>25389968</v>
      </c>
      <c r="FM24" s="8">
        <v>131845</v>
      </c>
      <c r="FN24" s="13">
        <v>204</v>
      </c>
      <c r="FO24" s="13">
        <v>950</v>
      </c>
      <c r="FP24" s="13">
        <v>610430</v>
      </c>
      <c r="FQ24" s="13">
        <v>257</v>
      </c>
      <c r="FR24" s="13">
        <v>151</v>
      </c>
      <c r="FS24" s="13">
        <v>2613883</v>
      </c>
      <c r="FT24" s="13">
        <v>1731</v>
      </c>
      <c r="FU24" s="13">
        <v>1013</v>
      </c>
      <c r="FV24" s="13">
        <v>18427354</v>
      </c>
      <c r="FW24" s="13">
        <v>0</v>
      </c>
      <c r="FX24" s="13">
        <v>0</v>
      </c>
      <c r="FY24" s="28">
        <f t="shared" si="15"/>
        <v>21787818</v>
      </c>
      <c r="FZ24" s="8">
        <v>93669</v>
      </c>
      <c r="GA24" s="9">
        <v>59285</v>
      </c>
      <c r="GB24" s="4">
        <v>4704</v>
      </c>
      <c r="GC24" s="4">
        <v>5562</v>
      </c>
      <c r="GD24" s="39">
        <f t="shared" si="16"/>
        <v>75756913</v>
      </c>
      <c r="GE24" s="39">
        <f t="shared" si="17"/>
        <v>53857412</v>
      </c>
      <c r="GF24" s="39">
        <v>132891</v>
      </c>
      <c r="GG24" s="34">
        <f t="shared" si="18"/>
        <v>129747216</v>
      </c>
      <c r="GH24" s="82">
        <v>2.3300000000000001E-2</v>
      </c>
      <c r="GI24" s="13"/>
      <c r="GJ24" s="43">
        <f t="shared" si="19"/>
        <v>3391868</v>
      </c>
      <c r="GK24" s="44">
        <f t="shared" si="20"/>
        <v>7194664</v>
      </c>
      <c r="GL24" s="44">
        <f t="shared" si="21"/>
        <v>391861</v>
      </c>
      <c r="GM24" s="44">
        <f t="shared" si="22"/>
        <v>116863546</v>
      </c>
      <c r="GN24" s="44">
        <f t="shared" si="23"/>
        <v>1150729</v>
      </c>
      <c r="GO24" s="44">
        <f t="shared" si="24"/>
        <v>754548</v>
      </c>
      <c r="GP24" s="44">
        <f t="shared" si="25"/>
        <v>129747216</v>
      </c>
      <c r="GQ24" s="44">
        <f t="shared" si="26"/>
        <v>124058210</v>
      </c>
      <c r="GR24" s="56">
        <f t="shared" si="27"/>
        <v>0.95615315553283242</v>
      </c>
      <c r="GS24" s="44">
        <f t="shared" si="28"/>
        <v>2297138</v>
      </c>
      <c r="GT24" s="61">
        <f t="shared" si="29"/>
        <v>1.7704718997592982E-2</v>
      </c>
      <c r="GU24" s="74">
        <f t="shared" si="30"/>
        <v>54.005553867464641</v>
      </c>
    </row>
    <row r="25" spans="1:203" x14ac:dyDescent="0.25">
      <c r="A25" s="48" t="s">
        <v>14</v>
      </c>
      <c r="B25" s="49" t="s">
        <v>17</v>
      </c>
      <c r="C25" s="49" t="s">
        <v>21</v>
      </c>
      <c r="D25" s="49">
        <v>37</v>
      </c>
      <c r="E25" s="4">
        <v>16888</v>
      </c>
      <c r="F25" s="4">
        <v>192</v>
      </c>
      <c r="G25" s="4">
        <v>9648</v>
      </c>
      <c r="H25" s="4">
        <v>39</v>
      </c>
      <c r="I25" s="4">
        <v>0</v>
      </c>
      <c r="J25" s="4">
        <v>0</v>
      </c>
      <c r="K25" s="8">
        <v>0</v>
      </c>
      <c r="L25" s="9">
        <v>0</v>
      </c>
      <c r="M25" s="4">
        <v>0</v>
      </c>
      <c r="N25" s="8">
        <v>491665</v>
      </c>
      <c r="O25" s="13">
        <v>474196</v>
      </c>
      <c r="P25" s="13">
        <v>253193</v>
      </c>
      <c r="Q25" s="28">
        <f t="shared" si="0"/>
        <v>1219054</v>
      </c>
      <c r="R25" s="8">
        <v>177070</v>
      </c>
      <c r="S25" s="13">
        <v>0</v>
      </c>
      <c r="T25" s="13">
        <v>0</v>
      </c>
      <c r="U25" s="13">
        <v>0</v>
      </c>
      <c r="V25" s="29">
        <f t="shared" si="1"/>
        <v>177070</v>
      </c>
      <c r="W25" s="13">
        <v>0</v>
      </c>
      <c r="X25" s="13">
        <v>0</v>
      </c>
      <c r="Y25" s="13">
        <v>0</v>
      </c>
      <c r="Z25" s="13">
        <v>0</v>
      </c>
      <c r="AA25" s="28">
        <f t="shared" si="2"/>
        <v>0</v>
      </c>
      <c r="AB25" s="4">
        <v>0</v>
      </c>
      <c r="AC25" s="8">
        <v>82249</v>
      </c>
      <c r="AD25" s="13">
        <v>0</v>
      </c>
      <c r="AE25" s="13">
        <v>417940</v>
      </c>
      <c r="AF25" s="13">
        <v>23724</v>
      </c>
      <c r="AG25" s="13">
        <v>485954</v>
      </c>
      <c r="AH25" s="13">
        <v>36568</v>
      </c>
      <c r="AI25" s="13">
        <v>300763</v>
      </c>
      <c r="AJ25" s="13">
        <v>63407</v>
      </c>
      <c r="AK25" s="13">
        <v>93226</v>
      </c>
      <c r="AL25" s="13">
        <v>59415</v>
      </c>
      <c r="AM25" s="29">
        <f t="shared" si="3"/>
        <v>1563246</v>
      </c>
      <c r="AN25" s="13">
        <v>266615</v>
      </c>
      <c r="AO25" s="13">
        <v>0</v>
      </c>
      <c r="AP25" s="13">
        <v>1240457</v>
      </c>
      <c r="AQ25" s="13">
        <v>1264</v>
      </c>
      <c r="AR25" s="13">
        <v>1411476</v>
      </c>
      <c r="AS25" s="13">
        <v>5466</v>
      </c>
      <c r="AT25" s="13">
        <v>906408</v>
      </c>
      <c r="AU25" s="13">
        <v>19742</v>
      </c>
      <c r="AV25" s="13">
        <v>298489</v>
      </c>
      <c r="AW25" s="13">
        <v>22288</v>
      </c>
      <c r="AX25" s="28">
        <f t="shared" si="4"/>
        <v>4172205</v>
      </c>
      <c r="AY25" s="4">
        <v>0</v>
      </c>
      <c r="AZ25" s="8">
        <v>0</v>
      </c>
      <c r="BA25" s="9">
        <v>0</v>
      </c>
      <c r="BB25" s="4">
        <v>0</v>
      </c>
      <c r="BC25" s="4">
        <v>0</v>
      </c>
      <c r="BD25" s="8">
        <v>369305</v>
      </c>
      <c r="BE25" s="13">
        <v>333548</v>
      </c>
      <c r="BF25" s="13">
        <v>316342</v>
      </c>
      <c r="BG25" s="28">
        <f t="shared" si="5"/>
        <v>1019195</v>
      </c>
      <c r="BH25" s="4">
        <v>0</v>
      </c>
      <c r="BI25" s="8">
        <v>476628</v>
      </c>
      <c r="BJ25" s="13">
        <v>46795</v>
      </c>
      <c r="BK25" s="13">
        <v>38095</v>
      </c>
      <c r="BL25" s="13">
        <v>675666</v>
      </c>
      <c r="BM25" s="13">
        <v>110622</v>
      </c>
      <c r="BN25" s="13">
        <v>73559</v>
      </c>
      <c r="BO25" s="13">
        <v>606682</v>
      </c>
      <c r="BP25" s="13">
        <v>234532</v>
      </c>
      <c r="BQ25" s="13">
        <v>148349</v>
      </c>
      <c r="BR25" s="13">
        <v>690505</v>
      </c>
      <c r="BS25" s="13">
        <v>60710</v>
      </c>
      <c r="BT25" s="13">
        <v>41072</v>
      </c>
      <c r="BU25" s="13">
        <v>0</v>
      </c>
      <c r="BV25" s="13">
        <v>0</v>
      </c>
      <c r="BW25" s="13">
        <v>0</v>
      </c>
      <c r="BX25" s="28">
        <f t="shared" si="6"/>
        <v>3203215</v>
      </c>
      <c r="BY25" s="8">
        <v>11556</v>
      </c>
      <c r="BZ25" s="13">
        <v>1370</v>
      </c>
      <c r="CA25" s="13">
        <v>951</v>
      </c>
      <c r="CB25" s="28">
        <f t="shared" si="7"/>
        <v>13877</v>
      </c>
      <c r="CC25" s="8">
        <v>416428</v>
      </c>
      <c r="CD25" s="13">
        <v>4535</v>
      </c>
      <c r="CE25" s="13">
        <v>7301</v>
      </c>
      <c r="CF25" s="13">
        <v>1468000</v>
      </c>
      <c r="CG25" s="13">
        <v>4651</v>
      </c>
      <c r="CH25" s="13">
        <v>3081</v>
      </c>
      <c r="CI25" s="13">
        <v>1872469</v>
      </c>
      <c r="CJ25" s="13">
        <v>29963</v>
      </c>
      <c r="CK25" s="13">
        <v>16252</v>
      </c>
      <c r="CL25" s="13">
        <v>2186378</v>
      </c>
      <c r="CM25" s="13">
        <v>0</v>
      </c>
      <c r="CN25" s="13">
        <v>0</v>
      </c>
      <c r="CO25" s="29">
        <f t="shared" si="8"/>
        <v>6009058</v>
      </c>
      <c r="CP25" s="13">
        <v>0</v>
      </c>
      <c r="CQ25" s="13">
        <v>0</v>
      </c>
      <c r="CR25" s="13">
        <v>0</v>
      </c>
      <c r="CS25" s="13">
        <v>9147</v>
      </c>
      <c r="CT25" s="13">
        <v>17</v>
      </c>
      <c r="CU25" s="13">
        <v>41</v>
      </c>
      <c r="CV25" s="13">
        <v>215562</v>
      </c>
      <c r="CW25" s="13">
        <v>75</v>
      </c>
      <c r="CX25" s="13">
        <v>41</v>
      </c>
      <c r="CY25" s="13">
        <v>524794</v>
      </c>
      <c r="CZ25" s="13">
        <v>0</v>
      </c>
      <c r="DA25" s="13">
        <v>0</v>
      </c>
      <c r="DB25" s="28">
        <f t="shared" si="9"/>
        <v>749677</v>
      </c>
      <c r="DC25" s="8">
        <v>2326</v>
      </c>
      <c r="DD25" s="13">
        <v>4</v>
      </c>
      <c r="DE25" s="13">
        <v>13</v>
      </c>
      <c r="DF25" s="13">
        <v>106085</v>
      </c>
      <c r="DG25" s="13">
        <v>67</v>
      </c>
      <c r="DH25" s="13">
        <v>42</v>
      </c>
      <c r="DI25" s="13">
        <v>475635</v>
      </c>
      <c r="DJ25" s="13">
        <v>0</v>
      </c>
      <c r="DK25" s="13">
        <v>0</v>
      </c>
      <c r="DL25" s="28">
        <f t="shared" si="10"/>
        <v>584172</v>
      </c>
      <c r="DM25" s="8">
        <v>172299</v>
      </c>
      <c r="DN25" s="13">
        <v>1850</v>
      </c>
      <c r="DO25" s="13">
        <v>4782</v>
      </c>
      <c r="DP25" s="13">
        <v>1478209</v>
      </c>
      <c r="DQ25" s="13">
        <v>924</v>
      </c>
      <c r="DR25" s="13">
        <v>936</v>
      </c>
      <c r="DS25" s="13">
        <v>5565051</v>
      </c>
      <c r="DT25" s="13">
        <v>7088</v>
      </c>
      <c r="DU25" s="13">
        <v>3747</v>
      </c>
      <c r="DV25" s="13">
        <v>16894617</v>
      </c>
      <c r="DW25" s="13">
        <v>0</v>
      </c>
      <c r="DX25" s="13">
        <v>0</v>
      </c>
      <c r="DY25" s="28">
        <f t="shared" si="11"/>
        <v>24129503</v>
      </c>
      <c r="DZ25" s="8">
        <v>223001</v>
      </c>
      <c r="EA25" s="13">
        <v>1189</v>
      </c>
      <c r="EB25" s="13">
        <v>2258</v>
      </c>
      <c r="EC25" s="13">
        <v>636520</v>
      </c>
      <c r="ED25" s="13">
        <v>1889</v>
      </c>
      <c r="EE25" s="13">
        <v>1242</v>
      </c>
      <c r="EF25" s="13">
        <v>1785562</v>
      </c>
      <c r="EG25" s="13">
        <v>13675</v>
      </c>
      <c r="EH25" s="13">
        <v>7177</v>
      </c>
      <c r="EI25" s="13">
        <v>5602862</v>
      </c>
      <c r="EJ25" s="13">
        <v>0</v>
      </c>
      <c r="EK25" s="13">
        <v>0</v>
      </c>
      <c r="EL25" s="28">
        <f t="shared" si="12"/>
        <v>8275375</v>
      </c>
      <c r="EM25" s="8">
        <v>34662</v>
      </c>
      <c r="EN25" s="13">
        <v>93</v>
      </c>
      <c r="EO25" s="13">
        <v>131</v>
      </c>
      <c r="EP25" s="13">
        <v>53927</v>
      </c>
      <c r="EQ25" s="13">
        <v>123</v>
      </c>
      <c r="ER25" s="13">
        <v>76</v>
      </c>
      <c r="ES25" s="13">
        <v>155049</v>
      </c>
      <c r="ET25" s="13">
        <v>1165</v>
      </c>
      <c r="EU25" s="13">
        <v>765</v>
      </c>
      <c r="EV25" s="13">
        <v>503899</v>
      </c>
      <c r="EW25" s="13">
        <v>0</v>
      </c>
      <c r="EX25" s="13">
        <v>0</v>
      </c>
      <c r="EY25" s="28">
        <f t="shared" si="13"/>
        <v>749890</v>
      </c>
      <c r="EZ25" s="8">
        <v>375105</v>
      </c>
      <c r="FA25" s="13">
        <v>5506</v>
      </c>
      <c r="FB25" s="13">
        <v>4924</v>
      </c>
      <c r="FC25" s="13">
        <v>1184013</v>
      </c>
      <c r="FD25" s="13">
        <v>18093</v>
      </c>
      <c r="FE25" s="13">
        <v>10672</v>
      </c>
      <c r="FF25" s="13">
        <v>3020978</v>
      </c>
      <c r="FG25" s="13">
        <v>59118</v>
      </c>
      <c r="FH25" s="13">
        <v>37754</v>
      </c>
      <c r="FI25" s="13">
        <v>8966940</v>
      </c>
      <c r="FJ25" s="13">
        <v>0</v>
      </c>
      <c r="FK25" s="13">
        <v>0</v>
      </c>
      <c r="FL25" s="28">
        <f t="shared" si="14"/>
        <v>13683103</v>
      </c>
      <c r="FM25" s="8">
        <v>39554</v>
      </c>
      <c r="FN25" s="13">
        <v>25</v>
      </c>
      <c r="FO25" s="13">
        <v>135</v>
      </c>
      <c r="FP25" s="13">
        <v>208057</v>
      </c>
      <c r="FQ25" s="13">
        <v>62</v>
      </c>
      <c r="FR25" s="13">
        <v>36</v>
      </c>
      <c r="FS25" s="13">
        <v>1062110</v>
      </c>
      <c r="FT25" s="13">
        <v>577</v>
      </c>
      <c r="FU25" s="13">
        <v>372</v>
      </c>
      <c r="FV25" s="13">
        <v>5290754</v>
      </c>
      <c r="FW25" s="13">
        <v>0</v>
      </c>
      <c r="FX25" s="13">
        <v>0</v>
      </c>
      <c r="FY25" s="28">
        <f t="shared" si="15"/>
        <v>6601682</v>
      </c>
      <c r="FZ25" s="8">
        <v>67321</v>
      </c>
      <c r="GA25" s="9">
        <v>23392</v>
      </c>
      <c r="GB25" s="4">
        <v>4705</v>
      </c>
      <c r="GC25" s="4">
        <v>4962</v>
      </c>
      <c r="GD25" s="39">
        <f t="shared" si="16"/>
        <v>47015720</v>
      </c>
      <c r="GE25" s="39">
        <f t="shared" si="17"/>
        <v>25261749</v>
      </c>
      <c r="GF25" s="39">
        <v>133491</v>
      </c>
      <c r="GG25" s="34">
        <f t="shared" si="18"/>
        <v>72410960</v>
      </c>
      <c r="GH25" s="82">
        <v>2.4E-2</v>
      </c>
      <c r="GI25" s="13"/>
      <c r="GJ25" s="43">
        <f t="shared" si="19"/>
        <v>2675957</v>
      </c>
      <c r="GK25" s="44">
        <f t="shared" si="20"/>
        <v>5503577</v>
      </c>
      <c r="GL25" s="44">
        <f t="shared" si="21"/>
        <v>231874</v>
      </c>
      <c r="GM25" s="44">
        <f t="shared" si="22"/>
        <v>62991030</v>
      </c>
      <c r="GN25" s="44">
        <f t="shared" si="23"/>
        <v>604718</v>
      </c>
      <c r="GO25" s="44">
        <f t="shared" si="24"/>
        <v>403804</v>
      </c>
      <c r="GP25" s="44">
        <f t="shared" si="25"/>
        <v>72410960</v>
      </c>
      <c r="GQ25" s="44">
        <f t="shared" si="26"/>
        <v>68494607</v>
      </c>
      <c r="GR25" s="56">
        <f t="shared" si="27"/>
        <v>0.94591491398539673</v>
      </c>
      <c r="GS25" s="44">
        <f t="shared" si="28"/>
        <v>1240396</v>
      </c>
      <c r="GT25" s="61">
        <f t="shared" si="29"/>
        <v>1.7129948284071914E-2</v>
      </c>
      <c r="GU25" s="74">
        <f t="shared" si="30"/>
        <v>55.219951531607649</v>
      </c>
    </row>
    <row r="26" spans="1:203" x14ac:dyDescent="0.25">
      <c r="A26" s="48" t="s">
        <v>14</v>
      </c>
      <c r="B26" s="49" t="s">
        <v>22</v>
      </c>
      <c r="C26" s="49" t="s">
        <v>23</v>
      </c>
      <c r="D26" s="49">
        <v>17</v>
      </c>
      <c r="E26" s="4">
        <v>13528</v>
      </c>
      <c r="F26" s="4">
        <v>160</v>
      </c>
      <c r="G26" s="4">
        <v>7728</v>
      </c>
      <c r="H26" s="4">
        <v>40</v>
      </c>
      <c r="I26" s="4">
        <v>0</v>
      </c>
      <c r="J26" s="4">
        <v>0</v>
      </c>
      <c r="K26" s="8">
        <v>0</v>
      </c>
      <c r="L26" s="9">
        <v>0</v>
      </c>
      <c r="M26" s="4">
        <v>0</v>
      </c>
      <c r="N26" s="8">
        <v>933357</v>
      </c>
      <c r="O26" s="13">
        <v>370423</v>
      </c>
      <c r="P26" s="13">
        <v>64459</v>
      </c>
      <c r="Q26" s="28">
        <f t="shared" si="0"/>
        <v>1368239</v>
      </c>
      <c r="R26" s="8">
        <v>2344204</v>
      </c>
      <c r="S26" s="13">
        <v>0</v>
      </c>
      <c r="T26" s="13">
        <v>0</v>
      </c>
      <c r="U26" s="13">
        <v>0</v>
      </c>
      <c r="V26" s="29">
        <f t="shared" si="1"/>
        <v>2344204</v>
      </c>
      <c r="W26" s="13">
        <v>0</v>
      </c>
      <c r="X26" s="13">
        <v>0</v>
      </c>
      <c r="Y26" s="13">
        <v>0</v>
      </c>
      <c r="Z26" s="13">
        <v>0</v>
      </c>
      <c r="AA26" s="28">
        <f t="shared" si="2"/>
        <v>0</v>
      </c>
      <c r="AB26" s="4">
        <v>0</v>
      </c>
      <c r="AC26" s="8">
        <v>3744118</v>
      </c>
      <c r="AD26" s="13">
        <v>0</v>
      </c>
      <c r="AE26" s="13">
        <v>1338573</v>
      </c>
      <c r="AF26" s="13">
        <v>2236368</v>
      </c>
      <c r="AG26" s="13">
        <v>462449</v>
      </c>
      <c r="AH26" s="13">
        <v>459331</v>
      </c>
      <c r="AI26" s="13">
        <v>139182</v>
      </c>
      <c r="AJ26" s="13">
        <v>186971</v>
      </c>
      <c r="AK26" s="13">
        <v>4344</v>
      </c>
      <c r="AL26" s="13">
        <v>8461</v>
      </c>
      <c r="AM26" s="29">
        <f t="shared" si="3"/>
        <v>8579797</v>
      </c>
      <c r="AN26" s="13">
        <v>11311057</v>
      </c>
      <c r="AO26" s="13">
        <v>0</v>
      </c>
      <c r="AP26" s="13">
        <v>4021171</v>
      </c>
      <c r="AQ26" s="13">
        <v>2696260</v>
      </c>
      <c r="AR26" s="13">
        <v>1323091</v>
      </c>
      <c r="AS26" s="13">
        <v>464060</v>
      </c>
      <c r="AT26" s="13">
        <v>394209</v>
      </c>
      <c r="AU26" s="13">
        <v>193692</v>
      </c>
      <c r="AV26" s="13">
        <v>12769</v>
      </c>
      <c r="AW26" s="13">
        <v>7148</v>
      </c>
      <c r="AX26" s="28">
        <f t="shared" si="4"/>
        <v>20423457</v>
      </c>
      <c r="AY26" s="4">
        <v>0</v>
      </c>
      <c r="AZ26" s="8">
        <v>0</v>
      </c>
      <c r="BA26" s="9">
        <v>0</v>
      </c>
      <c r="BB26" s="4">
        <v>0</v>
      </c>
      <c r="BC26" s="4">
        <v>0</v>
      </c>
      <c r="BD26" s="8">
        <v>693238</v>
      </c>
      <c r="BE26" s="13">
        <v>213969</v>
      </c>
      <c r="BF26" s="13">
        <v>51758</v>
      </c>
      <c r="BG26" s="28">
        <f t="shared" si="5"/>
        <v>958965</v>
      </c>
      <c r="BH26" s="4">
        <v>0</v>
      </c>
      <c r="BI26" s="8">
        <v>1234773</v>
      </c>
      <c r="BJ26" s="13">
        <v>2212042</v>
      </c>
      <c r="BK26" s="13">
        <v>2447694</v>
      </c>
      <c r="BL26" s="13">
        <v>226394</v>
      </c>
      <c r="BM26" s="13">
        <v>338795</v>
      </c>
      <c r="BN26" s="13">
        <v>355636</v>
      </c>
      <c r="BO26" s="13">
        <v>119576</v>
      </c>
      <c r="BP26" s="13">
        <v>98666</v>
      </c>
      <c r="BQ26" s="13">
        <v>94462</v>
      </c>
      <c r="BR26" s="13">
        <v>22293</v>
      </c>
      <c r="BS26" s="13">
        <v>3718</v>
      </c>
      <c r="BT26" s="13">
        <v>3484</v>
      </c>
      <c r="BU26" s="13">
        <v>0</v>
      </c>
      <c r="BV26" s="13">
        <v>0</v>
      </c>
      <c r="BW26" s="13">
        <v>0</v>
      </c>
      <c r="BX26" s="28">
        <f t="shared" si="6"/>
        <v>7157533</v>
      </c>
      <c r="BY26" s="8">
        <v>1683143</v>
      </c>
      <c r="BZ26" s="13">
        <v>62621</v>
      </c>
      <c r="CA26" s="13">
        <v>41723</v>
      </c>
      <c r="CB26" s="28">
        <f t="shared" si="7"/>
        <v>1787487</v>
      </c>
      <c r="CC26" s="8">
        <v>16913174</v>
      </c>
      <c r="CD26" s="13">
        <v>5201801</v>
      </c>
      <c r="CE26" s="13">
        <v>3419417</v>
      </c>
      <c r="CF26" s="13">
        <v>5443720</v>
      </c>
      <c r="CG26" s="13">
        <v>1655959</v>
      </c>
      <c r="CH26" s="13">
        <v>1201755</v>
      </c>
      <c r="CI26" s="13">
        <v>1977085</v>
      </c>
      <c r="CJ26" s="13">
        <v>1233071</v>
      </c>
      <c r="CK26" s="13">
        <v>1010882</v>
      </c>
      <c r="CL26" s="13">
        <v>1050509</v>
      </c>
      <c r="CM26" s="13">
        <v>0</v>
      </c>
      <c r="CN26" s="13">
        <v>0</v>
      </c>
      <c r="CO26" s="29">
        <f t="shared" si="8"/>
        <v>39107373</v>
      </c>
      <c r="CP26" s="13">
        <v>0</v>
      </c>
      <c r="CQ26" s="13">
        <v>0</v>
      </c>
      <c r="CR26" s="13">
        <v>0</v>
      </c>
      <c r="CS26" s="13">
        <v>1794628</v>
      </c>
      <c r="CT26" s="13">
        <v>106507</v>
      </c>
      <c r="CU26" s="13">
        <v>76620</v>
      </c>
      <c r="CV26" s="13">
        <v>1083997</v>
      </c>
      <c r="CW26" s="13">
        <v>340291</v>
      </c>
      <c r="CX26" s="13">
        <v>275894</v>
      </c>
      <c r="CY26" s="13">
        <v>842058</v>
      </c>
      <c r="CZ26" s="13">
        <v>0</v>
      </c>
      <c r="DA26" s="13">
        <v>0</v>
      </c>
      <c r="DB26" s="28">
        <f t="shared" si="9"/>
        <v>4519995</v>
      </c>
      <c r="DC26" s="8">
        <v>780612</v>
      </c>
      <c r="DD26" s="13">
        <v>65106</v>
      </c>
      <c r="DE26" s="13">
        <v>44901</v>
      </c>
      <c r="DF26" s="13">
        <v>2000233</v>
      </c>
      <c r="DG26" s="13">
        <v>343850</v>
      </c>
      <c r="DH26" s="13">
        <v>272379</v>
      </c>
      <c r="DI26" s="13">
        <v>4816138</v>
      </c>
      <c r="DJ26" s="13">
        <v>0</v>
      </c>
      <c r="DK26" s="13">
        <v>0</v>
      </c>
      <c r="DL26" s="28">
        <f t="shared" si="10"/>
        <v>8323219</v>
      </c>
      <c r="DM26" s="8">
        <v>24647403</v>
      </c>
      <c r="DN26" s="13">
        <v>4604031</v>
      </c>
      <c r="DO26" s="13">
        <v>2776711</v>
      </c>
      <c r="DP26" s="13">
        <v>40025963</v>
      </c>
      <c r="DQ26" s="13">
        <v>3843604</v>
      </c>
      <c r="DR26" s="13">
        <v>2695468</v>
      </c>
      <c r="DS26" s="13">
        <v>36617598</v>
      </c>
      <c r="DT26" s="13">
        <v>10057155</v>
      </c>
      <c r="DU26" s="13">
        <v>8397213</v>
      </c>
      <c r="DV26" s="13">
        <v>53729671</v>
      </c>
      <c r="DW26" s="13">
        <v>0</v>
      </c>
      <c r="DX26" s="13">
        <v>0</v>
      </c>
      <c r="DY26" s="28">
        <f t="shared" si="11"/>
        <v>187394817</v>
      </c>
      <c r="DZ26" s="8">
        <v>9046593</v>
      </c>
      <c r="EA26" s="13">
        <v>1867359</v>
      </c>
      <c r="EB26" s="13">
        <v>1364897</v>
      </c>
      <c r="EC26" s="13">
        <v>7880232</v>
      </c>
      <c r="ED26" s="13">
        <v>1314052</v>
      </c>
      <c r="EE26" s="13">
        <v>1019323</v>
      </c>
      <c r="EF26" s="13">
        <v>8022079</v>
      </c>
      <c r="EG26" s="13">
        <v>3062670</v>
      </c>
      <c r="EH26" s="13">
        <v>2720942</v>
      </c>
      <c r="EI26" s="13">
        <v>13355629</v>
      </c>
      <c r="EJ26" s="13">
        <v>0</v>
      </c>
      <c r="EK26" s="13">
        <v>0</v>
      </c>
      <c r="EL26" s="28">
        <f t="shared" si="12"/>
        <v>49653776</v>
      </c>
      <c r="EM26" s="8">
        <v>1472834</v>
      </c>
      <c r="EN26" s="13">
        <v>209686</v>
      </c>
      <c r="EO26" s="13">
        <v>143797</v>
      </c>
      <c r="EP26" s="13">
        <v>934487</v>
      </c>
      <c r="EQ26" s="13">
        <v>140528</v>
      </c>
      <c r="ER26" s="13">
        <v>104472</v>
      </c>
      <c r="ES26" s="13">
        <v>857960</v>
      </c>
      <c r="ET26" s="13">
        <v>276005</v>
      </c>
      <c r="EU26" s="13">
        <v>232996</v>
      </c>
      <c r="EV26" s="13">
        <v>1457567</v>
      </c>
      <c r="EW26" s="13">
        <v>0</v>
      </c>
      <c r="EX26" s="13">
        <v>0</v>
      </c>
      <c r="EY26" s="28">
        <f t="shared" si="13"/>
        <v>5830332</v>
      </c>
      <c r="EZ26" s="8">
        <v>14058634</v>
      </c>
      <c r="FA26" s="13">
        <v>3657554</v>
      </c>
      <c r="FB26" s="13">
        <v>2549501</v>
      </c>
      <c r="FC26" s="13">
        <v>15892436</v>
      </c>
      <c r="FD26" s="13">
        <v>2049769</v>
      </c>
      <c r="FE26" s="13">
        <v>1558997</v>
      </c>
      <c r="FF26" s="13">
        <v>16509171</v>
      </c>
      <c r="FG26" s="13">
        <v>5072480</v>
      </c>
      <c r="FH26" s="13">
        <v>4353982</v>
      </c>
      <c r="FI26" s="13">
        <v>27947841</v>
      </c>
      <c r="FJ26" s="13">
        <v>0</v>
      </c>
      <c r="FK26" s="13">
        <v>0</v>
      </c>
      <c r="FL26" s="28">
        <f t="shared" si="14"/>
        <v>93650365</v>
      </c>
      <c r="FM26" s="8">
        <v>6510900</v>
      </c>
      <c r="FN26" s="13">
        <v>440239</v>
      </c>
      <c r="FO26" s="13">
        <v>495402</v>
      </c>
      <c r="FP26" s="13">
        <v>10431417</v>
      </c>
      <c r="FQ26" s="13">
        <v>940850</v>
      </c>
      <c r="FR26" s="13">
        <v>668718</v>
      </c>
      <c r="FS26" s="13">
        <v>18498194</v>
      </c>
      <c r="FT26" s="13">
        <v>4134218</v>
      </c>
      <c r="FU26" s="13">
        <v>2877653</v>
      </c>
      <c r="FV26" s="13">
        <v>44245154</v>
      </c>
      <c r="FW26" s="13">
        <v>0</v>
      </c>
      <c r="FX26" s="13">
        <v>0</v>
      </c>
      <c r="FY26" s="28">
        <f t="shared" si="15"/>
        <v>89242745</v>
      </c>
      <c r="FZ26" s="8">
        <v>288984</v>
      </c>
      <c r="GA26" s="9">
        <v>827503</v>
      </c>
      <c r="GB26" s="4">
        <v>2800</v>
      </c>
      <c r="GC26" s="4">
        <v>4040</v>
      </c>
      <c r="GD26" s="39">
        <f t="shared" si="16"/>
        <v>312797566</v>
      </c>
      <c r="GE26" s="39">
        <f t="shared" si="17"/>
        <v>208689521</v>
      </c>
      <c r="GF26" s="39">
        <v>106849</v>
      </c>
      <c r="GG26" s="34">
        <f t="shared" si="18"/>
        <v>521593936</v>
      </c>
      <c r="GH26" s="82">
        <v>5.4199999999999998E-2</v>
      </c>
      <c r="GI26" s="13"/>
      <c r="GJ26" s="43">
        <f t="shared" si="19"/>
        <v>5923040</v>
      </c>
      <c r="GK26" s="44">
        <f t="shared" si="20"/>
        <v>22750963</v>
      </c>
      <c r="GL26" s="44">
        <f t="shared" si="21"/>
        <v>6252291</v>
      </c>
      <c r="GM26" s="44">
        <f t="shared" si="22"/>
        <v>392130096</v>
      </c>
      <c r="GN26" s="44">
        <f t="shared" si="23"/>
        <v>53332627</v>
      </c>
      <c r="GO26" s="44">
        <f t="shared" si="24"/>
        <v>41204919</v>
      </c>
      <c r="GP26" s="44">
        <f t="shared" si="25"/>
        <v>521593936</v>
      </c>
      <c r="GQ26" s="44">
        <f t="shared" si="26"/>
        <v>414881059</v>
      </c>
      <c r="GR26" s="56">
        <f t="shared" si="27"/>
        <v>0.79541005054936065</v>
      </c>
      <c r="GS26" s="44">
        <f t="shared" si="28"/>
        <v>100789837</v>
      </c>
      <c r="GT26" s="61">
        <f t="shared" si="29"/>
        <v>0.19323429596006653</v>
      </c>
      <c r="GU26" s="74">
        <f t="shared" si="30"/>
        <v>4.1162985410919948</v>
      </c>
    </row>
    <row r="27" spans="1:203" x14ac:dyDescent="0.25">
      <c r="A27" s="48" t="s">
        <v>14</v>
      </c>
      <c r="B27" s="49" t="s">
        <v>22</v>
      </c>
      <c r="C27" s="49" t="s">
        <v>23</v>
      </c>
      <c r="D27" s="49">
        <v>22</v>
      </c>
      <c r="E27" s="4">
        <v>13528</v>
      </c>
      <c r="F27" s="4">
        <v>144</v>
      </c>
      <c r="G27" s="4">
        <v>7728</v>
      </c>
      <c r="H27" s="4">
        <v>42</v>
      </c>
      <c r="I27" s="4">
        <v>0</v>
      </c>
      <c r="J27" s="4">
        <v>0</v>
      </c>
      <c r="K27" s="8">
        <v>0</v>
      </c>
      <c r="L27" s="9">
        <v>0</v>
      </c>
      <c r="M27" s="4">
        <v>0</v>
      </c>
      <c r="N27" s="8">
        <v>604881</v>
      </c>
      <c r="O27" s="13">
        <v>307313</v>
      </c>
      <c r="P27" s="13">
        <v>83892</v>
      </c>
      <c r="Q27" s="28">
        <f t="shared" si="0"/>
        <v>996086</v>
      </c>
      <c r="R27" s="8">
        <v>860816</v>
      </c>
      <c r="S27" s="13">
        <v>0</v>
      </c>
      <c r="T27" s="13">
        <v>0</v>
      </c>
      <c r="U27" s="13">
        <v>0</v>
      </c>
      <c r="V27" s="29">
        <f t="shared" si="1"/>
        <v>860816</v>
      </c>
      <c r="W27" s="13">
        <v>0</v>
      </c>
      <c r="X27" s="13">
        <v>0</v>
      </c>
      <c r="Y27" s="13">
        <v>0</v>
      </c>
      <c r="Z27" s="13">
        <v>0</v>
      </c>
      <c r="AA27" s="28">
        <f t="shared" si="2"/>
        <v>0</v>
      </c>
      <c r="AB27" s="4">
        <v>0</v>
      </c>
      <c r="AC27" s="8">
        <v>967377</v>
      </c>
      <c r="AD27" s="13">
        <v>0</v>
      </c>
      <c r="AE27" s="13">
        <v>712248</v>
      </c>
      <c r="AF27" s="13">
        <v>788158</v>
      </c>
      <c r="AG27" s="13">
        <v>406867</v>
      </c>
      <c r="AH27" s="13">
        <v>395098</v>
      </c>
      <c r="AI27" s="13">
        <v>175562</v>
      </c>
      <c r="AJ27" s="13">
        <v>259811</v>
      </c>
      <c r="AK27" s="13">
        <v>10768</v>
      </c>
      <c r="AL27" s="13">
        <v>17820</v>
      </c>
      <c r="AM27" s="29">
        <f t="shared" si="3"/>
        <v>3733709</v>
      </c>
      <c r="AN27" s="13">
        <v>2899900</v>
      </c>
      <c r="AO27" s="13">
        <v>0</v>
      </c>
      <c r="AP27" s="13">
        <v>2084899</v>
      </c>
      <c r="AQ27" s="13">
        <v>506406</v>
      </c>
      <c r="AR27" s="13">
        <v>1155271</v>
      </c>
      <c r="AS27" s="13">
        <v>296092</v>
      </c>
      <c r="AT27" s="13">
        <v>515011</v>
      </c>
      <c r="AU27" s="13">
        <v>233942</v>
      </c>
      <c r="AV27" s="13">
        <v>32821</v>
      </c>
      <c r="AW27" s="13">
        <v>16316</v>
      </c>
      <c r="AX27" s="28">
        <f t="shared" si="4"/>
        <v>7740658</v>
      </c>
      <c r="AY27" s="4">
        <v>0</v>
      </c>
      <c r="AZ27" s="8">
        <v>0</v>
      </c>
      <c r="BA27" s="9">
        <v>0</v>
      </c>
      <c r="BB27" s="4">
        <v>0</v>
      </c>
      <c r="BC27" s="4">
        <v>0</v>
      </c>
      <c r="BD27" s="8">
        <v>545423</v>
      </c>
      <c r="BE27" s="13">
        <v>217371</v>
      </c>
      <c r="BF27" s="13">
        <v>69385</v>
      </c>
      <c r="BG27" s="28">
        <f t="shared" si="5"/>
        <v>832179</v>
      </c>
      <c r="BH27" s="4">
        <v>0</v>
      </c>
      <c r="BI27" s="8">
        <v>1223022</v>
      </c>
      <c r="BJ27" s="13">
        <v>1072484</v>
      </c>
      <c r="BK27" s="13">
        <v>950904</v>
      </c>
      <c r="BL27" s="13">
        <v>441800</v>
      </c>
      <c r="BM27" s="13">
        <v>438715</v>
      </c>
      <c r="BN27" s="13">
        <v>398255</v>
      </c>
      <c r="BO27" s="13">
        <v>169401</v>
      </c>
      <c r="BP27" s="13">
        <v>191624</v>
      </c>
      <c r="BQ27" s="13">
        <v>184064</v>
      </c>
      <c r="BR27" s="13">
        <v>61539</v>
      </c>
      <c r="BS27" s="13">
        <v>11446</v>
      </c>
      <c r="BT27" s="13">
        <v>10539</v>
      </c>
      <c r="BU27" s="13">
        <v>0</v>
      </c>
      <c r="BV27" s="13">
        <v>0</v>
      </c>
      <c r="BW27" s="13">
        <v>0</v>
      </c>
      <c r="BX27" s="28">
        <f t="shared" si="6"/>
        <v>5153793</v>
      </c>
      <c r="BY27" s="8">
        <v>95272</v>
      </c>
      <c r="BZ27" s="13">
        <v>14841</v>
      </c>
      <c r="CA27" s="13">
        <v>13010</v>
      </c>
      <c r="CB27" s="28">
        <f t="shared" si="7"/>
        <v>123123</v>
      </c>
      <c r="CC27" s="8">
        <v>3955743</v>
      </c>
      <c r="CD27" s="13">
        <v>1043040</v>
      </c>
      <c r="CE27" s="13">
        <v>899759</v>
      </c>
      <c r="CF27" s="13">
        <v>2855552</v>
      </c>
      <c r="CG27" s="13">
        <v>722210</v>
      </c>
      <c r="CH27" s="13">
        <v>559983</v>
      </c>
      <c r="CI27" s="13">
        <v>1949509</v>
      </c>
      <c r="CJ27" s="13">
        <v>1346797</v>
      </c>
      <c r="CK27" s="13">
        <v>1175246</v>
      </c>
      <c r="CL27" s="13">
        <v>1453685</v>
      </c>
      <c r="CM27" s="13">
        <v>0</v>
      </c>
      <c r="CN27" s="13">
        <v>0</v>
      </c>
      <c r="CO27" s="29">
        <f t="shared" si="8"/>
        <v>15961524</v>
      </c>
      <c r="CP27" s="13">
        <v>0</v>
      </c>
      <c r="CQ27" s="13">
        <v>0</v>
      </c>
      <c r="CR27" s="13">
        <v>0</v>
      </c>
      <c r="CS27" s="13">
        <v>188402</v>
      </c>
      <c r="CT27" s="13">
        <v>14947</v>
      </c>
      <c r="CU27" s="13">
        <v>21742</v>
      </c>
      <c r="CV27" s="13">
        <v>419322</v>
      </c>
      <c r="CW27" s="13">
        <v>195640</v>
      </c>
      <c r="CX27" s="13">
        <v>175303</v>
      </c>
      <c r="CY27" s="13">
        <v>719406</v>
      </c>
      <c r="CZ27" s="13">
        <v>0</v>
      </c>
      <c r="DA27" s="13">
        <v>0</v>
      </c>
      <c r="DB27" s="28">
        <f t="shared" si="9"/>
        <v>1734762</v>
      </c>
      <c r="DC27" s="8">
        <v>74697</v>
      </c>
      <c r="DD27" s="13">
        <v>6610</v>
      </c>
      <c r="DE27" s="13">
        <v>10911</v>
      </c>
      <c r="DF27" s="13">
        <v>400302</v>
      </c>
      <c r="DG27" s="13">
        <v>148206</v>
      </c>
      <c r="DH27" s="13">
        <v>167144</v>
      </c>
      <c r="DI27" s="13">
        <v>1321700</v>
      </c>
      <c r="DJ27" s="13">
        <v>0</v>
      </c>
      <c r="DK27" s="13">
        <v>0</v>
      </c>
      <c r="DL27" s="28">
        <f t="shared" si="10"/>
        <v>2129570</v>
      </c>
      <c r="DM27" s="8">
        <v>3305047</v>
      </c>
      <c r="DN27" s="13">
        <v>611973</v>
      </c>
      <c r="DO27" s="13">
        <v>711035</v>
      </c>
      <c r="DP27" s="13">
        <v>5595531</v>
      </c>
      <c r="DQ27" s="13">
        <v>886646</v>
      </c>
      <c r="DR27" s="13">
        <v>809712</v>
      </c>
      <c r="DS27" s="13">
        <v>11601625</v>
      </c>
      <c r="DT27" s="13">
        <v>5518464</v>
      </c>
      <c r="DU27" s="13">
        <v>5053710</v>
      </c>
      <c r="DV27" s="13">
        <v>27495687</v>
      </c>
      <c r="DW27" s="13">
        <v>0</v>
      </c>
      <c r="DX27" s="13">
        <v>0</v>
      </c>
      <c r="DY27" s="28">
        <f t="shared" si="11"/>
        <v>61589430</v>
      </c>
      <c r="DZ27" s="8">
        <v>2929982</v>
      </c>
      <c r="EA27" s="13">
        <v>349997</v>
      </c>
      <c r="EB27" s="13">
        <v>348158</v>
      </c>
      <c r="EC27" s="13">
        <v>2641485</v>
      </c>
      <c r="ED27" s="13">
        <v>360219</v>
      </c>
      <c r="EE27" s="13">
        <v>268870</v>
      </c>
      <c r="EF27" s="13">
        <v>4296681</v>
      </c>
      <c r="EG27" s="13">
        <v>1796385</v>
      </c>
      <c r="EH27" s="13">
        <v>1336889</v>
      </c>
      <c r="EI27" s="13">
        <v>11149237</v>
      </c>
      <c r="EJ27" s="13">
        <v>0</v>
      </c>
      <c r="EK27" s="13">
        <v>0</v>
      </c>
      <c r="EL27" s="28">
        <f t="shared" si="12"/>
        <v>25477903</v>
      </c>
      <c r="EM27" s="8">
        <v>554178</v>
      </c>
      <c r="EN27" s="13">
        <v>40677</v>
      </c>
      <c r="EO27" s="13">
        <v>34760</v>
      </c>
      <c r="EP27" s="13">
        <v>330704</v>
      </c>
      <c r="EQ27" s="13">
        <v>40555</v>
      </c>
      <c r="ER27" s="13">
        <v>25292</v>
      </c>
      <c r="ES27" s="13">
        <v>460131</v>
      </c>
      <c r="ET27" s="13">
        <v>167142</v>
      </c>
      <c r="EU27" s="13">
        <v>115090</v>
      </c>
      <c r="EV27" s="13">
        <v>1241529</v>
      </c>
      <c r="EW27" s="13">
        <v>0</v>
      </c>
      <c r="EX27" s="13">
        <v>0</v>
      </c>
      <c r="EY27" s="28">
        <f t="shared" si="13"/>
        <v>3010058</v>
      </c>
      <c r="EZ27" s="8">
        <v>3572318</v>
      </c>
      <c r="FA27" s="13">
        <v>757094</v>
      </c>
      <c r="FB27" s="13">
        <v>698222</v>
      </c>
      <c r="FC27" s="13">
        <v>3800632</v>
      </c>
      <c r="FD27" s="13">
        <v>601323</v>
      </c>
      <c r="FE27" s="13">
        <v>508044</v>
      </c>
      <c r="FF27" s="13">
        <v>6884953</v>
      </c>
      <c r="FG27" s="13">
        <v>2858664</v>
      </c>
      <c r="FH27" s="13">
        <v>2373737</v>
      </c>
      <c r="FI27" s="13">
        <v>19102397</v>
      </c>
      <c r="FJ27" s="13">
        <v>0</v>
      </c>
      <c r="FK27" s="13">
        <v>0</v>
      </c>
      <c r="FL27" s="28">
        <f t="shared" si="14"/>
        <v>41157384</v>
      </c>
      <c r="FM27" s="8">
        <v>2119306</v>
      </c>
      <c r="FN27" s="13">
        <v>65028</v>
      </c>
      <c r="FO27" s="13">
        <v>73121</v>
      </c>
      <c r="FP27" s="13">
        <v>2923013</v>
      </c>
      <c r="FQ27" s="13">
        <v>148926</v>
      </c>
      <c r="FR27" s="13">
        <v>107379</v>
      </c>
      <c r="FS27" s="13">
        <v>7635922</v>
      </c>
      <c r="FT27" s="13">
        <v>1773383</v>
      </c>
      <c r="FU27" s="13">
        <v>852466</v>
      </c>
      <c r="FV27" s="13">
        <v>32627613</v>
      </c>
      <c r="FW27" s="13">
        <v>0</v>
      </c>
      <c r="FX27" s="13">
        <v>0</v>
      </c>
      <c r="FY27" s="28">
        <f t="shared" si="15"/>
        <v>48326157</v>
      </c>
      <c r="FZ27" s="8">
        <v>222791</v>
      </c>
      <c r="GA27" s="9">
        <v>286396</v>
      </c>
      <c r="GB27" s="4">
        <v>2795</v>
      </c>
      <c r="GC27" s="4">
        <v>4471</v>
      </c>
      <c r="GD27" s="39">
        <f t="shared" si="16"/>
        <v>120093819</v>
      </c>
      <c r="GE27" s="39">
        <f t="shared" si="17"/>
        <v>99271228</v>
      </c>
      <c r="GF27" s="39">
        <v>106369</v>
      </c>
      <c r="GG27" s="34">
        <f t="shared" si="18"/>
        <v>219471416</v>
      </c>
      <c r="GH27" s="82">
        <v>3.6900000000000002E-2</v>
      </c>
      <c r="GI27" s="13"/>
      <c r="GJ27" s="43">
        <f t="shared" si="19"/>
        <v>3333345</v>
      </c>
      <c r="GK27" s="44">
        <f t="shared" si="20"/>
        <v>8960724</v>
      </c>
      <c r="GL27" s="44">
        <f t="shared" si="21"/>
        <v>2513643</v>
      </c>
      <c r="GM27" s="44">
        <f t="shared" si="22"/>
        <v>165597323</v>
      </c>
      <c r="GN27" s="44">
        <f t="shared" si="23"/>
        <v>21183036</v>
      </c>
      <c r="GO27" s="44">
        <f t="shared" si="24"/>
        <v>17883345</v>
      </c>
      <c r="GP27" s="44">
        <f t="shared" si="25"/>
        <v>219471416</v>
      </c>
      <c r="GQ27" s="44">
        <f t="shared" si="26"/>
        <v>174558047</v>
      </c>
      <c r="GR27" s="56">
        <f t="shared" si="27"/>
        <v>0.79535663541716062</v>
      </c>
      <c r="GS27" s="44">
        <f t="shared" si="28"/>
        <v>41580024</v>
      </c>
      <c r="GT27" s="61">
        <f t="shared" si="29"/>
        <v>0.18945530474000313</v>
      </c>
      <c r="GU27" s="74">
        <f t="shared" si="30"/>
        <v>4.1981228053163218</v>
      </c>
    </row>
    <row r="28" spans="1:203" x14ac:dyDescent="0.25">
      <c r="A28" s="48" t="s">
        <v>14</v>
      </c>
      <c r="B28" s="49" t="s">
        <v>22</v>
      </c>
      <c r="C28" s="49" t="s">
        <v>23</v>
      </c>
      <c r="D28" s="49">
        <v>27</v>
      </c>
      <c r="E28" s="4">
        <v>13528</v>
      </c>
      <c r="F28" s="4">
        <v>112</v>
      </c>
      <c r="G28" s="4">
        <v>7728</v>
      </c>
      <c r="H28" s="4">
        <v>39</v>
      </c>
      <c r="I28" s="4">
        <v>0</v>
      </c>
      <c r="J28" s="4">
        <v>0</v>
      </c>
      <c r="K28" s="8">
        <v>0</v>
      </c>
      <c r="L28" s="9">
        <v>0</v>
      </c>
      <c r="M28" s="4">
        <v>0</v>
      </c>
      <c r="N28" s="8">
        <v>515403</v>
      </c>
      <c r="O28" s="13">
        <v>301156</v>
      </c>
      <c r="P28" s="13">
        <v>90959</v>
      </c>
      <c r="Q28" s="28">
        <f t="shared" si="0"/>
        <v>907518</v>
      </c>
      <c r="R28" s="8">
        <v>557364</v>
      </c>
      <c r="S28" s="13">
        <v>0</v>
      </c>
      <c r="T28" s="13">
        <v>0</v>
      </c>
      <c r="U28" s="13">
        <v>0</v>
      </c>
      <c r="V28" s="29">
        <f t="shared" si="1"/>
        <v>557364</v>
      </c>
      <c r="W28" s="13">
        <v>0</v>
      </c>
      <c r="X28" s="13">
        <v>0</v>
      </c>
      <c r="Y28" s="13">
        <v>0</v>
      </c>
      <c r="Z28" s="13">
        <v>0</v>
      </c>
      <c r="AA28" s="28">
        <f t="shared" si="2"/>
        <v>0</v>
      </c>
      <c r="AB28" s="4">
        <v>0</v>
      </c>
      <c r="AC28" s="8">
        <v>505271</v>
      </c>
      <c r="AD28" s="13">
        <v>0</v>
      </c>
      <c r="AE28" s="13">
        <v>551389</v>
      </c>
      <c r="AF28" s="13">
        <v>349810</v>
      </c>
      <c r="AG28" s="13">
        <v>387973</v>
      </c>
      <c r="AH28" s="13">
        <v>266856</v>
      </c>
      <c r="AI28" s="13">
        <v>172931</v>
      </c>
      <c r="AJ28" s="13">
        <v>247001</v>
      </c>
      <c r="AK28" s="13">
        <v>12885</v>
      </c>
      <c r="AL28" s="13">
        <v>23635</v>
      </c>
      <c r="AM28" s="29">
        <f t="shared" si="3"/>
        <v>2517751</v>
      </c>
      <c r="AN28" s="13">
        <v>1540174</v>
      </c>
      <c r="AO28" s="13">
        <v>0</v>
      </c>
      <c r="AP28" s="13">
        <v>1614093</v>
      </c>
      <c r="AQ28" s="13">
        <v>160984</v>
      </c>
      <c r="AR28" s="13">
        <v>1099825</v>
      </c>
      <c r="AS28" s="13">
        <v>146652</v>
      </c>
      <c r="AT28" s="13">
        <v>509295</v>
      </c>
      <c r="AU28" s="13">
        <v>183252</v>
      </c>
      <c r="AV28" s="13">
        <v>38075</v>
      </c>
      <c r="AW28" s="13">
        <v>17028</v>
      </c>
      <c r="AX28" s="28">
        <f t="shared" si="4"/>
        <v>5309378</v>
      </c>
      <c r="AY28" s="4">
        <v>0</v>
      </c>
      <c r="AZ28" s="8">
        <v>0</v>
      </c>
      <c r="BA28" s="9">
        <v>0</v>
      </c>
      <c r="BB28" s="4">
        <v>0</v>
      </c>
      <c r="BC28" s="4">
        <v>0</v>
      </c>
      <c r="BD28" s="8">
        <v>486974</v>
      </c>
      <c r="BE28" s="13">
        <v>244008</v>
      </c>
      <c r="BF28" s="13">
        <v>76581</v>
      </c>
      <c r="BG28" s="28">
        <f t="shared" si="5"/>
        <v>807563</v>
      </c>
      <c r="BH28" s="4">
        <v>0</v>
      </c>
      <c r="BI28" s="8">
        <v>1031829</v>
      </c>
      <c r="BJ28" s="13">
        <v>612963</v>
      </c>
      <c r="BK28" s="13">
        <v>524885</v>
      </c>
      <c r="BL28" s="13">
        <v>570737</v>
      </c>
      <c r="BM28" s="13">
        <v>392472</v>
      </c>
      <c r="BN28" s="13">
        <v>326850</v>
      </c>
      <c r="BO28" s="13">
        <v>243428</v>
      </c>
      <c r="BP28" s="13">
        <v>265932</v>
      </c>
      <c r="BQ28" s="13">
        <v>256227</v>
      </c>
      <c r="BR28" s="13">
        <v>103960</v>
      </c>
      <c r="BS28" s="13">
        <v>19925</v>
      </c>
      <c r="BT28" s="13">
        <v>18368</v>
      </c>
      <c r="BU28" s="13">
        <v>0</v>
      </c>
      <c r="BV28" s="13">
        <v>0</v>
      </c>
      <c r="BW28" s="13">
        <v>0</v>
      </c>
      <c r="BX28" s="28">
        <f t="shared" si="6"/>
        <v>4367576</v>
      </c>
      <c r="BY28" s="8">
        <v>42948</v>
      </c>
      <c r="BZ28" s="13">
        <v>6780</v>
      </c>
      <c r="CA28" s="13">
        <v>6323</v>
      </c>
      <c r="CB28" s="28">
        <f t="shared" si="7"/>
        <v>56051</v>
      </c>
      <c r="CC28" s="8">
        <v>1887945</v>
      </c>
      <c r="CD28" s="13">
        <v>332393</v>
      </c>
      <c r="CE28" s="13">
        <v>321742</v>
      </c>
      <c r="CF28" s="13">
        <v>1962098</v>
      </c>
      <c r="CG28" s="13">
        <v>333557</v>
      </c>
      <c r="CH28" s="13">
        <v>242350</v>
      </c>
      <c r="CI28" s="13">
        <v>1701770</v>
      </c>
      <c r="CJ28" s="13">
        <v>1083444</v>
      </c>
      <c r="CK28" s="13">
        <v>765020</v>
      </c>
      <c r="CL28" s="13">
        <v>1427192</v>
      </c>
      <c r="CM28" s="13">
        <v>0</v>
      </c>
      <c r="CN28" s="13">
        <v>0</v>
      </c>
      <c r="CO28" s="29">
        <f t="shared" si="8"/>
        <v>10057511</v>
      </c>
      <c r="CP28" s="13">
        <v>0</v>
      </c>
      <c r="CQ28" s="13">
        <v>0</v>
      </c>
      <c r="CR28" s="13">
        <v>0</v>
      </c>
      <c r="CS28" s="13">
        <v>70262</v>
      </c>
      <c r="CT28" s="13">
        <v>2616</v>
      </c>
      <c r="CU28" s="13">
        <v>4517</v>
      </c>
      <c r="CV28" s="13">
        <v>238495</v>
      </c>
      <c r="CW28" s="13">
        <v>61553</v>
      </c>
      <c r="CX28" s="13">
        <v>49568</v>
      </c>
      <c r="CY28" s="13">
        <v>555775</v>
      </c>
      <c r="CZ28" s="13">
        <v>0</v>
      </c>
      <c r="DA28" s="13">
        <v>0</v>
      </c>
      <c r="DB28" s="28">
        <f t="shared" si="9"/>
        <v>982786</v>
      </c>
      <c r="DC28" s="8">
        <v>23906</v>
      </c>
      <c r="DD28" s="13">
        <v>741</v>
      </c>
      <c r="DE28" s="13">
        <v>1705</v>
      </c>
      <c r="DF28" s="13">
        <v>180530</v>
      </c>
      <c r="DG28" s="13">
        <v>32563</v>
      </c>
      <c r="DH28" s="13">
        <v>35704</v>
      </c>
      <c r="DI28" s="13">
        <v>663308</v>
      </c>
      <c r="DJ28" s="13">
        <v>0</v>
      </c>
      <c r="DK28" s="13">
        <v>0</v>
      </c>
      <c r="DL28" s="28">
        <f t="shared" si="10"/>
        <v>938457</v>
      </c>
      <c r="DM28" s="8">
        <v>1179348</v>
      </c>
      <c r="DN28" s="13">
        <v>128712</v>
      </c>
      <c r="DO28" s="13">
        <v>191632</v>
      </c>
      <c r="DP28" s="13">
        <v>2585716</v>
      </c>
      <c r="DQ28" s="13">
        <v>255165</v>
      </c>
      <c r="DR28" s="13">
        <v>224725</v>
      </c>
      <c r="DS28" s="13">
        <v>6420965</v>
      </c>
      <c r="DT28" s="13">
        <v>2122504</v>
      </c>
      <c r="DU28" s="13">
        <v>1510222</v>
      </c>
      <c r="DV28" s="13">
        <v>17806923</v>
      </c>
      <c r="DW28" s="13">
        <v>0</v>
      </c>
      <c r="DX28" s="13">
        <v>0</v>
      </c>
      <c r="DY28" s="28">
        <f t="shared" si="11"/>
        <v>32425912</v>
      </c>
      <c r="DZ28" s="8">
        <v>1288659</v>
      </c>
      <c r="EA28" s="13">
        <v>88032</v>
      </c>
      <c r="EB28" s="13">
        <v>81266</v>
      </c>
      <c r="EC28" s="13">
        <v>1382871</v>
      </c>
      <c r="ED28" s="13">
        <v>122151</v>
      </c>
      <c r="EE28" s="13">
        <v>78077</v>
      </c>
      <c r="EF28" s="13">
        <v>2523643</v>
      </c>
      <c r="EG28" s="13">
        <v>777380</v>
      </c>
      <c r="EH28" s="13">
        <v>404334</v>
      </c>
      <c r="EI28" s="13">
        <v>7391328</v>
      </c>
      <c r="EJ28" s="13">
        <v>0</v>
      </c>
      <c r="EK28" s="13">
        <v>0</v>
      </c>
      <c r="EL28" s="28">
        <f t="shared" si="12"/>
        <v>14137741</v>
      </c>
      <c r="EM28" s="8">
        <v>257988</v>
      </c>
      <c r="EN28" s="13">
        <v>8960</v>
      </c>
      <c r="EO28" s="13">
        <v>6576</v>
      </c>
      <c r="EP28" s="13">
        <v>175754</v>
      </c>
      <c r="EQ28" s="13">
        <v>13201</v>
      </c>
      <c r="ER28" s="13">
        <v>7409</v>
      </c>
      <c r="ES28" s="13">
        <v>271672</v>
      </c>
      <c r="ET28" s="13">
        <v>85428</v>
      </c>
      <c r="EU28" s="13">
        <v>39417</v>
      </c>
      <c r="EV28" s="13">
        <v>809772</v>
      </c>
      <c r="EW28" s="13">
        <v>0</v>
      </c>
      <c r="EX28" s="13">
        <v>0</v>
      </c>
      <c r="EY28" s="28">
        <f t="shared" si="13"/>
        <v>1676177</v>
      </c>
      <c r="EZ28" s="8">
        <v>1615629</v>
      </c>
      <c r="FA28" s="13">
        <v>253863</v>
      </c>
      <c r="FB28" s="13">
        <v>234337</v>
      </c>
      <c r="FC28" s="13">
        <v>1976277</v>
      </c>
      <c r="FD28" s="13">
        <v>245379</v>
      </c>
      <c r="FE28" s="13">
        <v>184580</v>
      </c>
      <c r="FF28" s="13">
        <v>3872959</v>
      </c>
      <c r="FG28" s="13">
        <v>1186527</v>
      </c>
      <c r="FH28" s="13">
        <v>777610</v>
      </c>
      <c r="FI28" s="13">
        <v>12028963</v>
      </c>
      <c r="FJ28" s="13">
        <v>0</v>
      </c>
      <c r="FK28" s="13">
        <v>0</v>
      </c>
      <c r="FL28" s="28">
        <f t="shared" si="14"/>
        <v>22376124</v>
      </c>
      <c r="FM28" s="8">
        <v>667520</v>
      </c>
      <c r="FN28" s="13">
        <v>7970</v>
      </c>
      <c r="FO28" s="13">
        <v>5956</v>
      </c>
      <c r="FP28" s="13">
        <v>1059451</v>
      </c>
      <c r="FQ28" s="13">
        <v>29781</v>
      </c>
      <c r="FR28" s="13">
        <v>15853</v>
      </c>
      <c r="FS28" s="13">
        <v>3483614</v>
      </c>
      <c r="FT28" s="13">
        <v>420982</v>
      </c>
      <c r="FU28" s="13">
        <v>137259</v>
      </c>
      <c r="FV28" s="13">
        <v>17424769</v>
      </c>
      <c r="FW28" s="13">
        <v>0</v>
      </c>
      <c r="FX28" s="13">
        <v>0</v>
      </c>
      <c r="FY28" s="28">
        <f t="shared" si="15"/>
        <v>23253155</v>
      </c>
      <c r="FZ28" s="8">
        <v>123353</v>
      </c>
      <c r="GA28" s="9">
        <v>102796</v>
      </c>
      <c r="GB28" s="4">
        <v>2798</v>
      </c>
      <c r="GC28" s="4">
        <v>3493</v>
      </c>
      <c r="GD28" s="39">
        <f t="shared" si="16"/>
        <v>68575811</v>
      </c>
      <c r="GE28" s="39">
        <f t="shared" si="17"/>
        <v>52049100</v>
      </c>
      <c r="GF28" s="39">
        <v>105409</v>
      </c>
      <c r="GG28" s="34">
        <f t="shared" si="18"/>
        <v>120730320</v>
      </c>
      <c r="GH28" s="82">
        <v>2.3599999999999999E-2</v>
      </c>
      <c r="GI28" s="13"/>
      <c r="GJ28" s="43">
        <f t="shared" si="19"/>
        <v>2631701</v>
      </c>
      <c r="GK28" s="44">
        <f t="shared" si="20"/>
        <v>6431911</v>
      </c>
      <c r="GL28" s="44">
        <f t="shared" si="21"/>
        <v>1395218</v>
      </c>
      <c r="GM28" s="44">
        <f t="shared" si="22"/>
        <v>94928004</v>
      </c>
      <c r="GN28" s="44">
        <f t="shared" si="23"/>
        <v>8890974</v>
      </c>
      <c r="GO28" s="44">
        <f t="shared" si="24"/>
        <v>6452512</v>
      </c>
      <c r="GP28" s="44">
        <f t="shared" si="25"/>
        <v>120730320</v>
      </c>
      <c r="GQ28" s="44">
        <f t="shared" si="26"/>
        <v>101359915</v>
      </c>
      <c r="GR28" s="56">
        <f t="shared" si="27"/>
        <v>0.8395564179735463</v>
      </c>
      <c r="GS28" s="44">
        <f t="shared" si="28"/>
        <v>16738704</v>
      </c>
      <c r="GT28" s="61">
        <f t="shared" si="29"/>
        <v>0.13864540407082496</v>
      </c>
      <c r="GU28" s="74">
        <f t="shared" si="30"/>
        <v>6.0554219131899334</v>
      </c>
    </row>
    <row r="29" spans="1:203" x14ac:dyDescent="0.25">
      <c r="A29" s="48" t="s">
        <v>14</v>
      </c>
      <c r="B29" s="49" t="s">
        <v>22</v>
      </c>
      <c r="C29" s="49" t="s">
        <v>23</v>
      </c>
      <c r="D29" s="49">
        <v>32</v>
      </c>
      <c r="E29" s="4">
        <v>13528</v>
      </c>
      <c r="F29" s="4">
        <v>112</v>
      </c>
      <c r="G29" s="4">
        <v>7728</v>
      </c>
      <c r="H29" s="4">
        <v>43</v>
      </c>
      <c r="I29" s="4">
        <v>0</v>
      </c>
      <c r="J29" s="4">
        <v>0</v>
      </c>
      <c r="K29" s="8">
        <v>0</v>
      </c>
      <c r="L29" s="9">
        <v>0</v>
      </c>
      <c r="M29" s="4">
        <v>0</v>
      </c>
      <c r="N29" s="8">
        <v>399246</v>
      </c>
      <c r="O29" s="13">
        <v>300197</v>
      </c>
      <c r="P29" s="13">
        <v>99957</v>
      </c>
      <c r="Q29" s="28">
        <f t="shared" si="0"/>
        <v>799400</v>
      </c>
      <c r="R29" s="8">
        <v>297988</v>
      </c>
      <c r="S29" s="13">
        <v>0</v>
      </c>
      <c r="T29" s="13">
        <v>0</v>
      </c>
      <c r="U29" s="13">
        <v>0</v>
      </c>
      <c r="V29" s="29">
        <f t="shared" si="1"/>
        <v>297988</v>
      </c>
      <c r="W29" s="13">
        <v>0</v>
      </c>
      <c r="X29" s="13">
        <v>0</v>
      </c>
      <c r="Y29" s="13">
        <v>0</v>
      </c>
      <c r="Z29" s="13">
        <v>0</v>
      </c>
      <c r="AA29" s="28">
        <f t="shared" si="2"/>
        <v>0</v>
      </c>
      <c r="AB29" s="4">
        <v>0</v>
      </c>
      <c r="AC29" s="8">
        <v>236018</v>
      </c>
      <c r="AD29" s="13">
        <v>0</v>
      </c>
      <c r="AE29" s="13">
        <v>385123</v>
      </c>
      <c r="AF29" s="13">
        <v>158401</v>
      </c>
      <c r="AG29" s="13">
        <v>363091</v>
      </c>
      <c r="AH29" s="13">
        <v>174519</v>
      </c>
      <c r="AI29" s="13">
        <v>180953</v>
      </c>
      <c r="AJ29" s="13">
        <v>206925</v>
      </c>
      <c r="AK29" s="13">
        <v>14115</v>
      </c>
      <c r="AL29" s="13">
        <v>27435</v>
      </c>
      <c r="AM29" s="29">
        <f t="shared" si="3"/>
        <v>1746580</v>
      </c>
      <c r="AN29" s="13">
        <v>716255</v>
      </c>
      <c r="AO29" s="13">
        <v>0</v>
      </c>
      <c r="AP29" s="13">
        <v>1145169</v>
      </c>
      <c r="AQ29" s="13">
        <v>59108</v>
      </c>
      <c r="AR29" s="13">
        <v>1035224</v>
      </c>
      <c r="AS29" s="13">
        <v>76742</v>
      </c>
      <c r="AT29" s="13">
        <v>528820</v>
      </c>
      <c r="AU29" s="13">
        <v>129616</v>
      </c>
      <c r="AV29" s="13">
        <v>43385</v>
      </c>
      <c r="AW29" s="13">
        <v>17002</v>
      </c>
      <c r="AX29" s="28">
        <f t="shared" si="4"/>
        <v>3751321</v>
      </c>
      <c r="AY29" s="4">
        <v>0</v>
      </c>
      <c r="AZ29" s="8">
        <v>0</v>
      </c>
      <c r="BA29" s="9">
        <v>0</v>
      </c>
      <c r="BB29" s="4">
        <v>0</v>
      </c>
      <c r="BC29" s="4">
        <v>0</v>
      </c>
      <c r="BD29" s="8">
        <v>365110</v>
      </c>
      <c r="BE29" s="13">
        <v>235254</v>
      </c>
      <c r="BF29" s="13">
        <v>108531</v>
      </c>
      <c r="BG29" s="28">
        <f t="shared" si="5"/>
        <v>708895</v>
      </c>
      <c r="BH29" s="4">
        <v>0</v>
      </c>
      <c r="BI29" s="8">
        <v>662093</v>
      </c>
      <c r="BJ29" s="13">
        <v>323026</v>
      </c>
      <c r="BK29" s="13">
        <v>263455</v>
      </c>
      <c r="BL29" s="13">
        <v>549671</v>
      </c>
      <c r="BM29" s="13">
        <v>325337</v>
      </c>
      <c r="BN29" s="13">
        <v>245606</v>
      </c>
      <c r="BO29" s="13">
        <v>322120</v>
      </c>
      <c r="BP29" s="13">
        <v>324363</v>
      </c>
      <c r="BQ29" s="13">
        <v>279944</v>
      </c>
      <c r="BR29" s="13">
        <v>142359</v>
      </c>
      <c r="BS29" s="13">
        <v>30281</v>
      </c>
      <c r="BT29" s="13">
        <v>26853</v>
      </c>
      <c r="BU29" s="13">
        <v>0</v>
      </c>
      <c r="BV29" s="13">
        <v>0</v>
      </c>
      <c r="BW29" s="13">
        <v>0</v>
      </c>
      <c r="BX29" s="28">
        <f t="shared" si="6"/>
        <v>3495108</v>
      </c>
      <c r="BY29" s="8">
        <v>20320</v>
      </c>
      <c r="BZ29" s="13">
        <v>3791</v>
      </c>
      <c r="CA29" s="13">
        <v>3493</v>
      </c>
      <c r="CB29" s="28">
        <f t="shared" si="7"/>
        <v>27604</v>
      </c>
      <c r="CC29" s="8">
        <v>791290</v>
      </c>
      <c r="CD29" s="13">
        <v>107864</v>
      </c>
      <c r="CE29" s="13">
        <v>102509</v>
      </c>
      <c r="CF29" s="13">
        <v>1185934</v>
      </c>
      <c r="CG29" s="13">
        <v>165796</v>
      </c>
      <c r="CH29" s="13">
        <v>105133</v>
      </c>
      <c r="CI29" s="13">
        <v>1488820</v>
      </c>
      <c r="CJ29" s="13">
        <v>702728</v>
      </c>
      <c r="CK29" s="13">
        <v>358564</v>
      </c>
      <c r="CL29" s="13">
        <v>1353300</v>
      </c>
      <c r="CM29" s="13">
        <v>0</v>
      </c>
      <c r="CN29" s="13">
        <v>0</v>
      </c>
      <c r="CO29" s="29">
        <f t="shared" si="8"/>
        <v>6361938</v>
      </c>
      <c r="CP29" s="13">
        <v>0</v>
      </c>
      <c r="CQ29" s="13">
        <v>0</v>
      </c>
      <c r="CR29" s="13">
        <v>0</v>
      </c>
      <c r="CS29" s="13">
        <v>18675</v>
      </c>
      <c r="CT29" s="13">
        <v>259</v>
      </c>
      <c r="CU29" s="13">
        <v>703</v>
      </c>
      <c r="CV29" s="13">
        <v>124799</v>
      </c>
      <c r="CW29" s="13">
        <v>14005</v>
      </c>
      <c r="CX29" s="13">
        <v>9674</v>
      </c>
      <c r="CY29" s="13">
        <v>424711</v>
      </c>
      <c r="CZ29" s="13">
        <v>0</v>
      </c>
      <c r="DA29" s="13">
        <v>0</v>
      </c>
      <c r="DB29" s="28">
        <f t="shared" si="9"/>
        <v>592826</v>
      </c>
      <c r="DC29" s="8">
        <v>5246</v>
      </c>
      <c r="DD29" s="13">
        <v>22</v>
      </c>
      <c r="DE29" s="13">
        <v>153</v>
      </c>
      <c r="DF29" s="13">
        <v>79232</v>
      </c>
      <c r="DG29" s="13">
        <v>4784</v>
      </c>
      <c r="DH29" s="13">
        <v>3255</v>
      </c>
      <c r="DI29" s="13">
        <v>417438</v>
      </c>
      <c r="DJ29" s="13">
        <v>0</v>
      </c>
      <c r="DK29" s="13">
        <v>0</v>
      </c>
      <c r="DL29" s="28">
        <f t="shared" si="10"/>
        <v>510130</v>
      </c>
      <c r="DM29" s="8">
        <v>389489</v>
      </c>
      <c r="DN29" s="13">
        <v>27083</v>
      </c>
      <c r="DO29" s="13">
        <v>39322</v>
      </c>
      <c r="DP29" s="13">
        <v>1114956</v>
      </c>
      <c r="DQ29" s="13">
        <v>83347</v>
      </c>
      <c r="DR29" s="13">
        <v>62475</v>
      </c>
      <c r="DS29" s="13">
        <v>3560272</v>
      </c>
      <c r="DT29" s="13">
        <v>782759</v>
      </c>
      <c r="DU29" s="13">
        <v>374874</v>
      </c>
      <c r="DV29" s="13">
        <v>11887688</v>
      </c>
      <c r="DW29" s="13">
        <v>0</v>
      </c>
      <c r="DX29" s="13">
        <v>0</v>
      </c>
      <c r="DY29" s="28">
        <f t="shared" si="11"/>
        <v>18322265</v>
      </c>
      <c r="DZ29" s="8">
        <v>500380</v>
      </c>
      <c r="EA29" s="13">
        <v>25811</v>
      </c>
      <c r="EB29" s="13">
        <v>19291</v>
      </c>
      <c r="EC29" s="13">
        <v>649819</v>
      </c>
      <c r="ED29" s="13">
        <v>50528</v>
      </c>
      <c r="EE29" s="13">
        <v>26862</v>
      </c>
      <c r="EF29" s="13">
        <v>1461241</v>
      </c>
      <c r="EG29" s="13">
        <v>340409</v>
      </c>
      <c r="EH29" s="13">
        <v>129935</v>
      </c>
      <c r="EI29" s="13">
        <v>4635312</v>
      </c>
      <c r="EJ29" s="13">
        <v>0</v>
      </c>
      <c r="EK29" s="13">
        <v>0</v>
      </c>
      <c r="EL29" s="28">
        <f t="shared" si="12"/>
        <v>7839588</v>
      </c>
      <c r="EM29" s="8">
        <v>106802</v>
      </c>
      <c r="EN29" s="13">
        <v>2043</v>
      </c>
      <c r="EO29" s="13">
        <v>1030</v>
      </c>
      <c r="EP29" s="13">
        <v>80555</v>
      </c>
      <c r="EQ29" s="13">
        <v>5010</v>
      </c>
      <c r="ER29" s="13">
        <v>2324</v>
      </c>
      <c r="ES29" s="13">
        <v>159696</v>
      </c>
      <c r="ET29" s="13">
        <v>37793</v>
      </c>
      <c r="EU29" s="13">
        <v>12106</v>
      </c>
      <c r="EV29" s="13">
        <v>475295</v>
      </c>
      <c r="EW29" s="13">
        <v>0</v>
      </c>
      <c r="EX29" s="13">
        <v>0</v>
      </c>
      <c r="EY29" s="28">
        <f t="shared" si="13"/>
        <v>882654</v>
      </c>
      <c r="EZ29" s="8">
        <v>679975</v>
      </c>
      <c r="FA29" s="13">
        <v>98644</v>
      </c>
      <c r="FB29" s="13">
        <v>81355</v>
      </c>
      <c r="FC29" s="13">
        <v>994931</v>
      </c>
      <c r="FD29" s="13">
        <v>130272</v>
      </c>
      <c r="FE29" s="13">
        <v>82403</v>
      </c>
      <c r="FF29" s="13">
        <v>2186021</v>
      </c>
      <c r="FG29" s="13">
        <v>544883</v>
      </c>
      <c r="FH29" s="13">
        <v>282610</v>
      </c>
      <c r="FI29" s="13">
        <v>7344509</v>
      </c>
      <c r="FJ29" s="13">
        <v>0</v>
      </c>
      <c r="FK29" s="13">
        <v>0</v>
      </c>
      <c r="FL29" s="28">
        <f t="shared" si="14"/>
        <v>12425603</v>
      </c>
      <c r="FM29" s="8">
        <v>163724</v>
      </c>
      <c r="FN29" s="13">
        <v>920</v>
      </c>
      <c r="FO29" s="13">
        <v>568</v>
      </c>
      <c r="FP29" s="13">
        <v>327202</v>
      </c>
      <c r="FQ29" s="13">
        <v>6309</v>
      </c>
      <c r="FR29" s="13">
        <v>2502</v>
      </c>
      <c r="FS29" s="13">
        <v>1398413</v>
      </c>
      <c r="FT29" s="13">
        <v>95042</v>
      </c>
      <c r="FU29" s="13">
        <v>23452</v>
      </c>
      <c r="FV29" s="13">
        <v>8193116</v>
      </c>
      <c r="FW29" s="13">
        <v>0</v>
      </c>
      <c r="FX29" s="13">
        <v>0</v>
      </c>
      <c r="FY29" s="28">
        <f t="shared" si="15"/>
        <v>10211248</v>
      </c>
      <c r="FZ29" s="8">
        <v>70949</v>
      </c>
      <c r="GA29" s="9">
        <v>51088</v>
      </c>
      <c r="GB29" s="4">
        <v>2797</v>
      </c>
      <c r="GC29" s="4">
        <v>4446</v>
      </c>
      <c r="GD29" s="39">
        <f t="shared" si="16"/>
        <v>41065939</v>
      </c>
      <c r="GE29" s="39">
        <f t="shared" si="17"/>
        <v>27057900</v>
      </c>
      <c r="GF29" s="39">
        <v>106369</v>
      </c>
      <c r="GG29" s="34">
        <f t="shared" si="18"/>
        <v>68230208</v>
      </c>
      <c r="GH29" s="82">
        <v>1.8499999999999999E-2</v>
      </c>
      <c r="GI29" s="13"/>
      <c r="GJ29" s="43">
        <f t="shared" si="19"/>
        <v>2063343</v>
      </c>
      <c r="GK29" s="44">
        <f t="shared" si="20"/>
        <v>4648153</v>
      </c>
      <c r="GL29" s="44">
        <f t="shared" si="21"/>
        <v>849748</v>
      </c>
      <c r="GM29" s="44">
        <f t="shared" si="22"/>
        <v>53895404</v>
      </c>
      <c r="GN29" s="44">
        <f t="shared" si="23"/>
        <v>4233109</v>
      </c>
      <c r="GO29" s="44">
        <f t="shared" si="24"/>
        <v>2540451</v>
      </c>
      <c r="GP29" s="44">
        <f t="shared" si="25"/>
        <v>68230208</v>
      </c>
      <c r="GQ29" s="44">
        <f t="shared" si="26"/>
        <v>58543557</v>
      </c>
      <c r="GR29" s="56">
        <f t="shared" si="27"/>
        <v>0.85802987732354563</v>
      </c>
      <c r="GS29" s="44">
        <f t="shared" si="28"/>
        <v>7623308</v>
      </c>
      <c r="GT29" s="61">
        <f t="shared" si="29"/>
        <v>0.11172922116843026</v>
      </c>
      <c r="GU29" s="74">
        <f t="shared" si="30"/>
        <v>7.6795476451954983</v>
      </c>
    </row>
    <row r="30" spans="1:203" x14ac:dyDescent="0.25">
      <c r="A30" s="48" t="s">
        <v>14</v>
      </c>
      <c r="B30" s="49" t="s">
        <v>22</v>
      </c>
      <c r="C30" s="49" t="s">
        <v>23</v>
      </c>
      <c r="D30" s="49">
        <v>37</v>
      </c>
      <c r="E30" s="4">
        <v>13528</v>
      </c>
      <c r="F30" s="4">
        <v>168</v>
      </c>
      <c r="G30" s="4">
        <v>7728</v>
      </c>
      <c r="H30" s="4">
        <v>44</v>
      </c>
      <c r="I30" s="4">
        <v>0</v>
      </c>
      <c r="J30" s="4">
        <v>0</v>
      </c>
      <c r="K30" s="8">
        <v>0</v>
      </c>
      <c r="L30" s="9">
        <v>0</v>
      </c>
      <c r="M30" s="4">
        <v>0</v>
      </c>
      <c r="N30" s="8">
        <v>257619</v>
      </c>
      <c r="O30" s="13">
        <v>274718</v>
      </c>
      <c r="P30" s="13">
        <v>112009</v>
      </c>
      <c r="Q30" s="28">
        <f t="shared" si="0"/>
        <v>644346</v>
      </c>
      <c r="R30" s="8">
        <v>121127</v>
      </c>
      <c r="S30" s="13">
        <v>0</v>
      </c>
      <c r="T30" s="13">
        <v>0</v>
      </c>
      <c r="U30" s="13">
        <v>0</v>
      </c>
      <c r="V30" s="29">
        <f t="shared" si="1"/>
        <v>121127</v>
      </c>
      <c r="W30" s="13">
        <v>0</v>
      </c>
      <c r="X30" s="13">
        <v>0</v>
      </c>
      <c r="Y30" s="13">
        <v>0</v>
      </c>
      <c r="Z30" s="13">
        <v>0</v>
      </c>
      <c r="AA30" s="28">
        <f t="shared" si="2"/>
        <v>0</v>
      </c>
      <c r="AB30" s="4">
        <v>0</v>
      </c>
      <c r="AC30" s="8">
        <v>83017</v>
      </c>
      <c r="AD30" s="13">
        <v>0</v>
      </c>
      <c r="AE30" s="13">
        <v>216895</v>
      </c>
      <c r="AF30" s="13">
        <v>67388</v>
      </c>
      <c r="AG30" s="13">
        <v>302406</v>
      </c>
      <c r="AH30" s="13">
        <v>109476</v>
      </c>
      <c r="AI30" s="13">
        <v>188305</v>
      </c>
      <c r="AJ30" s="13">
        <v>157098</v>
      </c>
      <c r="AK30" s="13">
        <v>20668</v>
      </c>
      <c r="AL30" s="13">
        <v>34074</v>
      </c>
      <c r="AM30" s="29">
        <f t="shared" si="3"/>
        <v>1179327</v>
      </c>
      <c r="AN30" s="13">
        <v>246869</v>
      </c>
      <c r="AO30" s="13">
        <v>0</v>
      </c>
      <c r="AP30" s="13">
        <v>668787</v>
      </c>
      <c r="AQ30" s="13">
        <v>21092</v>
      </c>
      <c r="AR30" s="13">
        <v>864947</v>
      </c>
      <c r="AS30" s="13">
        <v>40392</v>
      </c>
      <c r="AT30" s="13">
        <v>544102</v>
      </c>
      <c r="AU30" s="13">
        <v>82900</v>
      </c>
      <c r="AV30" s="13">
        <v>62599</v>
      </c>
      <c r="AW30" s="13">
        <v>18714</v>
      </c>
      <c r="AX30" s="28">
        <f t="shared" si="4"/>
        <v>2550402</v>
      </c>
      <c r="AY30" s="4">
        <v>0</v>
      </c>
      <c r="AZ30" s="8">
        <v>0</v>
      </c>
      <c r="BA30" s="9">
        <v>0</v>
      </c>
      <c r="BB30" s="4">
        <v>0</v>
      </c>
      <c r="BC30" s="4">
        <v>0</v>
      </c>
      <c r="BD30" s="8">
        <v>198677</v>
      </c>
      <c r="BE30" s="13">
        <v>181724</v>
      </c>
      <c r="BF30" s="13">
        <v>151110</v>
      </c>
      <c r="BG30" s="28">
        <f t="shared" si="5"/>
        <v>531511</v>
      </c>
      <c r="BH30" s="4">
        <v>0</v>
      </c>
      <c r="BI30" s="8">
        <v>299766</v>
      </c>
      <c r="BJ30" s="13">
        <v>157565</v>
      </c>
      <c r="BK30" s="13">
        <v>126316</v>
      </c>
      <c r="BL30" s="13">
        <v>403294</v>
      </c>
      <c r="BM30" s="13">
        <v>258742</v>
      </c>
      <c r="BN30" s="13">
        <v>181235</v>
      </c>
      <c r="BO30" s="13">
        <v>368435</v>
      </c>
      <c r="BP30" s="13">
        <v>336271</v>
      </c>
      <c r="BQ30" s="13">
        <v>255114</v>
      </c>
      <c r="BR30" s="13">
        <v>186693</v>
      </c>
      <c r="BS30" s="13">
        <v>44439</v>
      </c>
      <c r="BT30" s="13">
        <v>34097</v>
      </c>
      <c r="BU30" s="13">
        <v>0</v>
      </c>
      <c r="BV30" s="13">
        <v>0</v>
      </c>
      <c r="BW30" s="13">
        <v>0</v>
      </c>
      <c r="BX30" s="28">
        <f t="shared" si="6"/>
        <v>2651967</v>
      </c>
      <c r="BY30" s="8">
        <v>8306</v>
      </c>
      <c r="BZ30" s="13">
        <v>2376</v>
      </c>
      <c r="CA30" s="13">
        <v>2173</v>
      </c>
      <c r="CB30" s="28">
        <f t="shared" si="7"/>
        <v>12855</v>
      </c>
      <c r="CC30" s="8">
        <v>250563</v>
      </c>
      <c r="CD30" s="13">
        <v>34107</v>
      </c>
      <c r="CE30" s="13">
        <v>32509</v>
      </c>
      <c r="CF30" s="13">
        <v>580242</v>
      </c>
      <c r="CG30" s="13">
        <v>89385</v>
      </c>
      <c r="CH30" s="13">
        <v>52177</v>
      </c>
      <c r="CI30" s="13">
        <v>1181109</v>
      </c>
      <c r="CJ30" s="13">
        <v>412341</v>
      </c>
      <c r="CK30" s="13">
        <v>165131</v>
      </c>
      <c r="CL30" s="13">
        <v>1334791</v>
      </c>
      <c r="CM30" s="13">
        <v>0</v>
      </c>
      <c r="CN30" s="13">
        <v>0</v>
      </c>
      <c r="CO30" s="29">
        <f t="shared" si="8"/>
        <v>4132355</v>
      </c>
      <c r="CP30" s="13">
        <v>0</v>
      </c>
      <c r="CQ30" s="13">
        <v>0</v>
      </c>
      <c r="CR30" s="13">
        <v>0</v>
      </c>
      <c r="CS30" s="13">
        <v>3592</v>
      </c>
      <c r="CT30" s="13">
        <v>7</v>
      </c>
      <c r="CU30" s="13">
        <v>121</v>
      </c>
      <c r="CV30" s="13">
        <v>48372</v>
      </c>
      <c r="CW30" s="13">
        <v>3218</v>
      </c>
      <c r="CX30" s="13">
        <v>2255</v>
      </c>
      <c r="CY30" s="13">
        <v>284642</v>
      </c>
      <c r="CZ30" s="13">
        <v>0</v>
      </c>
      <c r="DA30" s="13">
        <v>0</v>
      </c>
      <c r="DB30" s="28">
        <f t="shared" si="9"/>
        <v>342207</v>
      </c>
      <c r="DC30" s="8">
        <v>1002</v>
      </c>
      <c r="DD30" s="13">
        <v>0</v>
      </c>
      <c r="DE30" s="13">
        <v>24</v>
      </c>
      <c r="DF30" s="13">
        <v>23277</v>
      </c>
      <c r="DG30" s="13">
        <v>931</v>
      </c>
      <c r="DH30" s="13">
        <v>188</v>
      </c>
      <c r="DI30" s="13">
        <v>243216</v>
      </c>
      <c r="DJ30" s="13">
        <v>0</v>
      </c>
      <c r="DK30" s="13">
        <v>0</v>
      </c>
      <c r="DL30" s="28">
        <f t="shared" si="10"/>
        <v>268638</v>
      </c>
      <c r="DM30" s="8">
        <v>100963</v>
      </c>
      <c r="DN30" s="13">
        <v>5485</v>
      </c>
      <c r="DO30" s="13">
        <v>8425</v>
      </c>
      <c r="DP30" s="13">
        <v>434507</v>
      </c>
      <c r="DQ30" s="13">
        <v>31804</v>
      </c>
      <c r="DR30" s="13">
        <v>21454</v>
      </c>
      <c r="DS30" s="13">
        <v>1838682</v>
      </c>
      <c r="DT30" s="13">
        <v>306637</v>
      </c>
      <c r="DU30" s="13">
        <v>112074</v>
      </c>
      <c r="DV30" s="13">
        <v>7458054</v>
      </c>
      <c r="DW30" s="13">
        <v>0</v>
      </c>
      <c r="DX30" s="13">
        <v>0</v>
      </c>
      <c r="DY30" s="28">
        <f t="shared" si="11"/>
        <v>10318085</v>
      </c>
      <c r="DZ30" s="8">
        <v>149141</v>
      </c>
      <c r="EA30" s="13">
        <v>7549</v>
      </c>
      <c r="EB30" s="13">
        <v>4549</v>
      </c>
      <c r="EC30" s="13">
        <v>272211</v>
      </c>
      <c r="ED30" s="13">
        <v>24558</v>
      </c>
      <c r="EE30" s="13">
        <v>11794</v>
      </c>
      <c r="EF30" s="13">
        <v>810901</v>
      </c>
      <c r="EG30" s="13">
        <v>156205</v>
      </c>
      <c r="EH30" s="13">
        <v>48537</v>
      </c>
      <c r="EI30" s="13">
        <v>2590694</v>
      </c>
      <c r="EJ30" s="13">
        <v>0</v>
      </c>
      <c r="EK30" s="13">
        <v>0</v>
      </c>
      <c r="EL30" s="28">
        <f t="shared" si="12"/>
        <v>4076139</v>
      </c>
      <c r="EM30" s="8">
        <v>30328</v>
      </c>
      <c r="EN30" s="13">
        <v>495</v>
      </c>
      <c r="EO30" s="13">
        <v>180</v>
      </c>
      <c r="EP30" s="13">
        <v>31389</v>
      </c>
      <c r="EQ30" s="13">
        <v>2233</v>
      </c>
      <c r="ER30" s="13">
        <v>837</v>
      </c>
      <c r="ES30" s="13">
        <v>87932</v>
      </c>
      <c r="ET30" s="13">
        <v>15840</v>
      </c>
      <c r="EU30" s="13">
        <v>4291</v>
      </c>
      <c r="EV30" s="13">
        <v>242164</v>
      </c>
      <c r="EW30" s="13">
        <v>0</v>
      </c>
      <c r="EX30" s="13">
        <v>0</v>
      </c>
      <c r="EY30" s="28">
        <f t="shared" si="13"/>
        <v>415689</v>
      </c>
      <c r="EZ30" s="8">
        <v>222468</v>
      </c>
      <c r="FA30" s="13">
        <v>39673</v>
      </c>
      <c r="FB30" s="13">
        <v>31334</v>
      </c>
      <c r="FC30" s="13">
        <v>463034</v>
      </c>
      <c r="FD30" s="13">
        <v>84110</v>
      </c>
      <c r="FE30" s="13">
        <v>47533</v>
      </c>
      <c r="FF30" s="13">
        <v>1223015</v>
      </c>
      <c r="FG30" s="13">
        <v>293717</v>
      </c>
      <c r="FH30" s="13">
        <v>137016</v>
      </c>
      <c r="FI30" s="13">
        <v>4210276</v>
      </c>
      <c r="FJ30" s="13">
        <v>0</v>
      </c>
      <c r="FK30" s="13">
        <v>0</v>
      </c>
      <c r="FL30" s="28">
        <f t="shared" si="14"/>
        <v>6752176</v>
      </c>
      <c r="FM30" s="8">
        <v>24464</v>
      </c>
      <c r="FN30" s="13">
        <v>109</v>
      </c>
      <c r="FO30" s="13">
        <v>122</v>
      </c>
      <c r="FP30" s="13">
        <v>89541</v>
      </c>
      <c r="FQ30" s="13">
        <v>1887</v>
      </c>
      <c r="FR30" s="13">
        <v>542</v>
      </c>
      <c r="FS30" s="13">
        <v>487406</v>
      </c>
      <c r="FT30" s="13">
        <v>25126</v>
      </c>
      <c r="FU30" s="13">
        <v>5419</v>
      </c>
      <c r="FV30" s="13">
        <v>3395825</v>
      </c>
      <c r="FW30" s="13">
        <v>0</v>
      </c>
      <c r="FX30" s="13">
        <v>0</v>
      </c>
      <c r="FY30" s="28">
        <f t="shared" si="15"/>
        <v>4030441</v>
      </c>
      <c r="FZ30" s="8">
        <v>20271</v>
      </c>
      <c r="GA30" s="9">
        <v>8927</v>
      </c>
      <c r="GB30" s="4">
        <v>2791</v>
      </c>
      <c r="GC30" s="4">
        <v>4021</v>
      </c>
      <c r="GD30" s="39">
        <f t="shared" si="16"/>
        <v>24375145</v>
      </c>
      <c r="GE30" s="39">
        <f t="shared" si="17"/>
        <v>13709598</v>
      </c>
      <c r="GF30" s="39">
        <v>106849</v>
      </c>
      <c r="GG30" s="34">
        <f t="shared" si="18"/>
        <v>38191592</v>
      </c>
      <c r="GH30" s="82">
        <v>2.3900000000000001E-2</v>
      </c>
      <c r="GI30" s="13"/>
      <c r="GJ30" s="43">
        <f t="shared" si="19"/>
        <v>1461311</v>
      </c>
      <c r="GK30" s="44">
        <f t="shared" si="20"/>
        <v>3198595</v>
      </c>
      <c r="GL30" s="44">
        <f t="shared" si="21"/>
        <v>531134</v>
      </c>
      <c r="GM30" s="44">
        <f t="shared" si="22"/>
        <v>29380295</v>
      </c>
      <c r="GN30" s="44">
        <f t="shared" si="23"/>
        <v>2334810</v>
      </c>
      <c r="GO30" s="44">
        <f t="shared" si="24"/>
        <v>1285447</v>
      </c>
      <c r="GP30" s="44">
        <f t="shared" si="25"/>
        <v>38191592</v>
      </c>
      <c r="GQ30" s="44">
        <f t="shared" si="26"/>
        <v>32578890</v>
      </c>
      <c r="GR30" s="56">
        <f t="shared" si="27"/>
        <v>0.85303828130547688</v>
      </c>
      <c r="GS30" s="44">
        <f t="shared" si="28"/>
        <v>4151391</v>
      </c>
      <c r="GT30" s="61">
        <f t="shared" si="29"/>
        <v>0.1086990822482603</v>
      </c>
      <c r="GU30" s="74">
        <f t="shared" si="30"/>
        <v>7.8477045404781185</v>
      </c>
    </row>
    <row r="31" spans="1:203" x14ac:dyDescent="0.25">
      <c r="A31" s="48" t="s">
        <v>14</v>
      </c>
      <c r="B31" s="49" t="s">
        <v>22</v>
      </c>
      <c r="C31" s="49" t="s">
        <v>24</v>
      </c>
      <c r="D31" s="49">
        <v>17</v>
      </c>
      <c r="E31" s="4">
        <v>13528</v>
      </c>
      <c r="F31" s="4">
        <v>280</v>
      </c>
      <c r="G31" s="4">
        <v>7728</v>
      </c>
      <c r="H31" s="4">
        <v>40</v>
      </c>
      <c r="I31" s="4">
        <v>0</v>
      </c>
      <c r="J31" s="4">
        <v>0</v>
      </c>
      <c r="K31" s="8">
        <v>0</v>
      </c>
      <c r="L31" s="9">
        <v>0</v>
      </c>
      <c r="M31" s="4">
        <v>0</v>
      </c>
      <c r="N31" s="8">
        <v>1304519</v>
      </c>
      <c r="O31" s="13">
        <v>291408</v>
      </c>
      <c r="P31" s="13">
        <v>38541</v>
      </c>
      <c r="Q31" s="28">
        <f t="shared" si="0"/>
        <v>1634468</v>
      </c>
      <c r="R31" s="8">
        <v>4481361</v>
      </c>
      <c r="S31" s="13">
        <v>0</v>
      </c>
      <c r="T31" s="13">
        <v>0</v>
      </c>
      <c r="U31" s="13">
        <v>0</v>
      </c>
      <c r="V31" s="29">
        <f t="shared" si="1"/>
        <v>4481361</v>
      </c>
      <c r="W31" s="13">
        <v>0</v>
      </c>
      <c r="X31" s="13">
        <v>0</v>
      </c>
      <c r="Y31" s="13">
        <v>0</v>
      </c>
      <c r="Z31" s="13">
        <v>0</v>
      </c>
      <c r="AA31" s="28">
        <f t="shared" si="2"/>
        <v>0</v>
      </c>
      <c r="AB31" s="4">
        <v>0</v>
      </c>
      <c r="AC31" s="8">
        <v>8812690</v>
      </c>
      <c r="AD31" s="13">
        <v>0</v>
      </c>
      <c r="AE31" s="13">
        <v>2159502</v>
      </c>
      <c r="AF31" s="13">
        <v>4195064</v>
      </c>
      <c r="AG31" s="13">
        <v>437661</v>
      </c>
      <c r="AH31" s="13">
        <v>464823</v>
      </c>
      <c r="AI31" s="13">
        <v>71159</v>
      </c>
      <c r="AJ31" s="13">
        <v>84897</v>
      </c>
      <c r="AK31" s="13">
        <v>1172</v>
      </c>
      <c r="AL31" s="13">
        <v>2030</v>
      </c>
      <c r="AM31" s="29">
        <f t="shared" si="3"/>
        <v>16228998</v>
      </c>
      <c r="AN31" s="13">
        <v>27478745</v>
      </c>
      <c r="AO31" s="13">
        <v>0</v>
      </c>
      <c r="AP31" s="13">
        <v>6721274</v>
      </c>
      <c r="AQ31" s="13">
        <v>5289792</v>
      </c>
      <c r="AR31" s="13">
        <v>1253980</v>
      </c>
      <c r="AS31" s="13">
        <v>533850</v>
      </c>
      <c r="AT31" s="13">
        <v>191911</v>
      </c>
      <c r="AU31" s="13">
        <v>93592</v>
      </c>
      <c r="AV31" s="13">
        <v>3101</v>
      </c>
      <c r="AW31" s="13">
        <v>988</v>
      </c>
      <c r="AX31" s="28">
        <f t="shared" si="4"/>
        <v>41567233</v>
      </c>
      <c r="AY31" s="4">
        <v>0</v>
      </c>
      <c r="AZ31" s="8">
        <v>0</v>
      </c>
      <c r="BA31" s="9">
        <v>0</v>
      </c>
      <c r="BB31" s="4">
        <v>0</v>
      </c>
      <c r="BC31" s="4">
        <v>0</v>
      </c>
      <c r="BD31" s="8">
        <v>1159753</v>
      </c>
      <c r="BE31" s="13">
        <v>232440</v>
      </c>
      <c r="BF31" s="13">
        <v>30168</v>
      </c>
      <c r="BG31" s="28">
        <f t="shared" si="5"/>
        <v>1422361</v>
      </c>
      <c r="BH31" s="4">
        <v>0</v>
      </c>
      <c r="BI31" s="8">
        <v>1950645</v>
      </c>
      <c r="BJ31" s="13">
        <v>3074196</v>
      </c>
      <c r="BK31" s="13">
        <v>3379807</v>
      </c>
      <c r="BL31" s="13">
        <v>116460</v>
      </c>
      <c r="BM31" s="13">
        <v>315310</v>
      </c>
      <c r="BN31" s="13">
        <v>336709</v>
      </c>
      <c r="BO31" s="13">
        <v>16647</v>
      </c>
      <c r="BP31" s="13">
        <v>60067</v>
      </c>
      <c r="BQ31" s="13">
        <v>56422</v>
      </c>
      <c r="BR31" s="13">
        <v>2889</v>
      </c>
      <c r="BS31" s="13">
        <v>1104</v>
      </c>
      <c r="BT31" s="13">
        <v>1183</v>
      </c>
      <c r="BU31" s="13">
        <v>0</v>
      </c>
      <c r="BV31" s="13">
        <v>0</v>
      </c>
      <c r="BW31" s="13">
        <v>0</v>
      </c>
      <c r="BX31" s="28">
        <f t="shared" si="6"/>
        <v>9311439</v>
      </c>
      <c r="BY31" s="8">
        <v>1970244</v>
      </c>
      <c r="BZ31" s="13">
        <v>129981</v>
      </c>
      <c r="CA31" s="13">
        <v>132546</v>
      </c>
      <c r="CB31" s="28">
        <f t="shared" si="7"/>
        <v>2232771</v>
      </c>
      <c r="CC31" s="8">
        <v>38070672</v>
      </c>
      <c r="CD31" s="13">
        <v>12107466</v>
      </c>
      <c r="CE31" s="13">
        <v>10207973</v>
      </c>
      <c r="CF31" s="13">
        <v>8326857</v>
      </c>
      <c r="CG31" s="13">
        <v>1771603</v>
      </c>
      <c r="CH31" s="13">
        <v>1235280</v>
      </c>
      <c r="CI31" s="13">
        <v>1750856</v>
      </c>
      <c r="CJ31" s="13">
        <v>566167</v>
      </c>
      <c r="CK31" s="13">
        <v>348289</v>
      </c>
      <c r="CL31" s="13">
        <v>279306</v>
      </c>
      <c r="CM31" s="13">
        <v>0</v>
      </c>
      <c r="CN31" s="13">
        <v>0</v>
      </c>
      <c r="CO31" s="29">
        <f t="shared" si="8"/>
        <v>74664469</v>
      </c>
      <c r="CP31" s="13">
        <v>0</v>
      </c>
      <c r="CQ31" s="13">
        <v>0</v>
      </c>
      <c r="CR31" s="13">
        <v>0</v>
      </c>
      <c r="CS31" s="13">
        <v>3049929</v>
      </c>
      <c r="CT31" s="13">
        <v>272056</v>
      </c>
      <c r="CU31" s="13">
        <v>216076</v>
      </c>
      <c r="CV31" s="13">
        <v>1443957</v>
      </c>
      <c r="CW31" s="13">
        <v>178502</v>
      </c>
      <c r="CX31" s="13">
        <v>121468</v>
      </c>
      <c r="CY31" s="13">
        <v>460209</v>
      </c>
      <c r="CZ31" s="13">
        <v>0</v>
      </c>
      <c r="DA31" s="13">
        <v>0</v>
      </c>
      <c r="DB31" s="28">
        <f t="shared" si="9"/>
        <v>5742197</v>
      </c>
      <c r="DC31" s="8">
        <v>851385</v>
      </c>
      <c r="DD31" s="13">
        <v>125410</v>
      </c>
      <c r="DE31" s="13">
        <v>102484</v>
      </c>
      <c r="DF31" s="13">
        <v>1969495</v>
      </c>
      <c r="DG31" s="13">
        <v>216781</v>
      </c>
      <c r="DH31" s="13">
        <v>164636</v>
      </c>
      <c r="DI31" s="13">
        <v>2184283</v>
      </c>
      <c r="DJ31" s="13">
        <v>0</v>
      </c>
      <c r="DK31" s="13">
        <v>0</v>
      </c>
      <c r="DL31" s="28">
        <f t="shared" si="10"/>
        <v>5614474</v>
      </c>
      <c r="DM31" s="8">
        <v>69011851</v>
      </c>
      <c r="DN31" s="13">
        <v>16456888</v>
      </c>
      <c r="DO31" s="13">
        <v>14065562</v>
      </c>
      <c r="DP31" s="13">
        <v>70344442</v>
      </c>
      <c r="DQ31" s="13">
        <v>7082916</v>
      </c>
      <c r="DR31" s="13">
        <v>5531360</v>
      </c>
      <c r="DS31" s="13">
        <v>56269962</v>
      </c>
      <c r="DT31" s="13">
        <v>6365803</v>
      </c>
      <c r="DU31" s="13">
        <v>4966737</v>
      </c>
      <c r="DV31" s="13">
        <v>43425721</v>
      </c>
      <c r="DW31" s="13">
        <v>0</v>
      </c>
      <c r="DX31" s="13">
        <v>0</v>
      </c>
      <c r="DY31" s="28">
        <f t="shared" si="11"/>
        <v>293521242</v>
      </c>
      <c r="DZ31" s="8">
        <v>40880653</v>
      </c>
      <c r="EA31" s="13">
        <v>9220662</v>
      </c>
      <c r="EB31" s="13">
        <v>7158889</v>
      </c>
      <c r="EC31" s="13">
        <v>24313709</v>
      </c>
      <c r="ED31" s="13">
        <v>2592129</v>
      </c>
      <c r="EE31" s="13">
        <v>1915691</v>
      </c>
      <c r="EF31" s="13">
        <v>17556149</v>
      </c>
      <c r="EG31" s="13">
        <v>2022925</v>
      </c>
      <c r="EH31" s="13">
        <v>1560742</v>
      </c>
      <c r="EI31" s="13">
        <v>13627051</v>
      </c>
      <c r="EJ31" s="13">
        <v>0</v>
      </c>
      <c r="EK31" s="13">
        <v>0</v>
      </c>
      <c r="EL31" s="28">
        <f t="shared" si="12"/>
        <v>120848600</v>
      </c>
      <c r="EM31" s="8">
        <v>5705149</v>
      </c>
      <c r="EN31" s="13">
        <v>1114576</v>
      </c>
      <c r="EO31" s="13">
        <v>758027</v>
      </c>
      <c r="EP31" s="13">
        <v>2693655</v>
      </c>
      <c r="EQ31" s="13">
        <v>261080</v>
      </c>
      <c r="ER31" s="13">
        <v>172032</v>
      </c>
      <c r="ES31" s="13">
        <v>1836421</v>
      </c>
      <c r="ET31" s="13">
        <v>194809</v>
      </c>
      <c r="EU31" s="13">
        <v>125057</v>
      </c>
      <c r="EV31" s="13">
        <v>1486231</v>
      </c>
      <c r="EW31" s="13">
        <v>0</v>
      </c>
      <c r="EX31" s="13">
        <v>0</v>
      </c>
      <c r="EY31" s="28">
        <f t="shared" si="13"/>
        <v>14347037</v>
      </c>
      <c r="EZ31" s="8">
        <v>53010603</v>
      </c>
      <c r="FA31" s="13">
        <v>12307127</v>
      </c>
      <c r="FB31" s="13">
        <v>10220050</v>
      </c>
      <c r="FC31" s="13">
        <v>40326026</v>
      </c>
      <c r="FD31" s="13">
        <v>3870419</v>
      </c>
      <c r="FE31" s="13">
        <v>2870133</v>
      </c>
      <c r="FF31" s="13">
        <v>31405866</v>
      </c>
      <c r="FG31" s="13">
        <v>3251935</v>
      </c>
      <c r="FH31" s="13">
        <v>2425912</v>
      </c>
      <c r="FI31" s="13">
        <v>25542572</v>
      </c>
      <c r="FJ31" s="13">
        <v>0</v>
      </c>
      <c r="FK31" s="13">
        <v>0</v>
      </c>
      <c r="FL31" s="28">
        <f t="shared" si="14"/>
        <v>185230643</v>
      </c>
      <c r="FM31" s="8">
        <v>51746703</v>
      </c>
      <c r="FN31" s="13">
        <v>5217489</v>
      </c>
      <c r="FO31" s="13">
        <v>3147518</v>
      </c>
      <c r="FP31" s="13">
        <v>46799045</v>
      </c>
      <c r="FQ31" s="13">
        <v>2986690</v>
      </c>
      <c r="FR31" s="13">
        <v>1437871</v>
      </c>
      <c r="FS31" s="13">
        <v>40878836</v>
      </c>
      <c r="FT31" s="13">
        <v>2962528</v>
      </c>
      <c r="FU31" s="13">
        <v>1435845</v>
      </c>
      <c r="FV31" s="13">
        <v>36383211</v>
      </c>
      <c r="FW31" s="13">
        <v>0</v>
      </c>
      <c r="FX31" s="13">
        <v>0</v>
      </c>
      <c r="FY31" s="28">
        <f t="shared" si="15"/>
        <v>192995736</v>
      </c>
      <c r="FZ31" s="8">
        <v>262853</v>
      </c>
      <c r="GA31" s="9">
        <v>838212</v>
      </c>
      <c r="GB31" s="4">
        <v>2798</v>
      </c>
      <c r="GC31" s="4">
        <v>3971</v>
      </c>
      <c r="GD31" s="39">
        <f t="shared" si="16"/>
        <v>544572911</v>
      </c>
      <c r="GE31" s="39">
        <f t="shared" si="17"/>
        <v>426399528</v>
      </c>
      <c r="GF31" s="39">
        <v>106849</v>
      </c>
      <c r="GG31" s="34">
        <f t="shared" si="18"/>
        <v>971079288</v>
      </c>
      <c r="GH31" s="82">
        <v>5.9499999999999997E-2</v>
      </c>
      <c r="GI31" s="13"/>
      <c r="GJ31" s="43">
        <f t="shared" si="19"/>
        <v>8774449</v>
      </c>
      <c r="GK31" s="44">
        <f t="shared" si="20"/>
        <v>47131195</v>
      </c>
      <c r="GL31" s="44">
        <f t="shared" si="21"/>
        <v>10665036</v>
      </c>
      <c r="GM31" s="44">
        <f t="shared" si="22"/>
        <v>735687690</v>
      </c>
      <c r="GN31" s="44">
        <f t="shared" si="23"/>
        <v>94726619</v>
      </c>
      <c r="GO31" s="44">
        <f t="shared" si="24"/>
        <v>74094299</v>
      </c>
      <c r="GP31" s="44">
        <f t="shared" si="25"/>
        <v>971079288</v>
      </c>
      <c r="GQ31" s="44">
        <f t="shared" si="26"/>
        <v>782818885</v>
      </c>
      <c r="GR31" s="56">
        <f t="shared" si="27"/>
        <v>0.80613282012457055</v>
      </c>
      <c r="GS31" s="44">
        <f t="shared" si="28"/>
        <v>179485954</v>
      </c>
      <c r="GT31" s="61">
        <f t="shared" si="29"/>
        <v>0.18483140997648381</v>
      </c>
      <c r="GU31" s="74">
        <f t="shared" si="30"/>
        <v>4.361449280872419</v>
      </c>
    </row>
    <row r="32" spans="1:203" x14ac:dyDescent="0.25">
      <c r="A32" s="48" t="s">
        <v>14</v>
      </c>
      <c r="B32" s="49" t="s">
        <v>22</v>
      </c>
      <c r="C32" s="49" t="s">
        <v>24</v>
      </c>
      <c r="D32" s="49">
        <v>22</v>
      </c>
      <c r="E32" s="4">
        <v>13528</v>
      </c>
      <c r="F32" s="4">
        <v>200</v>
      </c>
      <c r="G32" s="4">
        <v>7728</v>
      </c>
      <c r="H32" s="4">
        <v>46</v>
      </c>
      <c r="I32" s="4">
        <v>0</v>
      </c>
      <c r="J32" s="4">
        <v>0</v>
      </c>
      <c r="K32" s="8">
        <v>0</v>
      </c>
      <c r="L32" s="9">
        <v>0</v>
      </c>
      <c r="M32" s="4">
        <v>0</v>
      </c>
      <c r="N32" s="8">
        <v>1294355</v>
      </c>
      <c r="O32" s="13">
        <v>314739</v>
      </c>
      <c r="P32" s="13">
        <v>47869</v>
      </c>
      <c r="Q32" s="28">
        <f t="shared" si="0"/>
        <v>1656963</v>
      </c>
      <c r="R32" s="8">
        <v>3595209</v>
      </c>
      <c r="S32" s="13">
        <v>0</v>
      </c>
      <c r="T32" s="13">
        <v>0</v>
      </c>
      <c r="U32" s="13">
        <v>0</v>
      </c>
      <c r="V32" s="29">
        <f t="shared" si="1"/>
        <v>3595209</v>
      </c>
      <c r="W32" s="13">
        <v>0</v>
      </c>
      <c r="X32" s="13">
        <v>0</v>
      </c>
      <c r="Y32" s="13">
        <v>0</v>
      </c>
      <c r="Z32" s="13">
        <v>0</v>
      </c>
      <c r="AA32" s="28">
        <f t="shared" si="2"/>
        <v>0</v>
      </c>
      <c r="AB32" s="4">
        <v>0</v>
      </c>
      <c r="AC32" s="8">
        <v>5995760</v>
      </c>
      <c r="AD32" s="13">
        <v>0</v>
      </c>
      <c r="AE32" s="13">
        <v>1879539</v>
      </c>
      <c r="AF32" s="13">
        <v>3230310</v>
      </c>
      <c r="AG32" s="13">
        <v>499302</v>
      </c>
      <c r="AH32" s="13">
        <v>510012</v>
      </c>
      <c r="AI32" s="13">
        <v>84511</v>
      </c>
      <c r="AJ32" s="13">
        <v>119573</v>
      </c>
      <c r="AK32" s="13">
        <v>2991</v>
      </c>
      <c r="AL32" s="13">
        <v>5139</v>
      </c>
      <c r="AM32" s="29">
        <f t="shared" si="3"/>
        <v>12327137</v>
      </c>
      <c r="AN32" s="13">
        <v>17939556</v>
      </c>
      <c r="AO32" s="13">
        <v>0</v>
      </c>
      <c r="AP32" s="13">
        <v>5597837</v>
      </c>
      <c r="AQ32" s="13">
        <v>2960038</v>
      </c>
      <c r="AR32" s="13">
        <v>1438001</v>
      </c>
      <c r="AS32" s="13">
        <v>437176</v>
      </c>
      <c r="AT32" s="13">
        <v>243145</v>
      </c>
      <c r="AU32" s="13">
        <v>107272</v>
      </c>
      <c r="AV32" s="13">
        <v>8822</v>
      </c>
      <c r="AW32" s="13">
        <v>5778</v>
      </c>
      <c r="AX32" s="28">
        <f t="shared" si="4"/>
        <v>28737625</v>
      </c>
      <c r="AY32" s="4">
        <v>0</v>
      </c>
      <c r="AZ32" s="8">
        <v>0</v>
      </c>
      <c r="BA32" s="9">
        <v>0</v>
      </c>
      <c r="BB32" s="4">
        <v>0</v>
      </c>
      <c r="BC32" s="4">
        <v>0</v>
      </c>
      <c r="BD32" s="8">
        <v>1344240</v>
      </c>
      <c r="BE32" s="13">
        <v>318082</v>
      </c>
      <c r="BF32" s="13">
        <v>41142</v>
      </c>
      <c r="BG32" s="28">
        <f t="shared" si="5"/>
        <v>1703464</v>
      </c>
      <c r="BH32" s="4">
        <v>0</v>
      </c>
      <c r="BI32" s="8">
        <v>3847562</v>
      </c>
      <c r="BJ32" s="13">
        <v>3240405</v>
      </c>
      <c r="BK32" s="13">
        <v>3220903</v>
      </c>
      <c r="BL32" s="13">
        <v>505395</v>
      </c>
      <c r="BM32" s="13">
        <v>468734</v>
      </c>
      <c r="BN32" s="13">
        <v>419653</v>
      </c>
      <c r="BO32" s="13">
        <v>87118</v>
      </c>
      <c r="BP32" s="13">
        <v>121023</v>
      </c>
      <c r="BQ32" s="13">
        <v>91542</v>
      </c>
      <c r="BR32" s="13">
        <v>11694</v>
      </c>
      <c r="BS32" s="13">
        <v>5920</v>
      </c>
      <c r="BT32" s="13">
        <v>4777</v>
      </c>
      <c r="BU32" s="13">
        <v>0</v>
      </c>
      <c r="BV32" s="13">
        <v>0</v>
      </c>
      <c r="BW32" s="13">
        <v>0</v>
      </c>
      <c r="BX32" s="28">
        <f t="shared" si="6"/>
        <v>12024726</v>
      </c>
      <c r="BY32" s="8">
        <v>792356</v>
      </c>
      <c r="BZ32" s="13">
        <v>73420</v>
      </c>
      <c r="CA32" s="13">
        <v>75240</v>
      </c>
      <c r="CB32" s="28">
        <f t="shared" si="7"/>
        <v>941016</v>
      </c>
      <c r="CC32" s="8">
        <v>25776056</v>
      </c>
      <c r="CD32" s="13">
        <v>6385988</v>
      </c>
      <c r="CE32" s="13">
        <v>5373690</v>
      </c>
      <c r="CF32" s="13">
        <v>8122424</v>
      </c>
      <c r="CG32" s="13">
        <v>1217154</v>
      </c>
      <c r="CH32" s="13">
        <v>984455</v>
      </c>
      <c r="CI32" s="13">
        <v>2521826</v>
      </c>
      <c r="CJ32" s="13">
        <v>440323</v>
      </c>
      <c r="CK32" s="13">
        <v>332274</v>
      </c>
      <c r="CL32" s="13">
        <v>650920</v>
      </c>
      <c r="CM32" s="13">
        <v>0</v>
      </c>
      <c r="CN32" s="13">
        <v>0</v>
      </c>
      <c r="CO32" s="29">
        <f t="shared" si="8"/>
        <v>51805110</v>
      </c>
      <c r="CP32" s="13">
        <v>0</v>
      </c>
      <c r="CQ32" s="13">
        <v>0</v>
      </c>
      <c r="CR32" s="13">
        <v>0</v>
      </c>
      <c r="CS32" s="13">
        <v>1347470</v>
      </c>
      <c r="CT32" s="13">
        <v>110563</v>
      </c>
      <c r="CU32" s="13">
        <v>86334</v>
      </c>
      <c r="CV32" s="13">
        <v>898911</v>
      </c>
      <c r="CW32" s="13">
        <v>96751</v>
      </c>
      <c r="CX32" s="13">
        <v>86559</v>
      </c>
      <c r="CY32" s="13">
        <v>384633</v>
      </c>
      <c r="CZ32" s="13">
        <v>0</v>
      </c>
      <c r="DA32" s="13">
        <v>0</v>
      </c>
      <c r="DB32" s="28">
        <f t="shared" si="9"/>
        <v>3011221</v>
      </c>
      <c r="DC32" s="8">
        <v>451024</v>
      </c>
      <c r="DD32" s="13">
        <v>81236</v>
      </c>
      <c r="DE32" s="13">
        <v>56506</v>
      </c>
      <c r="DF32" s="13">
        <v>932544</v>
      </c>
      <c r="DG32" s="13">
        <v>106238</v>
      </c>
      <c r="DH32" s="13">
        <v>124613</v>
      </c>
      <c r="DI32" s="13">
        <v>1284953</v>
      </c>
      <c r="DJ32" s="13">
        <v>0</v>
      </c>
      <c r="DK32" s="13">
        <v>0</v>
      </c>
      <c r="DL32" s="28">
        <f t="shared" si="10"/>
        <v>3037114</v>
      </c>
      <c r="DM32" s="8">
        <v>30726860</v>
      </c>
      <c r="DN32" s="13">
        <v>6401235</v>
      </c>
      <c r="DO32" s="13">
        <v>5333876</v>
      </c>
      <c r="DP32" s="13">
        <v>32554827</v>
      </c>
      <c r="DQ32" s="13">
        <v>3319331</v>
      </c>
      <c r="DR32" s="13">
        <v>2456225</v>
      </c>
      <c r="DS32" s="13">
        <v>30716112</v>
      </c>
      <c r="DT32" s="13">
        <v>3338392</v>
      </c>
      <c r="DU32" s="13">
        <v>2821895</v>
      </c>
      <c r="DV32" s="13">
        <v>27807828</v>
      </c>
      <c r="DW32" s="13">
        <v>0</v>
      </c>
      <c r="DX32" s="13">
        <v>0</v>
      </c>
      <c r="DY32" s="28">
        <f t="shared" si="11"/>
        <v>145476581</v>
      </c>
      <c r="DZ32" s="8">
        <v>23500707</v>
      </c>
      <c r="EA32" s="13">
        <v>3579763</v>
      </c>
      <c r="EB32" s="13">
        <v>2208508</v>
      </c>
      <c r="EC32" s="13">
        <v>13567589</v>
      </c>
      <c r="ED32" s="13">
        <v>1137526</v>
      </c>
      <c r="EE32" s="13">
        <v>658984</v>
      </c>
      <c r="EF32" s="13">
        <v>11065494</v>
      </c>
      <c r="EG32" s="13">
        <v>1030637</v>
      </c>
      <c r="EH32" s="13">
        <v>578542</v>
      </c>
      <c r="EI32" s="13">
        <v>9750283</v>
      </c>
      <c r="EJ32" s="13">
        <v>0</v>
      </c>
      <c r="EK32" s="13">
        <v>0</v>
      </c>
      <c r="EL32" s="28">
        <f t="shared" si="12"/>
        <v>67078033</v>
      </c>
      <c r="EM32" s="8">
        <v>3682405</v>
      </c>
      <c r="EN32" s="13">
        <v>423833</v>
      </c>
      <c r="EO32" s="13">
        <v>199971</v>
      </c>
      <c r="EP32" s="13">
        <v>1485131</v>
      </c>
      <c r="EQ32" s="13">
        <v>103782</v>
      </c>
      <c r="ER32" s="13">
        <v>56362</v>
      </c>
      <c r="ES32" s="13">
        <v>1108358</v>
      </c>
      <c r="ET32" s="13">
        <v>84878</v>
      </c>
      <c r="EU32" s="13">
        <v>38712</v>
      </c>
      <c r="EV32" s="13">
        <v>998339</v>
      </c>
      <c r="EW32" s="13">
        <v>0</v>
      </c>
      <c r="EX32" s="13">
        <v>0</v>
      </c>
      <c r="EY32" s="28">
        <f t="shared" si="13"/>
        <v>8181771</v>
      </c>
      <c r="EZ32" s="8">
        <v>27993382</v>
      </c>
      <c r="FA32" s="13">
        <v>5358359</v>
      </c>
      <c r="FB32" s="13">
        <v>4203738</v>
      </c>
      <c r="FC32" s="13">
        <v>20529486</v>
      </c>
      <c r="FD32" s="13">
        <v>1823445</v>
      </c>
      <c r="FE32" s="13">
        <v>1194893</v>
      </c>
      <c r="FF32" s="13">
        <v>18077230</v>
      </c>
      <c r="FG32" s="13">
        <v>1666371</v>
      </c>
      <c r="FH32" s="13">
        <v>1130543</v>
      </c>
      <c r="FI32" s="13">
        <v>16608998</v>
      </c>
      <c r="FJ32" s="13">
        <v>0</v>
      </c>
      <c r="FK32" s="13">
        <v>0</v>
      </c>
      <c r="FL32" s="28">
        <f t="shared" si="14"/>
        <v>98586445</v>
      </c>
      <c r="FM32" s="8">
        <v>20611409</v>
      </c>
      <c r="FN32" s="13">
        <v>1057378</v>
      </c>
      <c r="FO32" s="13">
        <v>478695</v>
      </c>
      <c r="FP32" s="13">
        <v>19695345</v>
      </c>
      <c r="FQ32" s="13">
        <v>951898</v>
      </c>
      <c r="FR32" s="13">
        <v>254964</v>
      </c>
      <c r="FS32" s="13">
        <v>20138557</v>
      </c>
      <c r="FT32" s="13">
        <v>1111522</v>
      </c>
      <c r="FU32" s="13">
        <v>341135</v>
      </c>
      <c r="FV32" s="13">
        <v>19993230</v>
      </c>
      <c r="FW32" s="13">
        <v>0</v>
      </c>
      <c r="FX32" s="13">
        <v>0</v>
      </c>
      <c r="FY32" s="28">
        <f t="shared" si="15"/>
        <v>84634133</v>
      </c>
      <c r="FZ32" s="8">
        <v>249038</v>
      </c>
      <c r="GA32" s="9">
        <v>567423</v>
      </c>
      <c r="GB32" s="4">
        <v>2793</v>
      </c>
      <c r="GC32" s="4">
        <v>4391</v>
      </c>
      <c r="GD32" s="39">
        <f t="shared" si="16"/>
        <v>308079001</v>
      </c>
      <c r="GE32" s="39">
        <f t="shared" si="17"/>
        <v>215562694</v>
      </c>
      <c r="GF32" s="39">
        <v>106369</v>
      </c>
      <c r="GG32" s="34">
        <f t="shared" si="18"/>
        <v>523748064</v>
      </c>
      <c r="GH32" s="82">
        <v>4.65E-2</v>
      </c>
      <c r="GI32" s="13"/>
      <c r="GJ32" s="43">
        <f t="shared" si="19"/>
        <v>7907152</v>
      </c>
      <c r="GK32" s="44">
        <f t="shared" si="20"/>
        <v>33689464</v>
      </c>
      <c r="GL32" s="44">
        <f t="shared" si="21"/>
        <v>7375298</v>
      </c>
      <c r="GM32" s="44">
        <f t="shared" si="22"/>
        <v>398226456</v>
      </c>
      <c r="GN32" s="44">
        <f t="shared" si="23"/>
        <v>43736105</v>
      </c>
      <c r="GO32" s="44">
        <f t="shared" si="24"/>
        <v>32813589</v>
      </c>
      <c r="GP32" s="44">
        <f t="shared" si="25"/>
        <v>523748064</v>
      </c>
      <c r="GQ32" s="44">
        <f t="shared" si="26"/>
        <v>431915920</v>
      </c>
      <c r="GR32" s="56">
        <f t="shared" si="27"/>
        <v>0.82466351608318311</v>
      </c>
      <c r="GS32" s="44">
        <f t="shared" si="28"/>
        <v>83924992</v>
      </c>
      <c r="GT32" s="61">
        <f t="shared" si="29"/>
        <v>0.16023924052156496</v>
      </c>
      <c r="GU32" s="74">
        <f t="shared" si="30"/>
        <v>5.1464517267990928</v>
      </c>
    </row>
    <row r="33" spans="1:203" x14ac:dyDescent="0.25">
      <c r="A33" s="48" t="s">
        <v>14</v>
      </c>
      <c r="B33" s="49" t="s">
        <v>22</v>
      </c>
      <c r="C33" s="49" t="s">
        <v>24</v>
      </c>
      <c r="D33" s="49">
        <v>27</v>
      </c>
      <c r="E33" s="4">
        <v>13528</v>
      </c>
      <c r="F33" s="4">
        <v>144</v>
      </c>
      <c r="G33" s="4">
        <v>7728</v>
      </c>
      <c r="H33" s="4">
        <v>42</v>
      </c>
      <c r="I33" s="4">
        <v>0</v>
      </c>
      <c r="J33" s="4">
        <v>0</v>
      </c>
      <c r="K33" s="8">
        <v>0</v>
      </c>
      <c r="L33" s="9">
        <v>0</v>
      </c>
      <c r="M33" s="4">
        <v>0</v>
      </c>
      <c r="N33" s="8">
        <v>1296409</v>
      </c>
      <c r="O33" s="13">
        <v>324997</v>
      </c>
      <c r="P33" s="13">
        <v>56821</v>
      </c>
      <c r="Q33" s="28">
        <f t="shared" si="0"/>
        <v>1678227</v>
      </c>
      <c r="R33" s="8">
        <v>2896976</v>
      </c>
      <c r="S33" s="13">
        <v>0</v>
      </c>
      <c r="T33" s="13">
        <v>0</v>
      </c>
      <c r="U33" s="13">
        <v>0</v>
      </c>
      <c r="V33" s="29">
        <f t="shared" si="1"/>
        <v>2896976</v>
      </c>
      <c r="W33" s="13">
        <v>0</v>
      </c>
      <c r="X33" s="13">
        <v>0</v>
      </c>
      <c r="Y33" s="13">
        <v>0</v>
      </c>
      <c r="Z33" s="13">
        <v>0</v>
      </c>
      <c r="AA33" s="28">
        <f t="shared" si="2"/>
        <v>0</v>
      </c>
      <c r="AB33" s="4">
        <v>0</v>
      </c>
      <c r="AC33" s="8">
        <v>3710152</v>
      </c>
      <c r="AD33" s="13">
        <v>0</v>
      </c>
      <c r="AE33" s="13">
        <v>1643135</v>
      </c>
      <c r="AF33" s="13">
        <v>1946759</v>
      </c>
      <c r="AG33" s="13">
        <v>526487</v>
      </c>
      <c r="AH33" s="13">
        <v>465757</v>
      </c>
      <c r="AI33" s="13">
        <v>82277</v>
      </c>
      <c r="AJ33" s="13">
        <v>103900</v>
      </c>
      <c r="AK33" s="13">
        <v>5151</v>
      </c>
      <c r="AL33" s="13">
        <v>10341</v>
      </c>
      <c r="AM33" s="29">
        <f t="shared" si="3"/>
        <v>8493959</v>
      </c>
      <c r="AN33" s="13">
        <v>11254841</v>
      </c>
      <c r="AO33" s="13">
        <v>0</v>
      </c>
      <c r="AP33" s="13">
        <v>4813830</v>
      </c>
      <c r="AQ33" s="13">
        <v>1247750</v>
      </c>
      <c r="AR33" s="13">
        <v>1524091</v>
      </c>
      <c r="AS33" s="13">
        <v>298936</v>
      </c>
      <c r="AT33" s="13">
        <v>249830</v>
      </c>
      <c r="AU33" s="13">
        <v>65622</v>
      </c>
      <c r="AV33" s="13">
        <v>15711</v>
      </c>
      <c r="AW33" s="13">
        <v>7270</v>
      </c>
      <c r="AX33" s="28">
        <f t="shared" si="4"/>
        <v>19477881</v>
      </c>
      <c r="AY33" s="4">
        <v>0</v>
      </c>
      <c r="AZ33" s="8">
        <v>0</v>
      </c>
      <c r="BA33" s="9">
        <v>0</v>
      </c>
      <c r="BB33" s="4">
        <v>0</v>
      </c>
      <c r="BC33" s="4">
        <v>0</v>
      </c>
      <c r="BD33" s="8">
        <v>1528012</v>
      </c>
      <c r="BE33" s="13">
        <v>429375</v>
      </c>
      <c r="BF33" s="13">
        <v>53345</v>
      </c>
      <c r="BG33" s="28">
        <f t="shared" si="5"/>
        <v>2010732</v>
      </c>
      <c r="BH33" s="4">
        <v>0</v>
      </c>
      <c r="BI33" s="8">
        <v>4630389</v>
      </c>
      <c r="BJ33" s="13">
        <v>2744468</v>
      </c>
      <c r="BK33" s="13">
        <v>2424619</v>
      </c>
      <c r="BL33" s="13">
        <v>985621</v>
      </c>
      <c r="BM33" s="13">
        <v>560255</v>
      </c>
      <c r="BN33" s="13">
        <v>477441</v>
      </c>
      <c r="BO33" s="13">
        <v>194083</v>
      </c>
      <c r="BP33" s="13">
        <v>131501</v>
      </c>
      <c r="BQ33" s="13">
        <v>100977</v>
      </c>
      <c r="BR33" s="13">
        <v>39029</v>
      </c>
      <c r="BS33" s="13">
        <v>9622</v>
      </c>
      <c r="BT33" s="13">
        <v>6308</v>
      </c>
      <c r="BU33" s="13">
        <v>0</v>
      </c>
      <c r="BV33" s="13">
        <v>0</v>
      </c>
      <c r="BW33" s="13">
        <v>0</v>
      </c>
      <c r="BX33" s="28">
        <f t="shared" si="6"/>
        <v>12304313</v>
      </c>
      <c r="BY33" s="8">
        <v>497361</v>
      </c>
      <c r="BZ33" s="13">
        <v>39523</v>
      </c>
      <c r="CA33" s="13">
        <v>32298</v>
      </c>
      <c r="CB33" s="28">
        <f t="shared" si="7"/>
        <v>569182</v>
      </c>
      <c r="CC33" s="8">
        <v>15759755</v>
      </c>
      <c r="CD33" s="13">
        <v>2788790</v>
      </c>
      <c r="CE33" s="13">
        <v>1845000</v>
      </c>
      <c r="CF33" s="13">
        <v>7082713</v>
      </c>
      <c r="CG33" s="13">
        <v>895657</v>
      </c>
      <c r="CH33" s="13">
        <v>516749</v>
      </c>
      <c r="CI33" s="13">
        <v>2490079</v>
      </c>
      <c r="CJ33" s="13">
        <v>340072</v>
      </c>
      <c r="CK33" s="13">
        <v>227051</v>
      </c>
      <c r="CL33" s="13">
        <v>704817</v>
      </c>
      <c r="CM33" s="13">
        <v>0</v>
      </c>
      <c r="CN33" s="13">
        <v>0</v>
      </c>
      <c r="CO33" s="29">
        <f t="shared" si="8"/>
        <v>32650683</v>
      </c>
      <c r="CP33" s="13">
        <v>0</v>
      </c>
      <c r="CQ33" s="13">
        <v>0</v>
      </c>
      <c r="CR33" s="13">
        <v>0</v>
      </c>
      <c r="CS33" s="13">
        <v>697756</v>
      </c>
      <c r="CT33" s="13">
        <v>35880</v>
      </c>
      <c r="CU33" s="13">
        <v>14987</v>
      </c>
      <c r="CV33" s="13">
        <v>726180</v>
      </c>
      <c r="CW33" s="13">
        <v>46374</v>
      </c>
      <c r="CX33" s="13">
        <v>26961</v>
      </c>
      <c r="CY33" s="13">
        <v>299142</v>
      </c>
      <c r="CZ33" s="13">
        <v>0</v>
      </c>
      <c r="DA33" s="13">
        <v>0</v>
      </c>
      <c r="DB33" s="28">
        <f t="shared" si="9"/>
        <v>1847280</v>
      </c>
      <c r="DC33" s="8">
        <v>299009</v>
      </c>
      <c r="DD33" s="13">
        <v>22090</v>
      </c>
      <c r="DE33" s="13">
        <v>6391</v>
      </c>
      <c r="DF33" s="13">
        <v>655723</v>
      </c>
      <c r="DG33" s="13">
        <v>51235</v>
      </c>
      <c r="DH33" s="13">
        <v>29817</v>
      </c>
      <c r="DI33" s="13">
        <v>868138</v>
      </c>
      <c r="DJ33" s="13">
        <v>0</v>
      </c>
      <c r="DK33" s="13">
        <v>0</v>
      </c>
      <c r="DL33" s="28">
        <f t="shared" si="10"/>
        <v>1932403</v>
      </c>
      <c r="DM33" s="8">
        <v>14073554</v>
      </c>
      <c r="DN33" s="13">
        <v>1905364</v>
      </c>
      <c r="DO33" s="13">
        <v>1187448</v>
      </c>
      <c r="DP33" s="13">
        <v>17745370</v>
      </c>
      <c r="DQ33" s="13">
        <v>1419778</v>
      </c>
      <c r="DR33" s="13">
        <v>621945</v>
      </c>
      <c r="DS33" s="13">
        <v>21095614</v>
      </c>
      <c r="DT33" s="13">
        <v>1437626</v>
      </c>
      <c r="DU33" s="13">
        <v>687947</v>
      </c>
      <c r="DV33" s="13">
        <v>17158167</v>
      </c>
      <c r="DW33" s="13">
        <v>0</v>
      </c>
      <c r="DX33" s="13">
        <v>0</v>
      </c>
      <c r="DY33" s="28">
        <f t="shared" si="11"/>
        <v>77332813</v>
      </c>
      <c r="DZ33" s="8">
        <v>11620236</v>
      </c>
      <c r="EA33" s="13">
        <v>1025391</v>
      </c>
      <c r="EB33" s="13">
        <v>436019</v>
      </c>
      <c r="EC33" s="13">
        <v>7356215</v>
      </c>
      <c r="ED33" s="13">
        <v>493663</v>
      </c>
      <c r="EE33" s="13">
        <v>169824</v>
      </c>
      <c r="EF33" s="13">
        <v>6992942</v>
      </c>
      <c r="EG33" s="13">
        <v>368752</v>
      </c>
      <c r="EH33" s="13">
        <v>129351</v>
      </c>
      <c r="EI33" s="13">
        <v>5366190</v>
      </c>
      <c r="EJ33" s="13">
        <v>0</v>
      </c>
      <c r="EK33" s="13">
        <v>0</v>
      </c>
      <c r="EL33" s="28">
        <f t="shared" si="12"/>
        <v>33958583</v>
      </c>
      <c r="EM33" s="8">
        <v>1979631</v>
      </c>
      <c r="EN33" s="13">
        <v>105906</v>
      </c>
      <c r="EO33" s="13">
        <v>31295</v>
      </c>
      <c r="EP33" s="13">
        <v>782999</v>
      </c>
      <c r="EQ33" s="13">
        <v>45444</v>
      </c>
      <c r="ER33" s="13">
        <v>14410</v>
      </c>
      <c r="ES33" s="13">
        <v>661034</v>
      </c>
      <c r="ET33" s="13">
        <v>28689</v>
      </c>
      <c r="EU33" s="13">
        <v>12151</v>
      </c>
      <c r="EV33" s="13">
        <v>516143</v>
      </c>
      <c r="EW33" s="13">
        <v>0</v>
      </c>
      <c r="EX33" s="13">
        <v>0</v>
      </c>
      <c r="EY33" s="28">
        <f t="shared" si="13"/>
        <v>4177702</v>
      </c>
      <c r="EZ33" s="8">
        <v>14245666</v>
      </c>
      <c r="FA33" s="13">
        <v>2117773</v>
      </c>
      <c r="FB33" s="13">
        <v>1333476</v>
      </c>
      <c r="FC33" s="13">
        <v>11207005</v>
      </c>
      <c r="FD33" s="13">
        <v>849650</v>
      </c>
      <c r="FE33" s="13">
        <v>393536</v>
      </c>
      <c r="FF33" s="13">
        <v>11475892</v>
      </c>
      <c r="FG33" s="13">
        <v>659972</v>
      </c>
      <c r="FH33" s="13">
        <v>275123</v>
      </c>
      <c r="FI33" s="13">
        <v>9039130</v>
      </c>
      <c r="FJ33" s="13">
        <v>0</v>
      </c>
      <c r="FK33" s="13">
        <v>0</v>
      </c>
      <c r="FL33" s="28">
        <f t="shared" si="14"/>
        <v>51597223</v>
      </c>
      <c r="FM33" s="8">
        <v>6658314</v>
      </c>
      <c r="FN33" s="13">
        <v>135185</v>
      </c>
      <c r="FO33" s="13">
        <v>58147</v>
      </c>
      <c r="FP33" s="13">
        <v>7508049</v>
      </c>
      <c r="FQ33" s="13">
        <v>220136</v>
      </c>
      <c r="FR33" s="13">
        <v>28076</v>
      </c>
      <c r="FS33" s="13">
        <v>9721671</v>
      </c>
      <c r="FT33" s="13">
        <v>276867</v>
      </c>
      <c r="FU33" s="13">
        <v>43927</v>
      </c>
      <c r="FV33" s="13">
        <v>8294054</v>
      </c>
      <c r="FW33" s="13">
        <v>0</v>
      </c>
      <c r="FX33" s="13">
        <v>0</v>
      </c>
      <c r="FY33" s="28">
        <f t="shared" si="15"/>
        <v>32944426</v>
      </c>
      <c r="FZ33" s="8">
        <v>196392</v>
      </c>
      <c r="GA33" s="9">
        <v>248588</v>
      </c>
      <c r="GB33" s="4">
        <v>2795</v>
      </c>
      <c r="GC33" s="4">
        <v>3495</v>
      </c>
      <c r="GD33" s="39">
        <f t="shared" si="16"/>
        <v>178204802</v>
      </c>
      <c r="GE33" s="39">
        <f t="shared" si="17"/>
        <v>106140293</v>
      </c>
      <c r="GF33" s="39">
        <v>105409</v>
      </c>
      <c r="GG33" s="34">
        <f t="shared" si="18"/>
        <v>284450504</v>
      </c>
      <c r="GH33" s="82">
        <v>3.85E-2</v>
      </c>
      <c r="GI33" s="13"/>
      <c r="GJ33" s="43">
        <f t="shared" si="19"/>
        <v>7164056</v>
      </c>
      <c r="GK33" s="44">
        <f t="shared" si="20"/>
        <v>23825505</v>
      </c>
      <c r="GL33" s="44">
        <f t="shared" si="21"/>
        <v>4146335</v>
      </c>
      <c r="GM33" s="44">
        <f t="shared" si="22"/>
        <v>219427671</v>
      </c>
      <c r="GN33" s="44">
        <f t="shared" si="23"/>
        <v>18755663</v>
      </c>
      <c r="GO33" s="44">
        <f t="shared" si="24"/>
        <v>11131274</v>
      </c>
      <c r="GP33" s="44">
        <f t="shared" si="25"/>
        <v>284450504</v>
      </c>
      <c r="GQ33" s="44">
        <f t="shared" si="26"/>
        <v>243253176</v>
      </c>
      <c r="GR33" s="56">
        <f t="shared" si="27"/>
        <v>0.8551687291086677</v>
      </c>
      <c r="GS33" s="44">
        <f t="shared" si="28"/>
        <v>34033272</v>
      </c>
      <c r="GT33" s="61">
        <f t="shared" si="29"/>
        <v>0.11964567304827134</v>
      </c>
      <c r="GU33" s="74">
        <f t="shared" si="30"/>
        <v>7.1475107065814889</v>
      </c>
    </row>
    <row r="34" spans="1:203" x14ac:dyDescent="0.25">
      <c r="A34" s="48" t="s">
        <v>14</v>
      </c>
      <c r="B34" s="49" t="s">
        <v>22</v>
      </c>
      <c r="C34" s="49" t="s">
        <v>24</v>
      </c>
      <c r="D34" s="49">
        <v>32</v>
      </c>
      <c r="E34" s="4">
        <v>13528</v>
      </c>
      <c r="F34" s="4">
        <v>88</v>
      </c>
      <c r="G34" s="4">
        <v>7728</v>
      </c>
      <c r="H34" s="4">
        <v>38</v>
      </c>
      <c r="I34" s="4">
        <v>0</v>
      </c>
      <c r="J34" s="4">
        <v>0</v>
      </c>
      <c r="K34" s="8">
        <v>0</v>
      </c>
      <c r="L34" s="9">
        <v>0</v>
      </c>
      <c r="M34" s="4">
        <v>0</v>
      </c>
      <c r="N34" s="8">
        <v>1160355</v>
      </c>
      <c r="O34" s="13">
        <v>354921</v>
      </c>
      <c r="P34" s="13">
        <v>67507</v>
      </c>
      <c r="Q34" s="28">
        <f t="shared" si="0"/>
        <v>1582783</v>
      </c>
      <c r="R34" s="8">
        <v>1878698</v>
      </c>
      <c r="S34" s="13">
        <v>0</v>
      </c>
      <c r="T34" s="13">
        <v>0</v>
      </c>
      <c r="U34" s="13">
        <v>0</v>
      </c>
      <c r="V34" s="29">
        <f t="shared" si="1"/>
        <v>1878698</v>
      </c>
      <c r="W34" s="13">
        <v>0</v>
      </c>
      <c r="X34" s="13">
        <v>0</v>
      </c>
      <c r="Y34" s="13">
        <v>0</v>
      </c>
      <c r="Z34" s="13">
        <v>0</v>
      </c>
      <c r="AA34" s="28">
        <f t="shared" si="2"/>
        <v>0</v>
      </c>
      <c r="AB34" s="4">
        <v>0</v>
      </c>
      <c r="AC34" s="8">
        <v>1658750</v>
      </c>
      <c r="AD34" s="13">
        <v>0</v>
      </c>
      <c r="AE34" s="13">
        <v>1279861</v>
      </c>
      <c r="AF34" s="13">
        <v>764159</v>
      </c>
      <c r="AG34" s="13">
        <v>526565</v>
      </c>
      <c r="AH34" s="13">
        <v>374060</v>
      </c>
      <c r="AI34" s="13">
        <v>96008</v>
      </c>
      <c r="AJ34" s="13">
        <v>105593</v>
      </c>
      <c r="AK34" s="13">
        <v>6771</v>
      </c>
      <c r="AL34" s="13">
        <v>12192</v>
      </c>
      <c r="AM34" s="29">
        <f t="shared" si="3"/>
        <v>4823959</v>
      </c>
      <c r="AN34" s="13">
        <v>5351726</v>
      </c>
      <c r="AO34" s="13">
        <v>0</v>
      </c>
      <c r="AP34" s="13">
        <v>3805538</v>
      </c>
      <c r="AQ34" s="13">
        <v>350324</v>
      </c>
      <c r="AR34" s="13">
        <v>1543755</v>
      </c>
      <c r="AS34" s="13">
        <v>187904</v>
      </c>
      <c r="AT34" s="13">
        <v>300489</v>
      </c>
      <c r="AU34" s="13">
        <v>52126</v>
      </c>
      <c r="AV34" s="13">
        <v>21918</v>
      </c>
      <c r="AW34" s="13">
        <v>6514</v>
      </c>
      <c r="AX34" s="28">
        <f t="shared" si="4"/>
        <v>11620294</v>
      </c>
      <c r="AY34" s="4">
        <v>0</v>
      </c>
      <c r="AZ34" s="8">
        <v>0</v>
      </c>
      <c r="BA34" s="9">
        <v>0</v>
      </c>
      <c r="BB34" s="4">
        <v>0</v>
      </c>
      <c r="BC34" s="4">
        <v>0</v>
      </c>
      <c r="BD34" s="8">
        <v>1482090</v>
      </c>
      <c r="BE34" s="13">
        <v>517957</v>
      </c>
      <c r="BF34" s="13">
        <v>79928</v>
      </c>
      <c r="BG34" s="28">
        <f t="shared" si="5"/>
        <v>2079975</v>
      </c>
      <c r="BH34" s="4">
        <v>0</v>
      </c>
      <c r="BI34" s="8">
        <v>3769383</v>
      </c>
      <c r="BJ34" s="13">
        <v>1766290</v>
      </c>
      <c r="BK34" s="13">
        <v>1250900</v>
      </c>
      <c r="BL34" s="13">
        <v>1317493</v>
      </c>
      <c r="BM34" s="13">
        <v>612645</v>
      </c>
      <c r="BN34" s="13">
        <v>429501</v>
      </c>
      <c r="BO34" s="13">
        <v>322487</v>
      </c>
      <c r="BP34" s="13">
        <v>169897</v>
      </c>
      <c r="BQ34" s="13">
        <v>122890</v>
      </c>
      <c r="BR34" s="13">
        <v>82967</v>
      </c>
      <c r="BS34" s="13">
        <v>10855</v>
      </c>
      <c r="BT34" s="13">
        <v>7590</v>
      </c>
      <c r="BU34" s="13">
        <v>0</v>
      </c>
      <c r="BV34" s="13">
        <v>0</v>
      </c>
      <c r="BW34" s="13">
        <v>0</v>
      </c>
      <c r="BX34" s="28">
        <f t="shared" si="6"/>
        <v>9862898</v>
      </c>
      <c r="BY34" s="8">
        <v>242957</v>
      </c>
      <c r="BZ34" s="13">
        <v>19309</v>
      </c>
      <c r="CA34" s="13">
        <v>11652</v>
      </c>
      <c r="CB34" s="28">
        <f t="shared" si="7"/>
        <v>273918</v>
      </c>
      <c r="CC34" s="8">
        <v>7308131</v>
      </c>
      <c r="CD34" s="13">
        <v>1015210</v>
      </c>
      <c r="CE34" s="13">
        <v>482258</v>
      </c>
      <c r="CF34" s="13">
        <v>5312414</v>
      </c>
      <c r="CG34" s="13">
        <v>563468</v>
      </c>
      <c r="CH34" s="13">
        <v>192691</v>
      </c>
      <c r="CI34" s="13">
        <v>2368711</v>
      </c>
      <c r="CJ34" s="13">
        <v>311386</v>
      </c>
      <c r="CK34" s="13">
        <v>129291</v>
      </c>
      <c r="CL34" s="13">
        <v>776412</v>
      </c>
      <c r="CM34" s="13">
        <v>0</v>
      </c>
      <c r="CN34" s="13">
        <v>0</v>
      </c>
      <c r="CO34" s="29">
        <f t="shared" si="8"/>
        <v>18459972</v>
      </c>
      <c r="CP34" s="13">
        <v>0</v>
      </c>
      <c r="CQ34" s="13">
        <v>0</v>
      </c>
      <c r="CR34" s="13">
        <v>0</v>
      </c>
      <c r="CS34" s="13">
        <v>224739</v>
      </c>
      <c r="CT34" s="13">
        <v>6224</v>
      </c>
      <c r="CU34" s="13">
        <v>1535</v>
      </c>
      <c r="CV34" s="13">
        <v>500420</v>
      </c>
      <c r="CW34" s="13">
        <v>23268</v>
      </c>
      <c r="CX34" s="13">
        <v>4523</v>
      </c>
      <c r="CY34" s="13">
        <v>303591</v>
      </c>
      <c r="CZ34" s="13">
        <v>0</v>
      </c>
      <c r="DA34" s="13">
        <v>0</v>
      </c>
      <c r="DB34" s="28">
        <f t="shared" si="9"/>
        <v>1064300</v>
      </c>
      <c r="DC34" s="8">
        <v>83738</v>
      </c>
      <c r="DD34" s="13">
        <v>2643</v>
      </c>
      <c r="DE34" s="13">
        <v>840</v>
      </c>
      <c r="DF34" s="13">
        <v>371202</v>
      </c>
      <c r="DG34" s="13">
        <v>21133</v>
      </c>
      <c r="DH34" s="13">
        <v>2538</v>
      </c>
      <c r="DI34" s="13">
        <v>505996</v>
      </c>
      <c r="DJ34" s="13">
        <v>0</v>
      </c>
      <c r="DK34" s="13">
        <v>0</v>
      </c>
      <c r="DL34" s="28">
        <f t="shared" si="10"/>
        <v>988090</v>
      </c>
      <c r="DM34" s="8">
        <v>4843971</v>
      </c>
      <c r="DN34" s="13">
        <v>474195</v>
      </c>
      <c r="DO34" s="13">
        <v>234292</v>
      </c>
      <c r="DP34" s="13">
        <v>8319365</v>
      </c>
      <c r="DQ34" s="13">
        <v>545115</v>
      </c>
      <c r="DR34" s="13">
        <v>120701</v>
      </c>
      <c r="DS34" s="13">
        <v>12784515</v>
      </c>
      <c r="DT34" s="13">
        <v>692440</v>
      </c>
      <c r="DU34" s="13">
        <v>150610</v>
      </c>
      <c r="DV34" s="13">
        <v>11659022</v>
      </c>
      <c r="DW34" s="13">
        <v>0</v>
      </c>
      <c r="DX34" s="13">
        <v>0</v>
      </c>
      <c r="DY34" s="28">
        <f t="shared" si="11"/>
        <v>39824226</v>
      </c>
      <c r="DZ34" s="8">
        <v>4378172</v>
      </c>
      <c r="EA34" s="13">
        <v>285976</v>
      </c>
      <c r="EB34" s="13">
        <v>95867</v>
      </c>
      <c r="EC34" s="13">
        <v>3637072</v>
      </c>
      <c r="ED34" s="13">
        <v>221936</v>
      </c>
      <c r="EE34" s="13">
        <v>48411</v>
      </c>
      <c r="EF34" s="13">
        <v>3803798</v>
      </c>
      <c r="EG34" s="13">
        <v>184267</v>
      </c>
      <c r="EH34" s="13">
        <v>49298</v>
      </c>
      <c r="EI34" s="13">
        <v>3202321</v>
      </c>
      <c r="EJ34" s="13">
        <v>0</v>
      </c>
      <c r="EK34" s="13">
        <v>0</v>
      </c>
      <c r="EL34" s="28">
        <f t="shared" si="12"/>
        <v>15907118</v>
      </c>
      <c r="EM34" s="8">
        <v>754043</v>
      </c>
      <c r="EN34" s="13">
        <v>23857</v>
      </c>
      <c r="EO34" s="13">
        <v>7095</v>
      </c>
      <c r="EP34" s="13">
        <v>387760</v>
      </c>
      <c r="EQ34" s="13">
        <v>19985</v>
      </c>
      <c r="ER34" s="13">
        <v>3537</v>
      </c>
      <c r="ES34" s="13">
        <v>335922</v>
      </c>
      <c r="ET34" s="13">
        <v>15905</v>
      </c>
      <c r="EU34" s="13">
        <v>5344</v>
      </c>
      <c r="EV34" s="13">
        <v>283413</v>
      </c>
      <c r="EW34" s="13">
        <v>0</v>
      </c>
      <c r="EX34" s="13">
        <v>0</v>
      </c>
      <c r="EY34" s="28">
        <f t="shared" si="13"/>
        <v>1836861</v>
      </c>
      <c r="EZ34" s="8">
        <v>5998384</v>
      </c>
      <c r="FA34" s="13">
        <v>835304</v>
      </c>
      <c r="FB34" s="13">
        <v>402756</v>
      </c>
      <c r="FC34" s="13">
        <v>5500910</v>
      </c>
      <c r="FD34" s="13">
        <v>421531</v>
      </c>
      <c r="FE34" s="13">
        <v>155768</v>
      </c>
      <c r="FF34" s="13">
        <v>6520192</v>
      </c>
      <c r="FG34" s="13">
        <v>334624</v>
      </c>
      <c r="FH34" s="13">
        <v>97775</v>
      </c>
      <c r="FI34" s="13">
        <v>5534934</v>
      </c>
      <c r="FJ34" s="13">
        <v>0</v>
      </c>
      <c r="FK34" s="13">
        <v>0</v>
      </c>
      <c r="FL34" s="28">
        <f t="shared" si="14"/>
        <v>25802178</v>
      </c>
      <c r="FM34" s="8">
        <v>1580248</v>
      </c>
      <c r="FN34" s="13">
        <v>16422</v>
      </c>
      <c r="FO34" s="13">
        <v>7061</v>
      </c>
      <c r="FP34" s="13">
        <v>2064791</v>
      </c>
      <c r="FQ34" s="13">
        <v>41725</v>
      </c>
      <c r="FR34" s="13">
        <v>5275</v>
      </c>
      <c r="FS34" s="13">
        <v>3926529</v>
      </c>
      <c r="FT34" s="13">
        <v>86491</v>
      </c>
      <c r="FU34" s="13">
        <v>8493</v>
      </c>
      <c r="FV34" s="13">
        <v>3744524</v>
      </c>
      <c r="FW34" s="13">
        <v>0</v>
      </c>
      <c r="FX34" s="13">
        <v>0</v>
      </c>
      <c r="FY34" s="28">
        <f t="shared" si="15"/>
        <v>11481559</v>
      </c>
      <c r="FZ34" s="8">
        <v>137529</v>
      </c>
      <c r="GA34" s="9">
        <v>124611</v>
      </c>
      <c r="GB34" s="4">
        <v>2794</v>
      </c>
      <c r="GC34" s="4">
        <v>4518</v>
      </c>
      <c r="GD34" s="39">
        <f t="shared" si="16"/>
        <v>97658859</v>
      </c>
      <c r="GE34" s="39">
        <f t="shared" si="17"/>
        <v>50118804</v>
      </c>
      <c r="GF34" s="39">
        <v>106369</v>
      </c>
      <c r="GG34" s="34">
        <f t="shared" si="18"/>
        <v>147884032</v>
      </c>
      <c r="GH34" s="82">
        <v>2.53E-2</v>
      </c>
      <c r="GI34" s="13"/>
      <c r="GJ34" s="43">
        <f t="shared" si="19"/>
        <v>5938659</v>
      </c>
      <c r="GK34" s="44">
        <f t="shared" si="20"/>
        <v>14591381</v>
      </c>
      <c r="GL34" s="44">
        <f t="shared" si="21"/>
        <v>1852872</v>
      </c>
      <c r="GM34" s="44">
        <f t="shared" si="22"/>
        <v>112750527</v>
      </c>
      <c r="GN34" s="44">
        <f t="shared" si="23"/>
        <v>8722101</v>
      </c>
      <c r="GO34" s="44">
        <f t="shared" si="24"/>
        <v>4028492</v>
      </c>
      <c r="GP34" s="44">
        <f t="shared" si="25"/>
        <v>147884032</v>
      </c>
      <c r="GQ34" s="44">
        <f t="shared" si="26"/>
        <v>127341908</v>
      </c>
      <c r="GR34" s="56">
        <f t="shared" si="27"/>
        <v>0.86109302186188708</v>
      </c>
      <c r="GS34" s="44">
        <f t="shared" si="28"/>
        <v>14603465</v>
      </c>
      <c r="GT34" s="61">
        <f t="shared" si="29"/>
        <v>9.8749437667482579E-2</v>
      </c>
      <c r="GU34" s="74">
        <f t="shared" si="30"/>
        <v>8.7199789912873431</v>
      </c>
    </row>
    <row r="35" spans="1:203" x14ac:dyDescent="0.25">
      <c r="A35" s="48" t="s">
        <v>14</v>
      </c>
      <c r="B35" s="49" t="s">
        <v>22</v>
      </c>
      <c r="C35" s="49" t="s">
        <v>24</v>
      </c>
      <c r="D35" s="49">
        <v>37</v>
      </c>
      <c r="E35" s="4">
        <v>13528</v>
      </c>
      <c r="F35" s="4">
        <v>152</v>
      </c>
      <c r="G35" s="4">
        <v>7728</v>
      </c>
      <c r="H35" s="4">
        <v>42</v>
      </c>
      <c r="I35" s="4">
        <v>0</v>
      </c>
      <c r="J35" s="4">
        <v>0</v>
      </c>
      <c r="K35" s="8">
        <v>0</v>
      </c>
      <c r="L35" s="9">
        <v>0</v>
      </c>
      <c r="M35" s="4">
        <v>0</v>
      </c>
      <c r="N35" s="8">
        <v>846957</v>
      </c>
      <c r="O35" s="13">
        <v>382418</v>
      </c>
      <c r="P35" s="13">
        <v>81838</v>
      </c>
      <c r="Q35" s="28">
        <f t="shared" si="0"/>
        <v>1311213</v>
      </c>
      <c r="R35" s="8">
        <v>779656</v>
      </c>
      <c r="S35" s="13">
        <v>0</v>
      </c>
      <c r="T35" s="13">
        <v>0</v>
      </c>
      <c r="U35" s="13">
        <v>0</v>
      </c>
      <c r="V35" s="29">
        <f t="shared" si="1"/>
        <v>779656</v>
      </c>
      <c r="W35" s="13">
        <v>0</v>
      </c>
      <c r="X35" s="13">
        <v>0</v>
      </c>
      <c r="Y35" s="13">
        <v>0</v>
      </c>
      <c r="Z35" s="13">
        <v>0</v>
      </c>
      <c r="AA35" s="28">
        <f t="shared" si="2"/>
        <v>0</v>
      </c>
      <c r="AB35" s="4">
        <v>0</v>
      </c>
      <c r="AC35" s="8">
        <v>461945</v>
      </c>
      <c r="AD35" s="13">
        <v>0</v>
      </c>
      <c r="AE35" s="13">
        <v>782598</v>
      </c>
      <c r="AF35" s="13">
        <v>254876</v>
      </c>
      <c r="AG35" s="13">
        <v>491728</v>
      </c>
      <c r="AH35" s="13">
        <v>266373</v>
      </c>
      <c r="AI35" s="13">
        <v>128196</v>
      </c>
      <c r="AJ35" s="13">
        <v>123279</v>
      </c>
      <c r="AK35" s="13">
        <v>10251</v>
      </c>
      <c r="AL35" s="13">
        <v>15373</v>
      </c>
      <c r="AM35" s="29">
        <f t="shared" si="3"/>
        <v>2534619</v>
      </c>
      <c r="AN35" s="13">
        <v>1570029</v>
      </c>
      <c r="AO35" s="13">
        <v>0</v>
      </c>
      <c r="AP35" s="13">
        <v>2421502</v>
      </c>
      <c r="AQ35" s="13">
        <v>85964</v>
      </c>
      <c r="AR35" s="13">
        <v>1459496</v>
      </c>
      <c r="AS35" s="13">
        <v>117530</v>
      </c>
      <c r="AT35" s="13">
        <v>392811</v>
      </c>
      <c r="AU35" s="13">
        <v>57436</v>
      </c>
      <c r="AV35" s="13">
        <v>33229</v>
      </c>
      <c r="AW35" s="13">
        <v>7296</v>
      </c>
      <c r="AX35" s="28">
        <f t="shared" si="4"/>
        <v>6145293</v>
      </c>
      <c r="AY35" s="4">
        <v>0</v>
      </c>
      <c r="AZ35" s="8">
        <v>0</v>
      </c>
      <c r="BA35" s="9">
        <v>0</v>
      </c>
      <c r="BB35" s="4">
        <v>0</v>
      </c>
      <c r="BC35" s="4">
        <v>0</v>
      </c>
      <c r="BD35" s="8">
        <v>1075120</v>
      </c>
      <c r="BE35" s="13">
        <v>525278</v>
      </c>
      <c r="BF35" s="13">
        <v>127153</v>
      </c>
      <c r="BG35" s="28">
        <f t="shared" si="5"/>
        <v>1727551</v>
      </c>
      <c r="BH35" s="4">
        <v>0</v>
      </c>
      <c r="BI35" s="8">
        <v>1977480</v>
      </c>
      <c r="BJ35" s="13">
        <v>870039</v>
      </c>
      <c r="BK35" s="13">
        <v>502168</v>
      </c>
      <c r="BL35" s="13">
        <v>1248761</v>
      </c>
      <c r="BM35" s="13">
        <v>556445</v>
      </c>
      <c r="BN35" s="13">
        <v>333171</v>
      </c>
      <c r="BO35" s="13">
        <v>452898</v>
      </c>
      <c r="BP35" s="13">
        <v>224636</v>
      </c>
      <c r="BQ35" s="13">
        <v>149457</v>
      </c>
      <c r="BR35" s="13">
        <v>140912</v>
      </c>
      <c r="BS35" s="13">
        <v>17486</v>
      </c>
      <c r="BT35" s="13">
        <v>12418</v>
      </c>
      <c r="BU35" s="13">
        <v>0</v>
      </c>
      <c r="BV35" s="13">
        <v>0</v>
      </c>
      <c r="BW35" s="13">
        <v>0</v>
      </c>
      <c r="BX35" s="28">
        <f t="shared" si="6"/>
        <v>6485871</v>
      </c>
      <c r="BY35" s="8">
        <v>80438</v>
      </c>
      <c r="BZ35" s="13">
        <v>8864</v>
      </c>
      <c r="CA35" s="13">
        <v>4303</v>
      </c>
      <c r="CB35" s="28">
        <f t="shared" si="7"/>
        <v>93605</v>
      </c>
      <c r="CC35" s="8">
        <v>2335560</v>
      </c>
      <c r="CD35" s="13">
        <v>339840</v>
      </c>
      <c r="CE35" s="13">
        <v>131252</v>
      </c>
      <c r="CF35" s="13">
        <v>2916294</v>
      </c>
      <c r="CG35" s="13">
        <v>320151</v>
      </c>
      <c r="CH35" s="13">
        <v>85205</v>
      </c>
      <c r="CI35" s="13">
        <v>2129829</v>
      </c>
      <c r="CJ35" s="13">
        <v>291799</v>
      </c>
      <c r="CK35" s="13">
        <v>89744</v>
      </c>
      <c r="CL35" s="13">
        <v>910438</v>
      </c>
      <c r="CM35" s="13">
        <v>0</v>
      </c>
      <c r="CN35" s="13">
        <v>0</v>
      </c>
      <c r="CO35" s="29">
        <f t="shared" si="8"/>
        <v>9550112</v>
      </c>
      <c r="CP35" s="13">
        <v>0</v>
      </c>
      <c r="CQ35" s="13">
        <v>0</v>
      </c>
      <c r="CR35" s="13">
        <v>0</v>
      </c>
      <c r="CS35" s="13">
        <v>37590</v>
      </c>
      <c r="CT35" s="13">
        <v>1060</v>
      </c>
      <c r="CU35" s="13">
        <v>765</v>
      </c>
      <c r="CV35" s="13">
        <v>260159</v>
      </c>
      <c r="CW35" s="13">
        <v>11186</v>
      </c>
      <c r="CX35" s="13">
        <v>1215</v>
      </c>
      <c r="CY35" s="13">
        <v>284655</v>
      </c>
      <c r="CZ35" s="13">
        <v>0</v>
      </c>
      <c r="DA35" s="13">
        <v>0</v>
      </c>
      <c r="DB35" s="28">
        <f t="shared" si="9"/>
        <v>596630</v>
      </c>
      <c r="DC35" s="8">
        <v>10289</v>
      </c>
      <c r="DD35" s="13">
        <v>323</v>
      </c>
      <c r="DE35" s="13">
        <v>262</v>
      </c>
      <c r="DF35" s="13">
        <v>170259</v>
      </c>
      <c r="DG35" s="13">
        <v>8655</v>
      </c>
      <c r="DH35" s="13">
        <v>831</v>
      </c>
      <c r="DI35" s="13">
        <v>351570</v>
      </c>
      <c r="DJ35" s="13">
        <v>0</v>
      </c>
      <c r="DK35" s="13">
        <v>0</v>
      </c>
      <c r="DL35" s="28">
        <f t="shared" si="10"/>
        <v>542189</v>
      </c>
      <c r="DM35" s="8">
        <v>1148659</v>
      </c>
      <c r="DN35" s="13">
        <v>113632</v>
      </c>
      <c r="DO35" s="13">
        <v>56871</v>
      </c>
      <c r="DP35" s="13">
        <v>2940890</v>
      </c>
      <c r="DQ35" s="13">
        <v>214831</v>
      </c>
      <c r="DR35" s="13">
        <v>41023</v>
      </c>
      <c r="DS35" s="13">
        <v>6582094</v>
      </c>
      <c r="DT35" s="13">
        <v>393924</v>
      </c>
      <c r="DU35" s="13">
        <v>64007</v>
      </c>
      <c r="DV35" s="13">
        <v>8001910</v>
      </c>
      <c r="DW35" s="13">
        <v>0</v>
      </c>
      <c r="DX35" s="13">
        <v>0</v>
      </c>
      <c r="DY35" s="28">
        <f t="shared" si="11"/>
        <v>19557841</v>
      </c>
      <c r="DZ35" s="8">
        <v>1241462</v>
      </c>
      <c r="EA35" s="13">
        <v>80193</v>
      </c>
      <c r="EB35" s="13">
        <v>24636</v>
      </c>
      <c r="EC35" s="13">
        <v>1348659</v>
      </c>
      <c r="ED35" s="13">
        <v>99943</v>
      </c>
      <c r="EE35" s="13">
        <v>19957</v>
      </c>
      <c r="EF35" s="13">
        <v>1860184</v>
      </c>
      <c r="EG35" s="13">
        <v>126718</v>
      </c>
      <c r="EH35" s="13">
        <v>30319</v>
      </c>
      <c r="EI35" s="13">
        <v>1884807</v>
      </c>
      <c r="EJ35" s="13">
        <v>0</v>
      </c>
      <c r="EK35" s="13">
        <v>0</v>
      </c>
      <c r="EL35" s="28">
        <f t="shared" si="12"/>
        <v>6716878</v>
      </c>
      <c r="EM35" s="8">
        <v>209294</v>
      </c>
      <c r="EN35" s="13">
        <v>5098</v>
      </c>
      <c r="EO35" s="13">
        <v>1618</v>
      </c>
      <c r="EP35" s="13">
        <v>138903</v>
      </c>
      <c r="EQ35" s="13">
        <v>8687</v>
      </c>
      <c r="ER35" s="13">
        <v>1267</v>
      </c>
      <c r="ES35" s="13">
        <v>162545</v>
      </c>
      <c r="ET35" s="13">
        <v>11947</v>
      </c>
      <c r="EU35" s="13">
        <v>3026</v>
      </c>
      <c r="EV35" s="13">
        <v>157282</v>
      </c>
      <c r="EW35" s="13">
        <v>0</v>
      </c>
      <c r="EX35" s="13">
        <v>0</v>
      </c>
      <c r="EY35" s="28">
        <f t="shared" si="13"/>
        <v>699667</v>
      </c>
      <c r="EZ35" s="8">
        <v>1913639</v>
      </c>
      <c r="FA35" s="13">
        <v>317289</v>
      </c>
      <c r="FB35" s="13">
        <v>119855</v>
      </c>
      <c r="FC35" s="13">
        <v>2274275</v>
      </c>
      <c r="FD35" s="13">
        <v>239029</v>
      </c>
      <c r="FE35" s="13">
        <v>86289</v>
      </c>
      <c r="FF35" s="13">
        <v>3318143</v>
      </c>
      <c r="FG35" s="13">
        <v>227050</v>
      </c>
      <c r="FH35" s="13">
        <v>71116</v>
      </c>
      <c r="FI35" s="13">
        <v>3535530</v>
      </c>
      <c r="FJ35" s="13">
        <v>0</v>
      </c>
      <c r="FK35" s="13">
        <v>0</v>
      </c>
      <c r="FL35" s="28">
        <f t="shared" si="14"/>
        <v>12102215</v>
      </c>
      <c r="FM35" s="8">
        <v>281336</v>
      </c>
      <c r="FN35" s="13">
        <v>1874</v>
      </c>
      <c r="FO35" s="13">
        <v>805</v>
      </c>
      <c r="FP35" s="13">
        <v>398227</v>
      </c>
      <c r="FQ35" s="13">
        <v>8360</v>
      </c>
      <c r="FR35" s="13">
        <v>1842</v>
      </c>
      <c r="FS35" s="13">
        <v>1280500</v>
      </c>
      <c r="FT35" s="13">
        <v>33207</v>
      </c>
      <c r="FU35" s="13">
        <v>3057</v>
      </c>
      <c r="FV35" s="13">
        <v>1766738</v>
      </c>
      <c r="FW35" s="13">
        <v>0</v>
      </c>
      <c r="FX35" s="13">
        <v>0</v>
      </c>
      <c r="FY35" s="28">
        <f t="shared" si="15"/>
        <v>3775946</v>
      </c>
      <c r="FZ35" s="8">
        <v>61695</v>
      </c>
      <c r="GA35" s="9">
        <v>49726</v>
      </c>
      <c r="GB35" s="4">
        <v>2799</v>
      </c>
      <c r="GC35" s="4">
        <v>4043</v>
      </c>
      <c r="GD35" s="39">
        <f t="shared" si="16"/>
        <v>50063738</v>
      </c>
      <c r="GE35" s="39">
        <f t="shared" si="17"/>
        <v>22695261</v>
      </c>
      <c r="GF35" s="39">
        <v>106849</v>
      </c>
      <c r="GG35" s="34">
        <f t="shared" si="18"/>
        <v>72865848</v>
      </c>
      <c r="GH35" s="82">
        <v>1.7899999999999999E-2</v>
      </c>
      <c r="GI35" s="13"/>
      <c r="GJ35" s="43">
        <f t="shared" si="19"/>
        <v>4064982</v>
      </c>
      <c r="GK35" s="44">
        <f t="shared" si="20"/>
        <v>7751785</v>
      </c>
      <c r="GL35" s="44">
        <f t="shared" si="21"/>
        <v>928127</v>
      </c>
      <c r="GM35" s="44">
        <f t="shared" si="22"/>
        <v>53752209</v>
      </c>
      <c r="GN35" s="44">
        <f t="shared" si="23"/>
        <v>4532266</v>
      </c>
      <c r="GO35" s="44">
        <f t="shared" si="24"/>
        <v>1836479</v>
      </c>
      <c r="GP35" s="44">
        <f t="shared" si="25"/>
        <v>72865848</v>
      </c>
      <c r="GQ35" s="44">
        <f t="shared" si="26"/>
        <v>61503994</v>
      </c>
      <c r="GR35" s="56">
        <f t="shared" si="27"/>
        <v>0.84407161500405514</v>
      </c>
      <c r="GS35" s="44">
        <f t="shared" si="28"/>
        <v>7296872</v>
      </c>
      <c r="GT35" s="61">
        <f t="shared" si="29"/>
        <v>0.1001411799942272</v>
      </c>
      <c r="GU35" s="74">
        <f t="shared" si="30"/>
        <v>8.4288163476075777</v>
      </c>
    </row>
    <row r="36" spans="1:203" x14ac:dyDescent="0.25">
      <c r="A36" s="48" t="s">
        <v>14</v>
      </c>
      <c r="B36" s="49" t="s">
        <v>22</v>
      </c>
      <c r="C36" s="49" t="s">
        <v>25</v>
      </c>
      <c r="D36" s="49">
        <v>17</v>
      </c>
      <c r="E36" s="4">
        <v>28088</v>
      </c>
      <c r="F36" s="4">
        <v>568</v>
      </c>
      <c r="G36" s="4">
        <v>16048</v>
      </c>
      <c r="H36" s="4">
        <v>41</v>
      </c>
      <c r="I36" s="4">
        <v>0</v>
      </c>
      <c r="J36" s="4">
        <v>0</v>
      </c>
      <c r="K36" s="8">
        <v>0</v>
      </c>
      <c r="L36" s="9">
        <v>0</v>
      </c>
      <c r="M36" s="4">
        <v>0</v>
      </c>
      <c r="N36" s="8">
        <v>2455220</v>
      </c>
      <c r="O36" s="13">
        <v>613846</v>
      </c>
      <c r="P36" s="13">
        <v>80024</v>
      </c>
      <c r="Q36" s="28">
        <f t="shared" si="0"/>
        <v>3149090</v>
      </c>
      <c r="R36" s="8">
        <v>9527857</v>
      </c>
      <c r="S36" s="13">
        <v>0</v>
      </c>
      <c r="T36" s="13">
        <v>0</v>
      </c>
      <c r="U36" s="13">
        <v>0</v>
      </c>
      <c r="V36" s="29">
        <f t="shared" si="1"/>
        <v>9527857</v>
      </c>
      <c r="W36" s="13">
        <v>0</v>
      </c>
      <c r="X36" s="13">
        <v>0</v>
      </c>
      <c r="Y36" s="13">
        <v>0</v>
      </c>
      <c r="Z36" s="13">
        <v>0</v>
      </c>
      <c r="AA36" s="28">
        <f t="shared" si="2"/>
        <v>0</v>
      </c>
      <c r="AB36" s="4">
        <v>0</v>
      </c>
      <c r="AC36" s="8">
        <v>19470993</v>
      </c>
      <c r="AD36" s="13">
        <v>0</v>
      </c>
      <c r="AE36" s="13">
        <v>4493775</v>
      </c>
      <c r="AF36" s="13">
        <v>9242658</v>
      </c>
      <c r="AG36" s="13">
        <v>760422</v>
      </c>
      <c r="AH36" s="13">
        <v>820339</v>
      </c>
      <c r="AI36" s="13">
        <v>174921</v>
      </c>
      <c r="AJ36" s="13">
        <v>199998</v>
      </c>
      <c r="AK36" s="13">
        <v>3098</v>
      </c>
      <c r="AL36" s="13">
        <v>4576</v>
      </c>
      <c r="AM36" s="29">
        <f t="shared" si="3"/>
        <v>35170780</v>
      </c>
      <c r="AN36" s="13">
        <v>61786130</v>
      </c>
      <c r="AO36" s="13">
        <v>0</v>
      </c>
      <c r="AP36" s="13">
        <v>14078393</v>
      </c>
      <c r="AQ36" s="13">
        <v>10557620</v>
      </c>
      <c r="AR36" s="13">
        <v>2192481</v>
      </c>
      <c r="AS36" s="13">
        <v>866046</v>
      </c>
      <c r="AT36" s="13">
        <v>466579</v>
      </c>
      <c r="AU36" s="13">
        <v>207854</v>
      </c>
      <c r="AV36" s="13">
        <v>7603</v>
      </c>
      <c r="AW36" s="13">
        <v>2424</v>
      </c>
      <c r="AX36" s="28">
        <f t="shared" si="4"/>
        <v>90165130</v>
      </c>
      <c r="AY36" s="4">
        <v>0</v>
      </c>
      <c r="AZ36" s="8">
        <v>0</v>
      </c>
      <c r="BA36" s="9">
        <v>0</v>
      </c>
      <c r="BB36" s="4">
        <v>0</v>
      </c>
      <c r="BC36" s="4">
        <v>0</v>
      </c>
      <c r="BD36" s="8">
        <v>2184021</v>
      </c>
      <c r="BE36" s="13">
        <v>412298</v>
      </c>
      <c r="BF36" s="13">
        <v>52247</v>
      </c>
      <c r="BG36" s="28">
        <f t="shared" si="5"/>
        <v>2648566</v>
      </c>
      <c r="BH36" s="4">
        <v>0</v>
      </c>
      <c r="BI36" s="8">
        <v>2058643</v>
      </c>
      <c r="BJ36" s="13">
        <v>5383931</v>
      </c>
      <c r="BK36" s="13">
        <v>7763186</v>
      </c>
      <c r="BL36" s="13">
        <v>139238</v>
      </c>
      <c r="BM36" s="13">
        <v>511895</v>
      </c>
      <c r="BN36" s="13">
        <v>584779</v>
      </c>
      <c r="BO36" s="13">
        <v>23313</v>
      </c>
      <c r="BP36" s="13">
        <v>108417</v>
      </c>
      <c r="BQ36" s="13">
        <v>112786</v>
      </c>
      <c r="BR36" s="13">
        <v>7297</v>
      </c>
      <c r="BS36" s="13">
        <v>1972</v>
      </c>
      <c r="BT36" s="13">
        <v>1824</v>
      </c>
      <c r="BU36" s="13">
        <v>0</v>
      </c>
      <c r="BV36" s="13">
        <v>0</v>
      </c>
      <c r="BW36" s="13">
        <v>0</v>
      </c>
      <c r="BX36" s="28">
        <f t="shared" si="6"/>
        <v>16697281</v>
      </c>
      <c r="BY36" s="8">
        <v>8871216</v>
      </c>
      <c r="BZ36" s="13">
        <v>635018</v>
      </c>
      <c r="CA36" s="13">
        <v>367860</v>
      </c>
      <c r="CB36" s="28">
        <f t="shared" si="7"/>
        <v>9874094</v>
      </c>
      <c r="CC36" s="8">
        <v>71332617</v>
      </c>
      <c r="CD36" s="13">
        <v>30519482</v>
      </c>
      <c r="CE36" s="13">
        <v>23906624</v>
      </c>
      <c r="CF36" s="13">
        <v>10254391</v>
      </c>
      <c r="CG36" s="13">
        <v>3283336</v>
      </c>
      <c r="CH36" s="13">
        <v>2282496</v>
      </c>
      <c r="CI36" s="13">
        <v>1463583</v>
      </c>
      <c r="CJ36" s="13">
        <v>1451874</v>
      </c>
      <c r="CK36" s="13">
        <v>1039755</v>
      </c>
      <c r="CL36" s="13">
        <v>195122</v>
      </c>
      <c r="CM36" s="13">
        <v>0</v>
      </c>
      <c r="CN36" s="13">
        <v>0</v>
      </c>
      <c r="CO36" s="29">
        <f t="shared" si="8"/>
        <v>145729280</v>
      </c>
      <c r="CP36" s="13">
        <v>0</v>
      </c>
      <c r="CQ36" s="13">
        <v>0</v>
      </c>
      <c r="CR36" s="13">
        <v>0</v>
      </c>
      <c r="CS36" s="13">
        <v>8698982</v>
      </c>
      <c r="CT36" s="13">
        <v>676908</v>
      </c>
      <c r="CU36" s="13">
        <v>182822</v>
      </c>
      <c r="CV36" s="13">
        <v>2993496</v>
      </c>
      <c r="CW36" s="13">
        <v>611315</v>
      </c>
      <c r="CX36" s="13">
        <v>238447</v>
      </c>
      <c r="CY36" s="13">
        <v>1200185</v>
      </c>
      <c r="CZ36" s="13">
        <v>0</v>
      </c>
      <c r="DA36" s="13">
        <v>0</v>
      </c>
      <c r="DB36" s="28">
        <f t="shared" si="9"/>
        <v>14602155</v>
      </c>
      <c r="DC36" s="8">
        <v>1675909</v>
      </c>
      <c r="DD36" s="13">
        <v>275968</v>
      </c>
      <c r="DE36" s="13">
        <v>94909</v>
      </c>
      <c r="DF36" s="13">
        <v>3870125</v>
      </c>
      <c r="DG36" s="13">
        <v>1002208</v>
      </c>
      <c r="DH36" s="13">
        <v>307023</v>
      </c>
      <c r="DI36" s="13">
        <v>4391412</v>
      </c>
      <c r="DJ36" s="13">
        <v>0</v>
      </c>
      <c r="DK36" s="13">
        <v>0</v>
      </c>
      <c r="DL36" s="28">
        <f t="shared" si="10"/>
        <v>11617554</v>
      </c>
      <c r="DM36" s="8">
        <v>221794340</v>
      </c>
      <c r="DN36" s="13">
        <v>62073087</v>
      </c>
      <c r="DO36" s="13">
        <v>27757257</v>
      </c>
      <c r="DP36" s="13">
        <v>222933247</v>
      </c>
      <c r="DQ36" s="13">
        <v>17920841</v>
      </c>
      <c r="DR36" s="13">
        <v>5756669</v>
      </c>
      <c r="DS36" s="13">
        <v>147797155</v>
      </c>
      <c r="DT36" s="13">
        <v>24493975</v>
      </c>
      <c r="DU36" s="13">
        <v>7243331</v>
      </c>
      <c r="DV36" s="13">
        <v>155825262</v>
      </c>
      <c r="DW36" s="13">
        <v>0</v>
      </c>
      <c r="DX36" s="13">
        <v>0</v>
      </c>
      <c r="DY36" s="28">
        <f t="shared" si="11"/>
        <v>893595164</v>
      </c>
      <c r="DZ36" s="8">
        <v>93530514</v>
      </c>
      <c r="EA36" s="13">
        <v>24513127</v>
      </c>
      <c r="EB36" s="13">
        <v>14419011</v>
      </c>
      <c r="EC36" s="13">
        <v>57100999</v>
      </c>
      <c r="ED36" s="13">
        <v>4073765</v>
      </c>
      <c r="EE36" s="13">
        <v>1895500</v>
      </c>
      <c r="EF36" s="13">
        <v>28905752</v>
      </c>
      <c r="EG36" s="13">
        <v>4415445</v>
      </c>
      <c r="EH36" s="13">
        <v>1818618</v>
      </c>
      <c r="EI36" s="13">
        <v>26318583</v>
      </c>
      <c r="EJ36" s="13">
        <v>0</v>
      </c>
      <c r="EK36" s="13">
        <v>0</v>
      </c>
      <c r="EL36" s="28">
        <f t="shared" si="12"/>
        <v>256991314</v>
      </c>
      <c r="EM36" s="8">
        <v>9950497</v>
      </c>
      <c r="EN36" s="13">
        <v>2433488</v>
      </c>
      <c r="EO36" s="13">
        <v>1936573</v>
      </c>
      <c r="EP36" s="13">
        <v>5319459</v>
      </c>
      <c r="EQ36" s="13">
        <v>328902</v>
      </c>
      <c r="ER36" s="13">
        <v>221770</v>
      </c>
      <c r="ES36" s="13">
        <v>2433926</v>
      </c>
      <c r="ET36" s="13">
        <v>313080</v>
      </c>
      <c r="EU36" s="13">
        <v>189493</v>
      </c>
      <c r="EV36" s="13">
        <v>2175313</v>
      </c>
      <c r="EW36" s="13">
        <v>0</v>
      </c>
      <c r="EX36" s="13">
        <v>0</v>
      </c>
      <c r="EY36" s="28">
        <f t="shared" si="13"/>
        <v>25302501</v>
      </c>
      <c r="EZ36" s="8">
        <v>142649560</v>
      </c>
      <c r="FA36" s="13">
        <v>36437858</v>
      </c>
      <c r="FB36" s="13">
        <v>20416971</v>
      </c>
      <c r="FC36" s="13">
        <v>106378454</v>
      </c>
      <c r="FD36" s="13">
        <v>7438927</v>
      </c>
      <c r="FE36" s="13">
        <v>2921059</v>
      </c>
      <c r="FF36" s="13">
        <v>64324482</v>
      </c>
      <c r="FG36" s="13">
        <v>9219939</v>
      </c>
      <c r="FH36" s="13">
        <v>3087473</v>
      </c>
      <c r="FI36" s="13">
        <v>65542762</v>
      </c>
      <c r="FJ36" s="13">
        <v>0</v>
      </c>
      <c r="FK36" s="13">
        <v>0</v>
      </c>
      <c r="FL36" s="28">
        <f t="shared" si="14"/>
        <v>458417485</v>
      </c>
      <c r="FM36" s="8">
        <v>121088097</v>
      </c>
      <c r="FN36" s="13">
        <v>11694614</v>
      </c>
      <c r="FO36" s="13">
        <v>10214887</v>
      </c>
      <c r="FP36" s="13">
        <v>87049985</v>
      </c>
      <c r="FQ36" s="13">
        <v>2517902</v>
      </c>
      <c r="FR36" s="13">
        <v>1708600</v>
      </c>
      <c r="FS36" s="13">
        <v>46064228</v>
      </c>
      <c r="FT36" s="13">
        <v>3012437</v>
      </c>
      <c r="FU36" s="13">
        <v>2078325</v>
      </c>
      <c r="FV36" s="13">
        <v>45153083</v>
      </c>
      <c r="FW36" s="13">
        <v>0</v>
      </c>
      <c r="FX36" s="13">
        <v>0</v>
      </c>
      <c r="FY36" s="28">
        <f t="shared" si="15"/>
        <v>330582158</v>
      </c>
      <c r="FZ36" s="8">
        <v>532199</v>
      </c>
      <c r="GA36" s="9">
        <v>2470439</v>
      </c>
      <c r="GB36" s="4">
        <v>5823</v>
      </c>
      <c r="GC36" s="4">
        <v>8288</v>
      </c>
      <c r="GD36" s="39">
        <f t="shared" si="16"/>
        <v>1410841544</v>
      </c>
      <c r="GE36" s="39">
        <f t="shared" si="17"/>
        <v>896290359</v>
      </c>
      <c r="GF36" s="39">
        <v>222289</v>
      </c>
      <c r="GG36" s="34">
        <f t="shared" si="18"/>
        <v>2307354192</v>
      </c>
      <c r="GH36" s="82">
        <v>6.7799999999999999E-2</v>
      </c>
      <c r="GI36" s="13"/>
      <c r="GJ36" s="43">
        <f t="shared" si="19"/>
        <v>18609296</v>
      </c>
      <c r="GK36" s="44">
        <f t="shared" si="20"/>
        <v>103434395</v>
      </c>
      <c r="GL36" s="44">
        <f t="shared" si="21"/>
        <v>21901515</v>
      </c>
      <c r="GM36" s="44">
        <f t="shared" si="22"/>
        <v>1769511227</v>
      </c>
      <c r="GN36" s="44">
        <f t="shared" si="23"/>
        <v>255349711</v>
      </c>
      <c r="GO36" s="44">
        <f t="shared" si="24"/>
        <v>138548048</v>
      </c>
      <c r="GP36" s="44">
        <f t="shared" si="25"/>
        <v>2307354192</v>
      </c>
      <c r="GQ36" s="44">
        <f t="shared" si="26"/>
        <v>1872945622</v>
      </c>
      <c r="GR36" s="56">
        <f t="shared" si="27"/>
        <v>0.81172870142513431</v>
      </c>
      <c r="GS36" s="44">
        <f t="shared" si="28"/>
        <v>415799274</v>
      </c>
      <c r="GT36" s="61">
        <f t="shared" si="29"/>
        <v>0.18020608861944504</v>
      </c>
      <c r="GU36" s="74">
        <f t="shared" si="30"/>
        <v>4.50444659025547</v>
      </c>
    </row>
    <row r="37" spans="1:203" x14ac:dyDescent="0.25">
      <c r="A37" s="48" t="s">
        <v>14</v>
      </c>
      <c r="B37" s="49" t="s">
        <v>22</v>
      </c>
      <c r="C37" s="49" t="s">
        <v>25</v>
      </c>
      <c r="D37" s="49">
        <v>22</v>
      </c>
      <c r="E37" s="4">
        <v>28088</v>
      </c>
      <c r="F37" s="4">
        <v>368</v>
      </c>
      <c r="G37" s="4">
        <v>16048</v>
      </c>
      <c r="H37" s="4">
        <v>43</v>
      </c>
      <c r="I37" s="4">
        <v>0</v>
      </c>
      <c r="J37" s="4">
        <v>0</v>
      </c>
      <c r="K37" s="8">
        <v>0</v>
      </c>
      <c r="L37" s="9">
        <v>0</v>
      </c>
      <c r="M37" s="4">
        <v>0</v>
      </c>
      <c r="N37" s="8">
        <v>2681576</v>
      </c>
      <c r="O37" s="13">
        <v>609162</v>
      </c>
      <c r="P37" s="13">
        <v>92772</v>
      </c>
      <c r="Q37" s="28">
        <f t="shared" si="0"/>
        <v>3383510</v>
      </c>
      <c r="R37" s="8">
        <v>7316432</v>
      </c>
      <c r="S37" s="13">
        <v>0</v>
      </c>
      <c r="T37" s="13">
        <v>0</v>
      </c>
      <c r="U37" s="13">
        <v>0</v>
      </c>
      <c r="V37" s="29">
        <f t="shared" si="1"/>
        <v>7316432</v>
      </c>
      <c r="W37" s="13">
        <v>0</v>
      </c>
      <c r="X37" s="13">
        <v>0</v>
      </c>
      <c r="Y37" s="13">
        <v>0</v>
      </c>
      <c r="Z37" s="13">
        <v>0</v>
      </c>
      <c r="AA37" s="28">
        <f t="shared" si="2"/>
        <v>0</v>
      </c>
      <c r="AB37" s="4">
        <v>0</v>
      </c>
      <c r="AC37" s="8">
        <v>12470664</v>
      </c>
      <c r="AD37" s="13">
        <v>0</v>
      </c>
      <c r="AE37" s="13">
        <v>4098341</v>
      </c>
      <c r="AF37" s="13">
        <v>6576727</v>
      </c>
      <c r="AG37" s="13">
        <v>1111187</v>
      </c>
      <c r="AH37" s="13">
        <v>1066112</v>
      </c>
      <c r="AI37" s="13">
        <v>168569</v>
      </c>
      <c r="AJ37" s="13">
        <v>229896</v>
      </c>
      <c r="AK37" s="13">
        <v>4174</v>
      </c>
      <c r="AL37" s="13">
        <v>6825</v>
      </c>
      <c r="AM37" s="29">
        <f t="shared" si="3"/>
        <v>25732495</v>
      </c>
      <c r="AN37" s="13">
        <v>38084536</v>
      </c>
      <c r="AO37" s="13">
        <v>0</v>
      </c>
      <c r="AP37" s="13">
        <v>12425102</v>
      </c>
      <c r="AQ37" s="13">
        <v>5827100</v>
      </c>
      <c r="AR37" s="13">
        <v>3179046</v>
      </c>
      <c r="AS37" s="13">
        <v>850238</v>
      </c>
      <c r="AT37" s="13">
        <v>476384</v>
      </c>
      <c r="AU37" s="13">
        <v>186770</v>
      </c>
      <c r="AV37" s="13">
        <v>13350</v>
      </c>
      <c r="AW37" s="13">
        <v>4422</v>
      </c>
      <c r="AX37" s="28">
        <f t="shared" si="4"/>
        <v>61046948</v>
      </c>
      <c r="AY37" s="4">
        <v>0</v>
      </c>
      <c r="AZ37" s="8">
        <v>0</v>
      </c>
      <c r="BA37" s="9">
        <v>0</v>
      </c>
      <c r="BB37" s="4">
        <v>0</v>
      </c>
      <c r="BC37" s="4">
        <v>0</v>
      </c>
      <c r="BD37" s="8">
        <v>3080108</v>
      </c>
      <c r="BE37" s="13">
        <v>780354</v>
      </c>
      <c r="BF37" s="13">
        <v>86083</v>
      </c>
      <c r="BG37" s="28">
        <f t="shared" si="5"/>
        <v>3946545</v>
      </c>
      <c r="BH37" s="4">
        <v>0</v>
      </c>
      <c r="BI37" s="8">
        <v>7437799</v>
      </c>
      <c r="BJ37" s="13">
        <v>6520766</v>
      </c>
      <c r="BK37" s="13">
        <v>6795380</v>
      </c>
      <c r="BL37" s="13">
        <v>1739906</v>
      </c>
      <c r="BM37" s="13">
        <v>1019737</v>
      </c>
      <c r="BN37" s="13">
        <v>949387</v>
      </c>
      <c r="BO37" s="13">
        <v>312027</v>
      </c>
      <c r="BP37" s="13">
        <v>236076</v>
      </c>
      <c r="BQ37" s="13">
        <v>201749</v>
      </c>
      <c r="BR37" s="13">
        <v>38751</v>
      </c>
      <c r="BS37" s="13">
        <v>8458</v>
      </c>
      <c r="BT37" s="13">
        <v>7238</v>
      </c>
      <c r="BU37" s="13">
        <v>0</v>
      </c>
      <c r="BV37" s="13">
        <v>0</v>
      </c>
      <c r="BW37" s="13">
        <v>0</v>
      </c>
      <c r="BX37" s="28">
        <f t="shared" si="6"/>
        <v>25267274</v>
      </c>
      <c r="BY37" s="8">
        <v>3072697</v>
      </c>
      <c r="BZ37" s="13">
        <v>215204</v>
      </c>
      <c r="CA37" s="13">
        <v>162869</v>
      </c>
      <c r="CB37" s="28">
        <f t="shared" si="7"/>
        <v>3450770</v>
      </c>
      <c r="CC37" s="8">
        <v>55924438</v>
      </c>
      <c r="CD37" s="13">
        <v>16634106</v>
      </c>
      <c r="CE37" s="13">
        <v>11038143</v>
      </c>
      <c r="CF37" s="13">
        <v>16954271</v>
      </c>
      <c r="CG37" s="13">
        <v>2816814</v>
      </c>
      <c r="CH37" s="13">
        <v>1665051</v>
      </c>
      <c r="CI37" s="13">
        <v>4973528</v>
      </c>
      <c r="CJ37" s="13">
        <v>1198918</v>
      </c>
      <c r="CK37" s="13">
        <v>718745</v>
      </c>
      <c r="CL37" s="13">
        <v>1139246</v>
      </c>
      <c r="CM37" s="13">
        <v>0</v>
      </c>
      <c r="CN37" s="13">
        <v>0</v>
      </c>
      <c r="CO37" s="29">
        <f t="shared" si="8"/>
        <v>113063260</v>
      </c>
      <c r="CP37" s="13">
        <v>0</v>
      </c>
      <c r="CQ37" s="13">
        <v>0</v>
      </c>
      <c r="CR37" s="13">
        <v>0</v>
      </c>
      <c r="CS37" s="13">
        <v>3884265</v>
      </c>
      <c r="CT37" s="13">
        <v>251472</v>
      </c>
      <c r="CU37" s="13">
        <v>54344</v>
      </c>
      <c r="CV37" s="13">
        <v>2322377</v>
      </c>
      <c r="CW37" s="13">
        <v>212929</v>
      </c>
      <c r="CX37" s="13">
        <v>85273</v>
      </c>
      <c r="CY37" s="13">
        <v>845930</v>
      </c>
      <c r="CZ37" s="13">
        <v>0</v>
      </c>
      <c r="DA37" s="13">
        <v>0</v>
      </c>
      <c r="DB37" s="28">
        <f t="shared" si="9"/>
        <v>7656590</v>
      </c>
      <c r="DC37" s="8">
        <v>1574076</v>
      </c>
      <c r="DD37" s="13">
        <v>129043</v>
      </c>
      <c r="DE37" s="13">
        <v>28764</v>
      </c>
      <c r="DF37" s="13">
        <v>4292066</v>
      </c>
      <c r="DG37" s="13">
        <v>361158</v>
      </c>
      <c r="DH37" s="13">
        <v>75353</v>
      </c>
      <c r="DI37" s="13">
        <v>4346929</v>
      </c>
      <c r="DJ37" s="13">
        <v>0</v>
      </c>
      <c r="DK37" s="13">
        <v>0</v>
      </c>
      <c r="DL37" s="28">
        <f t="shared" si="10"/>
        <v>10807389</v>
      </c>
      <c r="DM37" s="8">
        <v>90865706</v>
      </c>
      <c r="DN37" s="13">
        <v>18801588</v>
      </c>
      <c r="DO37" s="13">
        <v>9412812</v>
      </c>
      <c r="DP37" s="13">
        <v>86901771</v>
      </c>
      <c r="DQ37" s="13">
        <v>7078157</v>
      </c>
      <c r="DR37" s="13">
        <v>2351009</v>
      </c>
      <c r="DS37" s="13">
        <v>64582962</v>
      </c>
      <c r="DT37" s="13">
        <v>6725638</v>
      </c>
      <c r="DU37" s="13">
        <v>2369884</v>
      </c>
      <c r="DV37" s="13">
        <v>43199744</v>
      </c>
      <c r="DW37" s="13">
        <v>0</v>
      </c>
      <c r="DX37" s="13">
        <v>0</v>
      </c>
      <c r="DY37" s="28">
        <f t="shared" si="11"/>
        <v>332289271</v>
      </c>
      <c r="DZ37" s="8">
        <v>46976023</v>
      </c>
      <c r="EA37" s="13">
        <v>6922330</v>
      </c>
      <c r="EB37" s="13">
        <v>5808861</v>
      </c>
      <c r="EC37" s="13">
        <v>25862429</v>
      </c>
      <c r="ED37" s="13">
        <v>1456300</v>
      </c>
      <c r="EE37" s="13">
        <v>1024437</v>
      </c>
      <c r="EF37" s="13">
        <v>16121714</v>
      </c>
      <c r="EG37" s="13">
        <v>1027515</v>
      </c>
      <c r="EH37" s="13">
        <v>742516</v>
      </c>
      <c r="EI37" s="13">
        <v>10972876</v>
      </c>
      <c r="EJ37" s="13">
        <v>0</v>
      </c>
      <c r="EK37" s="13">
        <v>0</v>
      </c>
      <c r="EL37" s="28">
        <f t="shared" si="12"/>
        <v>116915001</v>
      </c>
      <c r="EM37" s="8">
        <v>6844060</v>
      </c>
      <c r="EN37" s="13">
        <v>797258</v>
      </c>
      <c r="EO37" s="13">
        <v>818682</v>
      </c>
      <c r="EP37" s="13">
        <v>2848545</v>
      </c>
      <c r="EQ37" s="13">
        <v>154408</v>
      </c>
      <c r="ER37" s="13">
        <v>135810</v>
      </c>
      <c r="ES37" s="13">
        <v>1594957</v>
      </c>
      <c r="ET37" s="13">
        <v>92020</v>
      </c>
      <c r="EU37" s="13">
        <v>84275</v>
      </c>
      <c r="EV37" s="13">
        <v>1126672</v>
      </c>
      <c r="EW37" s="13">
        <v>0</v>
      </c>
      <c r="EX37" s="13">
        <v>0</v>
      </c>
      <c r="EY37" s="28">
        <f t="shared" si="13"/>
        <v>14496687</v>
      </c>
      <c r="EZ37" s="8">
        <v>61893908</v>
      </c>
      <c r="FA37" s="13">
        <v>12236240</v>
      </c>
      <c r="FB37" s="13">
        <v>8653667</v>
      </c>
      <c r="FC37" s="13">
        <v>42863594</v>
      </c>
      <c r="FD37" s="13">
        <v>2907861</v>
      </c>
      <c r="FE37" s="13">
        <v>1482515</v>
      </c>
      <c r="FF37" s="13">
        <v>29550117</v>
      </c>
      <c r="FG37" s="13">
        <v>2332502</v>
      </c>
      <c r="FH37" s="13">
        <v>1153092</v>
      </c>
      <c r="FI37" s="13">
        <v>20542386</v>
      </c>
      <c r="FJ37" s="13">
        <v>0</v>
      </c>
      <c r="FK37" s="13">
        <v>0</v>
      </c>
      <c r="FL37" s="28">
        <f t="shared" si="14"/>
        <v>183615882</v>
      </c>
      <c r="FM37" s="8">
        <v>41830023</v>
      </c>
      <c r="FN37" s="13">
        <v>2021161</v>
      </c>
      <c r="FO37" s="13">
        <v>3108845</v>
      </c>
      <c r="FP37" s="13">
        <v>33381984</v>
      </c>
      <c r="FQ37" s="13">
        <v>591219</v>
      </c>
      <c r="FR37" s="13">
        <v>696294</v>
      </c>
      <c r="FS37" s="13">
        <v>26123576</v>
      </c>
      <c r="FT37" s="13">
        <v>640519</v>
      </c>
      <c r="FU37" s="13">
        <v>743911</v>
      </c>
      <c r="FV37" s="13">
        <v>21756919</v>
      </c>
      <c r="FW37" s="13">
        <v>0</v>
      </c>
      <c r="FX37" s="13">
        <v>0</v>
      </c>
      <c r="FY37" s="28">
        <f t="shared" si="15"/>
        <v>130894451</v>
      </c>
      <c r="FZ37" s="8">
        <v>580733</v>
      </c>
      <c r="GA37" s="9">
        <v>1828399</v>
      </c>
      <c r="GB37" s="4">
        <v>5818</v>
      </c>
      <c r="GC37" s="4">
        <v>9301</v>
      </c>
      <c r="GD37" s="39">
        <f t="shared" si="16"/>
        <v>657255228</v>
      </c>
      <c r="GE37" s="39">
        <f t="shared" si="17"/>
        <v>385096075</v>
      </c>
      <c r="GF37" s="39">
        <v>221289</v>
      </c>
      <c r="GG37" s="34">
        <f t="shared" si="18"/>
        <v>1042572592</v>
      </c>
      <c r="GH37" s="82">
        <v>4.5999999999999999E-2</v>
      </c>
      <c r="GI37" s="13"/>
      <c r="GJ37" s="43">
        <f t="shared" si="19"/>
        <v>17336574</v>
      </c>
      <c r="GK37" s="44">
        <f t="shared" si="20"/>
        <v>72031353</v>
      </c>
      <c r="GL37" s="44">
        <f t="shared" si="21"/>
        <v>14748090</v>
      </c>
      <c r="GM37" s="44">
        <f t="shared" si="22"/>
        <v>784698272</v>
      </c>
      <c r="GN37" s="44">
        <f t="shared" si="23"/>
        <v>93389397</v>
      </c>
      <c r="GO37" s="44">
        <f t="shared" si="24"/>
        <v>60368906</v>
      </c>
      <c r="GP37" s="44">
        <f t="shared" si="25"/>
        <v>1042572592</v>
      </c>
      <c r="GQ37" s="44">
        <f t="shared" si="26"/>
        <v>856729625</v>
      </c>
      <c r="GR37" s="56">
        <f t="shared" si="27"/>
        <v>0.82174577729547682</v>
      </c>
      <c r="GS37" s="44">
        <f t="shared" si="28"/>
        <v>168506393</v>
      </c>
      <c r="GT37" s="61">
        <f t="shared" si="29"/>
        <v>0.16162557340659497</v>
      </c>
      <c r="GU37" s="74">
        <f t="shared" si="30"/>
        <v>5.0842559130679392</v>
      </c>
    </row>
    <row r="38" spans="1:203" x14ac:dyDescent="0.25">
      <c r="A38" s="48" t="s">
        <v>14</v>
      </c>
      <c r="B38" s="49" t="s">
        <v>22</v>
      </c>
      <c r="C38" s="49" t="s">
        <v>25</v>
      </c>
      <c r="D38" s="49">
        <v>27</v>
      </c>
      <c r="E38" s="4">
        <v>28088</v>
      </c>
      <c r="F38" s="4">
        <v>152</v>
      </c>
      <c r="G38" s="4">
        <v>16048</v>
      </c>
      <c r="H38" s="4">
        <v>44</v>
      </c>
      <c r="I38" s="4">
        <v>0</v>
      </c>
      <c r="J38" s="4">
        <v>0</v>
      </c>
      <c r="K38" s="8">
        <v>0</v>
      </c>
      <c r="L38" s="9">
        <v>0</v>
      </c>
      <c r="M38" s="4">
        <v>0</v>
      </c>
      <c r="N38" s="8">
        <v>2418519</v>
      </c>
      <c r="O38" s="13">
        <v>635174</v>
      </c>
      <c r="P38" s="13">
        <v>112057</v>
      </c>
      <c r="Q38" s="28">
        <f t="shared" si="0"/>
        <v>3165750</v>
      </c>
      <c r="R38" s="8">
        <v>5206916</v>
      </c>
      <c r="S38" s="13">
        <v>0</v>
      </c>
      <c r="T38" s="13">
        <v>0</v>
      </c>
      <c r="U38" s="13">
        <v>0</v>
      </c>
      <c r="V38" s="29">
        <f t="shared" si="1"/>
        <v>5206916</v>
      </c>
      <c r="W38" s="13">
        <v>0</v>
      </c>
      <c r="X38" s="13">
        <v>0</v>
      </c>
      <c r="Y38" s="13">
        <v>0</v>
      </c>
      <c r="Z38" s="13">
        <v>0</v>
      </c>
      <c r="AA38" s="28">
        <f t="shared" si="2"/>
        <v>0</v>
      </c>
      <c r="AB38" s="4">
        <v>0</v>
      </c>
      <c r="AC38" s="8">
        <v>7285796</v>
      </c>
      <c r="AD38" s="13">
        <v>0</v>
      </c>
      <c r="AE38" s="13">
        <v>3281023</v>
      </c>
      <c r="AF38" s="13">
        <v>3750946</v>
      </c>
      <c r="AG38" s="13">
        <v>1162703</v>
      </c>
      <c r="AH38" s="13">
        <v>849574</v>
      </c>
      <c r="AI38" s="13">
        <v>212777</v>
      </c>
      <c r="AJ38" s="13">
        <v>273877</v>
      </c>
      <c r="AK38" s="13">
        <v>9460</v>
      </c>
      <c r="AL38" s="13">
        <v>20022</v>
      </c>
      <c r="AM38" s="29">
        <f t="shared" si="3"/>
        <v>16846178</v>
      </c>
      <c r="AN38" s="13">
        <v>21636640</v>
      </c>
      <c r="AO38" s="13">
        <v>0</v>
      </c>
      <c r="AP38" s="13">
        <v>9718404</v>
      </c>
      <c r="AQ38" s="13">
        <v>2359038</v>
      </c>
      <c r="AR38" s="13">
        <v>3326617</v>
      </c>
      <c r="AS38" s="13">
        <v>533430</v>
      </c>
      <c r="AT38" s="13">
        <v>610333</v>
      </c>
      <c r="AU38" s="13">
        <v>173892</v>
      </c>
      <c r="AV38" s="13">
        <v>29720</v>
      </c>
      <c r="AW38" s="13">
        <v>12642</v>
      </c>
      <c r="AX38" s="28">
        <f t="shared" si="4"/>
        <v>38400716</v>
      </c>
      <c r="AY38" s="4">
        <v>0</v>
      </c>
      <c r="AZ38" s="8">
        <v>0</v>
      </c>
      <c r="BA38" s="9">
        <v>0</v>
      </c>
      <c r="BB38" s="4">
        <v>0</v>
      </c>
      <c r="BC38" s="4">
        <v>0</v>
      </c>
      <c r="BD38" s="8">
        <v>2968282</v>
      </c>
      <c r="BE38" s="13">
        <v>984430</v>
      </c>
      <c r="BF38" s="13">
        <v>132008</v>
      </c>
      <c r="BG38" s="28">
        <f t="shared" si="5"/>
        <v>4084720</v>
      </c>
      <c r="BH38" s="4">
        <v>0</v>
      </c>
      <c r="BI38" s="8">
        <v>8932344</v>
      </c>
      <c r="BJ38" s="13">
        <v>4922262</v>
      </c>
      <c r="BK38" s="13">
        <v>4548503</v>
      </c>
      <c r="BL38" s="13">
        <v>2858806</v>
      </c>
      <c r="BM38" s="13">
        <v>1028476</v>
      </c>
      <c r="BN38" s="13">
        <v>950136</v>
      </c>
      <c r="BO38" s="13">
        <v>704421</v>
      </c>
      <c r="BP38" s="13">
        <v>338912</v>
      </c>
      <c r="BQ38" s="13">
        <v>283611</v>
      </c>
      <c r="BR38" s="13">
        <v>143827</v>
      </c>
      <c r="BS38" s="13">
        <v>23916</v>
      </c>
      <c r="BT38" s="13">
        <v>15972</v>
      </c>
      <c r="BU38" s="13">
        <v>0</v>
      </c>
      <c r="BV38" s="13">
        <v>0</v>
      </c>
      <c r="BW38" s="13">
        <v>0</v>
      </c>
      <c r="BX38" s="28">
        <f t="shared" si="6"/>
        <v>24751186</v>
      </c>
      <c r="BY38" s="8">
        <v>864095</v>
      </c>
      <c r="BZ38" s="13">
        <v>66373</v>
      </c>
      <c r="CA38" s="13">
        <v>68799</v>
      </c>
      <c r="CB38" s="28">
        <f t="shared" si="7"/>
        <v>999267</v>
      </c>
      <c r="CC38" s="8">
        <v>27907384</v>
      </c>
      <c r="CD38" s="13">
        <v>4415475</v>
      </c>
      <c r="CE38" s="13">
        <v>4254460</v>
      </c>
      <c r="CF38" s="13">
        <v>11726335</v>
      </c>
      <c r="CG38" s="13">
        <v>997833</v>
      </c>
      <c r="CH38" s="13">
        <v>970026</v>
      </c>
      <c r="CI38" s="13">
        <v>4668514</v>
      </c>
      <c r="CJ38" s="13">
        <v>754039</v>
      </c>
      <c r="CK38" s="13">
        <v>613432</v>
      </c>
      <c r="CL38" s="13">
        <v>1603978</v>
      </c>
      <c r="CM38" s="13">
        <v>0</v>
      </c>
      <c r="CN38" s="13">
        <v>0</v>
      </c>
      <c r="CO38" s="29">
        <f t="shared" si="8"/>
        <v>57911476</v>
      </c>
      <c r="CP38" s="13">
        <v>0</v>
      </c>
      <c r="CQ38" s="13">
        <v>0</v>
      </c>
      <c r="CR38" s="13">
        <v>0</v>
      </c>
      <c r="CS38" s="13">
        <v>1338101</v>
      </c>
      <c r="CT38" s="13">
        <v>14473</v>
      </c>
      <c r="CU38" s="13">
        <v>13996</v>
      </c>
      <c r="CV38" s="13">
        <v>1013150</v>
      </c>
      <c r="CW38" s="13">
        <v>25060</v>
      </c>
      <c r="CX38" s="13">
        <v>35526</v>
      </c>
      <c r="CY38" s="13">
        <v>576914</v>
      </c>
      <c r="CZ38" s="13">
        <v>0</v>
      </c>
      <c r="DA38" s="13">
        <v>0</v>
      </c>
      <c r="DB38" s="28">
        <f t="shared" si="9"/>
        <v>3017220</v>
      </c>
      <c r="DC38" s="8">
        <v>548885</v>
      </c>
      <c r="DD38" s="13">
        <v>9669</v>
      </c>
      <c r="DE38" s="13">
        <v>7070</v>
      </c>
      <c r="DF38" s="13">
        <v>1050421</v>
      </c>
      <c r="DG38" s="13">
        <v>18529</v>
      </c>
      <c r="DH38" s="13">
        <v>23873</v>
      </c>
      <c r="DI38" s="13">
        <v>1031594</v>
      </c>
      <c r="DJ38" s="13">
        <v>0</v>
      </c>
      <c r="DK38" s="13">
        <v>0</v>
      </c>
      <c r="DL38" s="28">
        <f t="shared" si="10"/>
        <v>2690041</v>
      </c>
      <c r="DM38" s="8">
        <v>29318229</v>
      </c>
      <c r="DN38" s="13">
        <v>2806632</v>
      </c>
      <c r="DO38" s="13">
        <v>2860465</v>
      </c>
      <c r="DP38" s="13">
        <v>30219578</v>
      </c>
      <c r="DQ38" s="13">
        <v>951331</v>
      </c>
      <c r="DR38" s="13">
        <v>951675</v>
      </c>
      <c r="DS38" s="13">
        <v>30009030</v>
      </c>
      <c r="DT38" s="13">
        <v>1149901</v>
      </c>
      <c r="DU38" s="13">
        <v>1125689</v>
      </c>
      <c r="DV38" s="13">
        <v>24368441</v>
      </c>
      <c r="DW38" s="13">
        <v>0</v>
      </c>
      <c r="DX38" s="13">
        <v>0</v>
      </c>
      <c r="DY38" s="28">
        <f t="shared" si="11"/>
        <v>123760971</v>
      </c>
      <c r="DZ38" s="8">
        <v>20929466</v>
      </c>
      <c r="EA38" s="13">
        <v>1730015</v>
      </c>
      <c r="EB38" s="13">
        <v>2146669</v>
      </c>
      <c r="EC38" s="13">
        <v>11586754</v>
      </c>
      <c r="ED38" s="13">
        <v>476312</v>
      </c>
      <c r="EE38" s="13">
        <v>548382</v>
      </c>
      <c r="EF38" s="13">
        <v>9832296</v>
      </c>
      <c r="EG38" s="13">
        <v>456544</v>
      </c>
      <c r="EH38" s="13">
        <v>474940</v>
      </c>
      <c r="EI38" s="13">
        <v>8395904</v>
      </c>
      <c r="EJ38" s="13">
        <v>0</v>
      </c>
      <c r="EK38" s="13">
        <v>0</v>
      </c>
      <c r="EL38" s="28">
        <f t="shared" si="12"/>
        <v>56577282</v>
      </c>
      <c r="EM38" s="8">
        <v>3284759</v>
      </c>
      <c r="EN38" s="13">
        <v>200275</v>
      </c>
      <c r="EO38" s="13">
        <v>315976</v>
      </c>
      <c r="EP38" s="13">
        <v>1300267</v>
      </c>
      <c r="EQ38" s="13">
        <v>57268</v>
      </c>
      <c r="ER38" s="13">
        <v>75325</v>
      </c>
      <c r="ES38" s="13">
        <v>965636</v>
      </c>
      <c r="ET38" s="13">
        <v>54050</v>
      </c>
      <c r="EU38" s="13">
        <v>56413</v>
      </c>
      <c r="EV38" s="13">
        <v>795708</v>
      </c>
      <c r="EW38" s="13">
        <v>0</v>
      </c>
      <c r="EX38" s="13">
        <v>0</v>
      </c>
      <c r="EY38" s="28">
        <f t="shared" si="13"/>
        <v>7105677</v>
      </c>
      <c r="EZ38" s="8">
        <v>25934879</v>
      </c>
      <c r="FA38" s="13">
        <v>3415350</v>
      </c>
      <c r="FB38" s="13">
        <v>3500624</v>
      </c>
      <c r="FC38" s="13">
        <v>17685520</v>
      </c>
      <c r="FD38" s="13">
        <v>788372</v>
      </c>
      <c r="FE38" s="13">
        <v>802319</v>
      </c>
      <c r="FF38" s="13">
        <v>15923374</v>
      </c>
      <c r="FG38" s="13">
        <v>670466</v>
      </c>
      <c r="FH38" s="13">
        <v>678113</v>
      </c>
      <c r="FI38" s="13">
        <v>13783505</v>
      </c>
      <c r="FJ38" s="13">
        <v>0</v>
      </c>
      <c r="FK38" s="13">
        <v>0</v>
      </c>
      <c r="FL38" s="28">
        <f t="shared" si="14"/>
        <v>83182522</v>
      </c>
      <c r="FM38" s="8">
        <v>13533270</v>
      </c>
      <c r="FN38" s="13">
        <v>377421</v>
      </c>
      <c r="FO38" s="13">
        <v>773418</v>
      </c>
      <c r="FP38" s="13">
        <v>10898943</v>
      </c>
      <c r="FQ38" s="13">
        <v>174955</v>
      </c>
      <c r="FR38" s="13">
        <v>295988</v>
      </c>
      <c r="FS38" s="13">
        <v>12950370</v>
      </c>
      <c r="FT38" s="13">
        <v>265777</v>
      </c>
      <c r="FU38" s="13">
        <v>351589</v>
      </c>
      <c r="FV38" s="13">
        <v>14398749</v>
      </c>
      <c r="FW38" s="13">
        <v>0</v>
      </c>
      <c r="FX38" s="13">
        <v>0</v>
      </c>
      <c r="FY38" s="28">
        <f t="shared" si="15"/>
        <v>54020480</v>
      </c>
      <c r="FZ38" s="8">
        <v>478401</v>
      </c>
      <c r="GA38" s="9">
        <v>979115</v>
      </c>
      <c r="GB38" s="4">
        <v>5827</v>
      </c>
      <c r="GC38" s="4">
        <v>7338</v>
      </c>
      <c r="GD38" s="39">
        <f t="shared" si="16"/>
        <v>303583736</v>
      </c>
      <c r="GE38" s="39">
        <f t="shared" si="17"/>
        <v>179651679</v>
      </c>
      <c r="GF38" s="39">
        <v>219289</v>
      </c>
      <c r="GG38" s="34">
        <f t="shared" si="18"/>
        <v>483454704</v>
      </c>
      <c r="GH38" s="82">
        <v>2.98E-2</v>
      </c>
      <c r="GI38" s="13"/>
      <c r="GJ38" s="43">
        <f t="shared" si="19"/>
        <v>14191688</v>
      </c>
      <c r="GK38" s="44">
        <f t="shared" si="20"/>
        <v>47273473</v>
      </c>
      <c r="GL38" s="44">
        <f t="shared" si="21"/>
        <v>7973421</v>
      </c>
      <c r="GM38" s="44">
        <f t="shared" si="22"/>
        <v>361083447</v>
      </c>
      <c r="GN38" s="44">
        <f t="shared" si="23"/>
        <v>26189686</v>
      </c>
      <c r="GO38" s="44">
        <f t="shared" si="24"/>
        <v>26742989</v>
      </c>
      <c r="GP38" s="44">
        <f t="shared" si="25"/>
        <v>483454704</v>
      </c>
      <c r="GQ38" s="44">
        <f t="shared" si="26"/>
        <v>408356920</v>
      </c>
      <c r="GR38" s="56">
        <f t="shared" si="27"/>
        <v>0.84466428110295111</v>
      </c>
      <c r="GS38" s="44">
        <f t="shared" si="28"/>
        <v>60906096</v>
      </c>
      <c r="GT38" s="61">
        <f t="shared" si="29"/>
        <v>0.12598097711342157</v>
      </c>
      <c r="GU38" s="74">
        <f t="shared" si="30"/>
        <v>6.7046970142364737</v>
      </c>
    </row>
    <row r="39" spans="1:203" x14ac:dyDescent="0.25">
      <c r="A39" s="48" t="s">
        <v>14</v>
      </c>
      <c r="B39" s="49" t="s">
        <v>22</v>
      </c>
      <c r="C39" s="49" t="s">
        <v>25</v>
      </c>
      <c r="D39" s="49">
        <v>32</v>
      </c>
      <c r="E39" s="4">
        <v>28088</v>
      </c>
      <c r="F39" s="4">
        <v>808</v>
      </c>
      <c r="G39" s="4">
        <v>16048</v>
      </c>
      <c r="H39" s="4">
        <v>47</v>
      </c>
      <c r="I39" s="4">
        <v>0</v>
      </c>
      <c r="J39" s="4">
        <v>0</v>
      </c>
      <c r="K39" s="8">
        <v>0</v>
      </c>
      <c r="L39" s="9">
        <v>0</v>
      </c>
      <c r="M39" s="4">
        <v>0</v>
      </c>
      <c r="N39" s="8">
        <v>2202226</v>
      </c>
      <c r="O39" s="13">
        <v>694401</v>
      </c>
      <c r="P39" s="13">
        <v>126970</v>
      </c>
      <c r="Q39" s="28">
        <f t="shared" si="0"/>
        <v>3023597</v>
      </c>
      <c r="R39" s="8">
        <v>3751662</v>
      </c>
      <c r="S39" s="13">
        <v>0</v>
      </c>
      <c r="T39" s="13">
        <v>0</v>
      </c>
      <c r="U39" s="13">
        <v>0</v>
      </c>
      <c r="V39" s="29">
        <f t="shared" si="1"/>
        <v>3751662</v>
      </c>
      <c r="W39" s="13">
        <v>0</v>
      </c>
      <c r="X39" s="13">
        <v>0</v>
      </c>
      <c r="Y39" s="13">
        <v>0</v>
      </c>
      <c r="Z39" s="13">
        <v>0</v>
      </c>
      <c r="AA39" s="28">
        <f t="shared" si="2"/>
        <v>0</v>
      </c>
      <c r="AB39" s="4">
        <v>0</v>
      </c>
      <c r="AC39" s="8">
        <v>4303252</v>
      </c>
      <c r="AD39" s="13">
        <v>0</v>
      </c>
      <c r="AE39" s="13">
        <v>2863542</v>
      </c>
      <c r="AF39" s="13">
        <v>2176914</v>
      </c>
      <c r="AG39" s="13">
        <v>1239850</v>
      </c>
      <c r="AH39" s="13">
        <v>733838</v>
      </c>
      <c r="AI39" s="13">
        <v>243383</v>
      </c>
      <c r="AJ39" s="13">
        <v>260808</v>
      </c>
      <c r="AK39" s="13">
        <v>14291</v>
      </c>
      <c r="AL39" s="13">
        <v>27616</v>
      </c>
      <c r="AM39" s="29">
        <f t="shared" si="3"/>
        <v>11863494</v>
      </c>
      <c r="AN39" s="13">
        <v>12680414</v>
      </c>
      <c r="AO39" s="13">
        <v>0</v>
      </c>
      <c r="AP39" s="13">
        <v>8355242</v>
      </c>
      <c r="AQ39" s="13">
        <v>1128348</v>
      </c>
      <c r="AR39" s="13">
        <v>3506546</v>
      </c>
      <c r="AS39" s="13">
        <v>403170</v>
      </c>
      <c r="AT39" s="13">
        <v>697485</v>
      </c>
      <c r="AU39" s="13">
        <v>145766</v>
      </c>
      <c r="AV39" s="13">
        <v>44046</v>
      </c>
      <c r="AW39" s="13">
        <v>14560</v>
      </c>
      <c r="AX39" s="28">
        <f t="shared" si="4"/>
        <v>26975577</v>
      </c>
      <c r="AY39" s="4">
        <v>0</v>
      </c>
      <c r="AZ39" s="8">
        <v>0</v>
      </c>
      <c r="BA39" s="9">
        <v>0</v>
      </c>
      <c r="BB39" s="4">
        <v>0</v>
      </c>
      <c r="BC39" s="4">
        <v>0</v>
      </c>
      <c r="BD39" s="8">
        <v>2573577</v>
      </c>
      <c r="BE39" s="13">
        <v>985320</v>
      </c>
      <c r="BF39" s="13">
        <v>188162</v>
      </c>
      <c r="BG39" s="28">
        <f t="shared" si="5"/>
        <v>3747059</v>
      </c>
      <c r="BH39" s="4">
        <v>0</v>
      </c>
      <c r="BI39" s="8">
        <v>7491786</v>
      </c>
      <c r="BJ39" s="13">
        <v>3107911</v>
      </c>
      <c r="BK39" s="13">
        <v>3003953</v>
      </c>
      <c r="BL39" s="13">
        <v>3065221</v>
      </c>
      <c r="BM39" s="13">
        <v>931499</v>
      </c>
      <c r="BN39" s="13">
        <v>892988</v>
      </c>
      <c r="BO39" s="13">
        <v>985857</v>
      </c>
      <c r="BP39" s="13">
        <v>350390</v>
      </c>
      <c r="BQ39" s="13">
        <v>314947</v>
      </c>
      <c r="BR39" s="13">
        <v>219087</v>
      </c>
      <c r="BS39" s="13">
        <v>26728</v>
      </c>
      <c r="BT39" s="13">
        <v>20957</v>
      </c>
      <c r="BU39" s="13">
        <v>0</v>
      </c>
      <c r="BV39" s="13">
        <v>0</v>
      </c>
      <c r="BW39" s="13">
        <v>0</v>
      </c>
      <c r="BX39" s="28">
        <f t="shared" si="6"/>
        <v>20411324</v>
      </c>
      <c r="BY39" s="8">
        <v>350649</v>
      </c>
      <c r="BZ39" s="13">
        <v>31555</v>
      </c>
      <c r="CA39" s="13">
        <v>33591</v>
      </c>
      <c r="CB39" s="28">
        <f t="shared" si="7"/>
        <v>415795</v>
      </c>
      <c r="CC39" s="8">
        <v>12861923</v>
      </c>
      <c r="CD39" s="13">
        <v>1701798</v>
      </c>
      <c r="CE39" s="13">
        <v>1931190</v>
      </c>
      <c r="CF39" s="13">
        <v>8397269</v>
      </c>
      <c r="CG39" s="13">
        <v>534270</v>
      </c>
      <c r="CH39" s="13">
        <v>652808</v>
      </c>
      <c r="CI39" s="13">
        <v>4277375</v>
      </c>
      <c r="CJ39" s="13">
        <v>451408</v>
      </c>
      <c r="CK39" s="13">
        <v>478618</v>
      </c>
      <c r="CL39" s="13">
        <v>1713933</v>
      </c>
      <c r="CM39" s="13">
        <v>0</v>
      </c>
      <c r="CN39" s="13">
        <v>0</v>
      </c>
      <c r="CO39" s="29">
        <f t="shared" si="8"/>
        <v>33000592</v>
      </c>
      <c r="CP39" s="13">
        <v>0</v>
      </c>
      <c r="CQ39" s="13">
        <v>0</v>
      </c>
      <c r="CR39" s="13">
        <v>0</v>
      </c>
      <c r="CS39" s="13">
        <v>584579</v>
      </c>
      <c r="CT39" s="13">
        <v>5102</v>
      </c>
      <c r="CU39" s="13">
        <v>5288</v>
      </c>
      <c r="CV39" s="13">
        <v>622605</v>
      </c>
      <c r="CW39" s="13">
        <v>8392</v>
      </c>
      <c r="CX39" s="13">
        <v>16613</v>
      </c>
      <c r="CY39" s="13">
        <v>487243</v>
      </c>
      <c r="CZ39" s="13">
        <v>0</v>
      </c>
      <c r="DA39" s="13">
        <v>0</v>
      </c>
      <c r="DB39" s="28">
        <f t="shared" si="9"/>
        <v>1729822</v>
      </c>
      <c r="DC39" s="8">
        <v>222443</v>
      </c>
      <c r="DD39" s="13">
        <v>3009</v>
      </c>
      <c r="DE39" s="13">
        <v>1773</v>
      </c>
      <c r="DF39" s="13">
        <v>573060</v>
      </c>
      <c r="DG39" s="13">
        <v>5776</v>
      </c>
      <c r="DH39" s="13">
        <v>10474</v>
      </c>
      <c r="DI39" s="13">
        <v>708139</v>
      </c>
      <c r="DJ39" s="13">
        <v>0</v>
      </c>
      <c r="DK39" s="13">
        <v>0</v>
      </c>
      <c r="DL39" s="28">
        <f t="shared" si="10"/>
        <v>1524674</v>
      </c>
      <c r="DM39" s="8">
        <v>10653107</v>
      </c>
      <c r="DN39" s="13">
        <v>838120</v>
      </c>
      <c r="DO39" s="13">
        <v>1029803</v>
      </c>
      <c r="DP39" s="13">
        <v>14019143</v>
      </c>
      <c r="DQ39" s="13">
        <v>385814</v>
      </c>
      <c r="DR39" s="13">
        <v>522195</v>
      </c>
      <c r="DS39" s="13">
        <v>16428421</v>
      </c>
      <c r="DT39" s="13">
        <v>502894</v>
      </c>
      <c r="DU39" s="13">
        <v>631595</v>
      </c>
      <c r="DV39" s="13">
        <v>17261878</v>
      </c>
      <c r="DW39" s="13">
        <v>0</v>
      </c>
      <c r="DX39" s="13">
        <v>0</v>
      </c>
      <c r="DY39" s="28">
        <f t="shared" si="11"/>
        <v>62272970</v>
      </c>
      <c r="DZ39" s="8">
        <v>8338755</v>
      </c>
      <c r="EA39" s="13">
        <v>591848</v>
      </c>
      <c r="EB39" s="13">
        <v>912922</v>
      </c>
      <c r="EC39" s="13">
        <v>5583499</v>
      </c>
      <c r="ED39" s="13">
        <v>239871</v>
      </c>
      <c r="EE39" s="13">
        <v>356588</v>
      </c>
      <c r="EF39" s="13">
        <v>5230603</v>
      </c>
      <c r="EG39" s="13">
        <v>264183</v>
      </c>
      <c r="EH39" s="13">
        <v>330033</v>
      </c>
      <c r="EI39" s="13">
        <v>5127702</v>
      </c>
      <c r="EJ39" s="13">
        <v>0</v>
      </c>
      <c r="EK39" s="13">
        <v>0</v>
      </c>
      <c r="EL39" s="28">
        <f t="shared" si="12"/>
        <v>26976004</v>
      </c>
      <c r="EM39" s="8">
        <v>1368364</v>
      </c>
      <c r="EN39" s="13">
        <v>66828</v>
      </c>
      <c r="EO39" s="13">
        <v>127867</v>
      </c>
      <c r="EP39" s="13">
        <v>642194</v>
      </c>
      <c r="EQ39" s="13">
        <v>26773</v>
      </c>
      <c r="ER39" s="13">
        <v>50773</v>
      </c>
      <c r="ES39" s="13">
        <v>535412</v>
      </c>
      <c r="ET39" s="13">
        <v>30971</v>
      </c>
      <c r="EU39" s="13">
        <v>40115</v>
      </c>
      <c r="EV39" s="13">
        <v>475464</v>
      </c>
      <c r="EW39" s="13">
        <v>0</v>
      </c>
      <c r="EX39" s="13">
        <v>0</v>
      </c>
      <c r="EY39" s="28">
        <f t="shared" si="13"/>
        <v>3364761</v>
      </c>
      <c r="EZ39" s="8">
        <v>10995325</v>
      </c>
      <c r="FA39" s="13">
        <v>1421522</v>
      </c>
      <c r="FB39" s="13">
        <v>1646724</v>
      </c>
      <c r="FC39" s="13">
        <v>8662222</v>
      </c>
      <c r="FD39" s="13">
        <v>451358</v>
      </c>
      <c r="FE39" s="13">
        <v>540704</v>
      </c>
      <c r="FF39" s="13">
        <v>8517952</v>
      </c>
      <c r="FG39" s="13">
        <v>366585</v>
      </c>
      <c r="FH39" s="13">
        <v>445047</v>
      </c>
      <c r="FI39" s="13">
        <v>8739772</v>
      </c>
      <c r="FJ39" s="13">
        <v>0</v>
      </c>
      <c r="FK39" s="13">
        <v>0</v>
      </c>
      <c r="FL39" s="28">
        <f t="shared" si="14"/>
        <v>41787211</v>
      </c>
      <c r="FM39" s="8">
        <v>3631820</v>
      </c>
      <c r="FN39" s="13">
        <v>85020</v>
      </c>
      <c r="FO39" s="13">
        <v>212530</v>
      </c>
      <c r="FP39" s="13">
        <v>3427720</v>
      </c>
      <c r="FQ39" s="13">
        <v>74518</v>
      </c>
      <c r="FR39" s="13">
        <v>145860</v>
      </c>
      <c r="FS39" s="13">
        <v>5144819</v>
      </c>
      <c r="FT39" s="13">
        <v>102998</v>
      </c>
      <c r="FU39" s="13">
        <v>221584</v>
      </c>
      <c r="FV39" s="13">
        <v>6983046</v>
      </c>
      <c r="FW39" s="13">
        <v>0</v>
      </c>
      <c r="FX39" s="13">
        <v>0</v>
      </c>
      <c r="FY39" s="28">
        <f t="shared" si="15"/>
        <v>20029915</v>
      </c>
      <c r="FZ39" s="8">
        <v>394068</v>
      </c>
      <c r="GA39" s="9">
        <v>718382</v>
      </c>
      <c r="GB39" s="4">
        <v>5837</v>
      </c>
      <c r="GC39" s="4">
        <v>9312</v>
      </c>
      <c r="GD39" s="39">
        <f t="shared" si="16"/>
        <v>170751884</v>
      </c>
      <c r="GE39" s="39">
        <f t="shared" si="17"/>
        <v>91295163</v>
      </c>
      <c r="GF39" s="39">
        <v>221289</v>
      </c>
      <c r="GG39" s="34">
        <f t="shared" si="18"/>
        <v>262268336</v>
      </c>
      <c r="GH39" s="82">
        <v>2.8199999999999999E-2</v>
      </c>
      <c r="GI39" s="13"/>
      <c r="GJ39" s="43">
        <f t="shared" si="19"/>
        <v>11916197</v>
      </c>
      <c r="GK39" s="44">
        <f t="shared" si="20"/>
        <v>33948051</v>
      </c>
      <c r="GL39" s="44">
        <f t="shared" si="21"/>
        <v>4891020</v>
      </c>
      <c r="GM39" s="44">
        <f t="shared" si="22"/>
        <v>184328387</v>
      </c>
      <c r="GN39" s="44">
        <f t="shared" si="23"/>
        <v>12607141</v>
      </c>
      <c r="GO39" s="44">
        <f t="shared" si="24"/>
        <v>14577540</v>
      </c>
      <c r="GP39" s="44">
        <f t="shared" si="25"/>
        <v>262268336</v>
      </c>
      <c r="GQ39" s="44">
        <f t="shared" si="26"/>
        <v>218276438</v>
      </c>
      <c r="GR39" s="56">
        <f t="shared" si="27"/>
        <v>0.83226378498089071</v>
      </c>
      <c r="GS39" s="44">
        <f t="shared" si="28"/>
        <v>32075701</v>
      </c>
      <c r="GT39" s="61">
        <f t="shared" si="29"/>
        <v>0.1223010809814266</v>
      </c>
      <c r="GU39" s="74">
        <f t="shared" si="30"/>
        <v>6.8050403013795391</v>
      </c>
    </row>
    <row r="40" spans="1:203" x14ac:dyDescent="0.25">
      <c r="A40" s="48" t="s">
        <v>14</v>
      </c>
      <c r="B40" s="49" t="s">
        <v>22</v>
      </c>
      <c r="C40" s="49" t="s">
        <v>25</v>
      </c>
      <c r="D40" s="49">
        <v>37</v>
      </c>
      <c r="E40" s="4">
        <v>28088</v>
      </c>
      <c r="F40" s="4">
        <v>1224</v>
      </c>
      <c r="G40" s="4">
        <v>16048</v>
      </c>
      <c r="H40" s="4">
        <v>40</v>
      </c>
      <c r="I40" s="4">
        <v>0</v>
      </c>
      <c r="J40" s="4">
        <v>0</v>
      </c>
      <c r="K40" s="8">
        <v>0</v>
      </c>
      <c r="L40" s="9">
        <v>0</v>
      </c>
      <c r="M40" s="4">
        <v>0</v>
      </c>
      <c r="N40" s="8">
        <v>1805896</v>
      </c>
      <c r="O40" s="13">
        <v>741810</v>
      </c>
      <c r="P40" s="13">
        <v>146795</v>
      </c>
      <c r="Q40" s="28">
        <f t="shared" si="0"/>
        <v>2694501</v>
      </c>
      <c r="R40" s="8">
        <v>2207806</v>
      </c>
      <c r="S40" s="13">
        <v>0</v>
      </c>
      <c r="T40" s="13">
        <v>0</v>
      </c>
      <c r="U40" s="13">
        <v>0</v>
      </c>
      <c r="V40" s="29">
        <f t="shared" si="1"/>
        <v>2207806</v>
      </c>
      <c r="W40" s="13">
        <v>0</v>
      </c>
      <c r="X40" s="13">
        <v>0</v>
      </c>
      <c r="Y40" s="13">
        <v>0</v>
      </c>
      <c r="Z40" s="13">
        <v>0</v>
      </c>
      <c r="AA40" s="28">
        <f t="shared" si="2"/>
        <v>0</v>
      </c>
      <c r="AB40" s="4">
        <v>0</v>
      </c>
      <c r="AC40" s="8">
        <v>2092804</v>
      </c>
      <c r="AD40" s="13">
        <v>0</v>
      </c>
      <c r="AE40" s="13">
        <v>2232899</v>
      </c>
      <c r="AF40" s="13">
        <v>1205634</v>
      </c>
      <c r="AG40" s="13">
        <v>1248733</v>
      </c>
      <c r="AH40" s="13">
        <v>645735</v>
      </c>
      <c r="AI40" s="13">
        <v>295719</v>
      </c>
      <c r="AJ40" s="13">
        <v>261889</v>
      </c>
      <c r="AK40" s="13">
        <v>24151</v>
      </c>
      <c r="AL40" s="13">
        <v>36252</v>
      </c>
      <c r="AM40" s="29">
        <f t="shared" si="3"/>
        <v>8043816</v>
      </c>
      <c r="AN40" s="13">
        <v>6081451</v>
      </c>
      <c r="AO40" s="13">
        <v>0</v>
      </c>
      <c r="AP40" s="13">
        <v>6478018</v>
      </c>
      <c r="AQ40" s="13">
        <v>548410</v>
      </c>
      <c r="AR40" s="13">
        <v>3511610</v>
      </c>
      <c r="AS40" s="13">
        <v>332056</v>
      </c>
      <c r="AT40" s="13">
        <v>831667</v>
      </c>
      <c r="AU40" s="13">
        <v>138636</v>
      </c>
      <c r="AV40" s="13">
        <v>68665</v>
      </c>
      <c r="AW40" s="13">
        <v>17376</v>
      </c>
      <c r="AX40" s="28">
        <f t="shared" si="4"/>
        <v>18007889</v>
      </c>
      <c r="AY40" s="4">
        <v>0</v>
      </c>
      <c r="AZ40" s="8">
        <v>0</v>
      </c>
      <c r="BA40" s="9">
        <v>0</v>
      </c>
      <c r="BB40" s="4">
        <v>0</v>
      </c>
      <c r="BC40" s="4">
        <v>0</v>
      </c>
      <c r="BD40" s="8">
        <v>1796769</v>
      </c>
      <c r="BE40" s="13">
        <v>857450</v>
      </c>
      <c r="BF40" s="13">
        <v>247800</v>
      </c>
      <c r="BG40" s="28">
        <f t="shared" si="5"/>
        <v>2902019</v>
      </c>
      <c r="BH40" s="4">
        <v>0</v>
      </c>
      <c r="BI40" s="8">
        <v>4216821</v>
      </c>
      <c r="BJ40" s="13">
        <v>1857500</v>
      </c>
      <c r="BK40" s="13">
        <v>1913196</v>
      </c>
      <c r="BL40" s="13">
        <v>2793578</v>
      </c>
      <c r="BM40" s="13">
        <v>852634</v>
      </c>
      <c r="BN40" s="13">
        <v>860756</v>
      </c>
      <c r="BO40" s="13">
        <v>1201818</v>
      </c>
      <c r="BP40" s="13">
        <v>382172</v>
      </c>
      <c r="BQ40" s="13">
        <v>359390</v>
      </c>
      <c r="BR40" s="13">
        <v>319784</v>
      </c>
      <c r="BS40" s="13">
        <v>32882</v>
      </c>
      <c r="BT40" s="13">
        <v>28730</v>
      </c>
      <c r="BU40" s="13">
        <v>0</v>
      </c>
      <c r="BV40" s="13">
        <v>0</v>
      </c>
      <c r="BW40" s="13">
        <v>0</v>
      </c>
      <c r="BX40" s="28">
        <f t="shared" si="6"/>
        <v>14819261</v>
      </c>
      <c r="BY40" s="8">
        <v>120271</v>
      </c>
      <c r="BZ40" s="13">
        <v>16815</v>
      </c>
      <c r="CA40" s="13">
        <v>19978</v>
      </c>
      <c r="CB40" s="28">
        <f t="shared" si="7"/>
        <v>157064</v>
      </c>
      <c r="CC40" s="8">
        <v>4809861</v>
      </c>
      <c r="CD40" s="13">
        <v>766368</v>
      </c>
      <c r="CE40" s="13">
        <v>999582</v>
      </c>
      <c r="CF40" s="13">
        <v>5003829</v>
      </c>
      <c r="CG40" s="13">
        <v>383187</v>
      </c>
      <c r="CH40" s="13">
        <v>532557</v>
      </c>
      <c r="CI40" s="13">
        <v>3626872</v>
      </c>
      <c r="CJ40" s="13">
        <v>336290</v>
      </c>
      <c r="CK40" s="13">
        <v>410481</v>
      </c>
      <c r="CL40" s="13">
        <v>1846102</v>
      </c>
      <c r="CM40" s="13">
        <v>0</v>
      </c>
      <c r="CN40" s="13">
        <v>0</v>
      </c>
      <c r="CO40" s="29">
        <f t="shared" si="8"/>
        <v>18715129</v>
      </c>
      <c r="CP40" s="13">
        <v>0</v>
      </c>
      <c r="CQ40" s="13">
        <v>0</v>
      </c>
      <c r="CR40" s="13">
        <v>0</v>
      </c>
      <c r="CS40" s="13">
        <v>211000</v>
      </c>
      <c r="CT40" s="13">
        <v>2346</v>
      </c>
      <c r="CU40" s="13">
        <v>2305</v>
      </c>
      <c r="CV40" s="13">
        <v>312000</v>
      </c>
      <c r="CW40" s="13">
        <v>4424</v>
      </c>
      <c r="CX40" s="13">
        <v>11821</v>
      </c>
      <c r="CY40" s="13">
        <v>354007</v>
      </c>
      <c r="CZ40" s="13">
        <v>0</v>
      </c>
      <c r="DA40" s="13">
        <v>0</v>
      </c>
      <c r="DB40" s="28">
        <f t="shared" si="9"/>
        <v>897903</v>
      </c>
      <c r="DC40" s="8">
        <v>66778</v>
      </c>
      <c r="DD40" s="13">
        <v>473</v>
      </c>
      <c r="DE40" s="13">
        <v>569</v>
      </c>
      <c r="DF40" s="13">
        <v>236553</v>
      </c>
      <c r="DG40" s="13">
        <v>2937</v>
      </c>
      <c r="DH40" s="13">
        <v>4238</v>
      </c>
      <c r="DI40" s="13">
        <v>441669</v>
      </c>
      <c r="DJ40" s="13">
        <v>0</v>
      </c>
      <c r="DK40" s="13">
        <v>0</v>
      </c>
      <c r="DL40" s="28">
        <f t="shared" si="10"/>
        <v>753217</v>
      </c>
      <c r="DM40" s="8">
        <v>3384703</v>
      </c>
      <c r="DN40" s="13">
        <v>315308</v>
      </c>
      <c r="DO40" s="13">
        <v>443321</v>
      </c>
      <c r="DP40" s="13">
        <v>6021918</v>
      </c>
      <c r="DQ40" s="13">
        <v>230150</v>
      </c>
      <c r="DR40" s="13">
        <v>361572</v>
      </c>
      <c r="DS40" s="13">
        <v>8246417</v>
      </c>
      <c r="DT40" s="13">
        <v>299374</v>
      </c>
      <c r="DU40" s="13">
        <v>454566</v>
      </c>
      <c r="DV40" s="13">
        <v>10442234</v>
      </c>
      <c r="DW40" s="13">
        <v>0</v>
      </c>
      <c r="DX40" s="13">
        <v>0</v>
      </c>
      <c r="DY40" s="28">
        <f t="shared" si="11"/>
        <v>30199563</v>
      </c>
      <c r="DZ40" s="8">
        <v>2787722</v>
      </c>
      <c r="EA40" s="13">
        <v>245128</v>
      </c>
      <c r="EB40" s="13">
        <v>447565</v>
      </c>
      <c r="EC40" s="13">
        <v>2568101</v>
      </c>
      <c r="ED40" s="13">
        <v>157884</v>
      </c>
      <c r="EE40" s="13">
        <v>265335</v>
      </c>
      <c r="EF40" s="13">
        <v>2874305</v>
      </c>
      <c r="EG40" s="13">
        <v>177329</v>
      </c>
      <c r="EH40" s="13">
        <v>259894</v>
      </c>
      <c r="EI40" s="13">
        <v>2890547</v>
      </c>
      <c r="EJ40" s="13">
        <v>0</v>
      </c>
      <c r="EK40" s="13">
        <v>0</v>
      </c>
      <c r="EL40" s="28">
        <f t="shared" si="12"/>
        <v>12673810</v>
      </c>
      <c r="EM40" s="8">
        <v>483238</v>
      </c>
      <c r="EN40" s="13">
        <v>26797</v>
      </c>
      <c r="EO40" s="13">
        <v>57166</v>
      </c>
      <c r="EP40" s="13">
        <v>284468</v>
      </c>
      <c r="EQ40" s="13">
        <v>17109</v>
      </c>
      <c r="ER40" s="13">
        <v>39069</v>
      </c>
      <c r="ES40" s="13">
        <v>309074</v>
      </c>
      <c r="ET40" s="13">
        <v>19606</v>
      </c>
      <c r="EU40" s="13">
        <v>32032</v>
      </c>
      <c r="EV40" s="13">
        <v>288779</v>
      </c>
      <c r="EW40" s="13">
        <v>0</v>
      </c>
      <c r="EX40" s="13">
        <v>0</v>
      </c>
      <c r="EY40" s="28">
        <f t="shared" si="13"/>
        <v>1557338</v>
      </c>
      <c r="EZ40" s="8">
        <v>3968489</v>
      </c>
      <c r="FA40" s="13">
        <v>677471</v>
      </c>
      <c r="FB40" s="13">
        <v>868934</v>
      </c>
      <c r="FC40" s="13">
        <v>4262493</v>
      </c>
      <c r="FD40" s="13">
        <v>339237</v>
      </c>
      <c r="FE40" s="13">
        <v>441452</v>
      </c>
      <c r="FF40" s="13">
        <v>4462776</v>
      </c>
      <c r="FG40" s="13">
        <v>265313</v>
      </c>
      <c r="FH40" s="13">
        <v>360583</v>
      </c>
      <c r="FI40" s="13">
        <v>4942835</v>
      </c>
      <c r="FJ40" s="13">
        <v>0</v>
      </c>
      <c r="FK40" s="13">
        <v>0</v>
      </c>
      <c r="FL40" s="28">
        <f t="shared" si="14"/>
        <v>20589583</v>
      </c>
      <c r="FM40" s="8">
        <v>732031</v>
      </c>
      <c r="FN40" s="13">
        <v>23121</v>
      </c>
      <c r="FO40" s="13">
        <v>66630</v>
      </c>
      <c r="FP40" s="13">
        <v>1029036</v>
      </c>
      <c r="FQ40" s="13">
        <v>37336</v>
      </c>
      <c r="FR40" s="13">
        <v>76510</v>
      </c>
      <c r="FS40" s="13">
        <v>1800650</v>
      </c>
      <c r="FT40" s="13">
        <v>48583</v>
      </c>
      <c r="FU40" s="13">
        <v>139588</v>
      </c>
      <c r="FV40" s="13">
        <v>3063650</v>
      </c>
      <c r="FW40" s="13">
        <v>0</v>
      </c>
      <c r="FX40" s="13">
        <v>0</v>
      </c>
      <c r="FY40" s="28">
        <f t="shared" si="15"/>
        <v>7017135</v>
      </c>
      <c r="FZ40" s="8">
        <v>219540</v>
      </c>
      <c r="GA40" s="9">
        <v>354580</v>
      </c>
      <c r="GB40" s="4">
        <v>5828</v>
      </c>
      <c r="GC40" s="4">
        <v>8225</v>
      </c>
      <c r="GD40" s="39">
        <f t="shared" si="16"/>
        <v>94948932</v>
      </c>
      <c r="GE40" s="39">
        <f t="shared" si="17"/>
        <v>46920675</v>
      </c>
      <c r="GF40" s="39">
        <v>222289</v>
      </c>
      <c r="GG40" s="34">
        <f t="shared" si="18"/>
        <v>142091896</v>
      </c>
      <c r="GH40" s="82">
        <v>1.61E-2</v>
      </c>
      <c r="GI40" s="13"/>
      <c r="GJ40" s="43">
        <f t="shared" si="19"/>
        <v>8660188</v>
      </c>
      <c r="GK40" s="44">
        <f t="shared" si="20"/>
        <v>22865717</v>
      </c>
      <c r="GL40" s="44">
        <f t="shared" si="21"/>
        <v>3185988</v>
      </c>
      <c r="GM40" s="44">
        <f t="shared" si="22"/>
        <v>90404409</v>
      </c>
      <c r="GN40" s="44">
        <f t="shared" si="23"/>
        <v>7517774</v>
      </c>
      <c r="GO40" s="44">
        <f t="shared" si="24"/>
        <v>9457820</v>
      </c>
      <c r="GP40" s="44">
        <f t="shared" si="25"/>
        <v>142091896</v>
      </c>
      <c r="GQ40" s="44">
        <f t="shared" si="26"/>
        <v>113270126</v>
      </c>
      <c r="GR40" s="56">
        <f t="shared" si="27"/>
        <v>0.79716105695429662</v>
      </c>
      <c r="GS40" s="44">
        <f t="shared" si="28"/>
        <v>20161582</v>
      </c>
      <c r="GT40" s="61">
        <f t="shared" si="29"/>
        <v>0.14189114627620986</v>
      </c>
      <c r="GU40" s="74">
        <f t="shared" si="30"/>
        <v>5.6181169711781545</v>
      </c>
    </row>
    <row r="41" spans="1:203" x14ac:dyDescent="0.25">
      <c r="A41" s="48" t="s">
        <v>14</v>
      </c>
      <c r="B41" s="49" t="s">
        <v>22</v>
      </c>
      <c r="C41" s="49" t="s">
        <v>26</v>
      </c>
      <c r="D41" s="49">
        <v>17</v>
      </c>
      <c r="E41" s="4">
        <v>28088</v>
      </c>
      <c r="F41" s="4">
        <v>496</v>
      </c>
      <c r="G41" s="4">
        <v>16048</v>
      </c>
      <c r="H41" s="4">
        <v>42</v>
      </c>
      <c r="I41" s="4">
        <v>0</v>
      </c>
      <c r="J41" s="4">
        <v>0</v>
      </c>
      <c r="K41" s="8">
        <v>0</v>
      </c>
      <c r="L41" s="9">
        <v>0</v>
      </c>
      <c r="M41" s="4">
        <v>0</v>
      </c>
      <c r="N41" s="8">
        <v>2147665</v>
      </c>
      <c r="O41" s="13">
        <v>295931</v>
      </c>
      <c r="P41" s="13">
        <v>39656</v>
      </c>
      <c r="Q41" s="28">
        <f t="shared" si="0"/>
        <v>2483252</v>
      </c>
      <c r="R41" s="8">
        <v>2788949</v>
      </c>
      <c r="S41" s="13">
        <v>0</v>
      </c>
      <c r="T41" s="13">
        <v>0</v>
      </c>
      <c r="U41" s="13">
        <v>0</v>
      </c>
      <c r="V41" s="29">
        <f t="shared" si="1"/>
        <v>2788949</v>
      </c>
      <c r="W41" s="13">
        <v>0</v>
      </c>
      <c r="X41" s="13">
        <v>0</v>
      </c>
      <c r="Y41" s="13">
        <v>0</v>
      </c>
      <c r="Z41" s="13">
        <v>0</v>
      </c>
      <c r="AA41" s="28">
        <f t="shared" si="2"/>
        <v>0</v>
      </c>
      <c r="AB41" s="4">
        <v>0</v>
      </c>
      <c r="AC41" s="8">
        <v>2140198</v>
      </c>
      <c r="AD41" s="13">
        <v>0</v>
      </c>
      <c r="AE41" s="13">
        <v>9647505</v>
      </c>
      <c r="AF41" s="13">
        <v>11350289</v>
      </c>
      <c r="AG41" s="13">
        <v>284180</v>
      </c>
      <c r="AH41" s="13">
        <v>502263</v>
      </c>
      <c r="AI41" s="13">
        <v>20423</v>
      </c>
      <c r="AJ41" s="13">
        <v>52895</v>
      </c>
      <c r="AK41" s="13">
        <v>0</v>
      </c>
      <c r="AL41" s="13">
        <v>0</v>
      </c>
      <c r="AM41" s="29">
        <f t="shared" si="3"/>
        <v>23997753</v>
      </c>
      <c r="AN41" s="13">
        <v>6554902</v>
      </c>
      <c r="AO41" s="13">
        <v>0</v>
      </c>
      <c r="AP41" s="13">
        <v>29312177</v>
      </c>
      <c r="AQ41" s="13">
        <v>10112570</v>
      </c>
      <c r="AR41" s="13">
        <v>951931</v>
      </c>
      <c r="AS41" s="13">
        <v>427102</v>
      </c>
      <c r="AT41" s="13">
        <v>78771</v>
      </c>
      <c r="AU41" s="13">
        <v>42364</v>
      </c>
      <c r="AV41" s="13">
        <v>0</v>
      </c>
      <c r="AW41" s="13">
        <v>0</v>
      </c>
      <c r="AX41" s="28">
        <f t="shared" si="4"/>
        <v>47479817</v>
      </c>
      <c r="AY41" s="4">
        <v>0</v>
      </c>
      <c r="AZ41" s="8">
        <v>0</v>
      </c>
      <c r="BA41" s="9">
        <v>0</v>
      </c>
      <c r="BB41" s="4">
        <v>0</v>
      </c>
      <c r="BC41" s="4">
        <v>0</v>
      </c>
      <c r="BD41" s="8">
        <v>1118378</v>
      </c>
      <c r="BE41" s="13">
        <v>59875</v>
      </c>
      <c r="BF41" s="13">
        <v>24180</v>
      </c>
      <c r="BG41" s="28">
        <f t="shared" si="5"/>
        <v>1202433</v>
      </c>
      <c r="BH41" s="4">
        <v>0</v>
      </c>
      <c r="BI41" s="8">
        <v>335218</v>
      </c>
      <c r="BJ41" s="13">
        <v>12860096</v>
      </c>
      <c r="BK41" s="13">
        <v>11536954</v>
      </c>
      <c r="BL41" s="13">
        <v>517565</v>
      </c>
      <c r="BM41" s="13">
        <v>718390</v>
      </c>
      <c r="BN41" s="13">
        <v>605864</v>
      </c>
      <c r="BO41" s="13">
        <v>2135</v>
      </c>
      <c r="BP41" s="13">
        <v>73333</v>
      </c>
      <c r="BQ41" s="13">
        <v>58316</v>
      </c>
      <c r="BR41" s="13">
        <v>108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28">
        <f t="shared" si="6"/>
        <v>26707979</v>
      </c>
      <c r="BY41" s="8">
        <v>888896</v>
      </c>
      <c r="BZ41" s="13">
        <v>261342</v>
      </c>
      <c r="CA41" s="13">
        <v>207538</v>
      </c>
      <c r="CB41" s="28">
        <f t="shared" si="7"/>
        <v>1357776</v>
      </c>
      <c r="CC41" s="8">
        <v>8304428</v>
      </c>
      <c r="CD41" s="13">
        <v>20895663</v>
      </c>
      <c r="CE41" s="13">
        <v>15262219</v>
      </c>
      <c r="CF41" s="13">
        <v>49128585</v>
      </c>
      <c r="CG41" s="13">
        <v>18314</v>
      </c>
      <c r="CH41" s="13">
        <v>14546</v>
      </c>
      <c r="CI41" s="13">
        <v>17896</v>
      </c>
      <c r="CJ41" s="13">
        <v>1665</v>
      </c>
      <c r="CK41" s="13">
        <v>1218</v>
      </c>
      <c r="CL41" s="13">
        <v>1213</v>
      </c>
      <c r="CM41" s="13">
        <v>0</v>
      </c>
      <c r="CN41" s="13">
        <v>0</v>
      </c>
      <c r="CO41" s="29">
        <f t="shared" si="8"/>
        <v>93645747</v>
      </c>
      <c r="CP41" s="13">
        <v>0</v>
      </c>
      <c r="CQ41" s="13">
        <v>0</v>
      </c>
      <c r="CR41" s="13">
        <v>0</v>
      </c>
      <c r="CS41" s="13">
        <v>27479748</v>
      </c>
      <c r="CT41" s="13">
        <v>1913</v>
      </c>
      <c r="CU41" s="13">
        <v>1084</v>
      </c>
      <c r="CV41" s="13">
        <v>12314</v>
      </c>
      <c r="CW41" s="13">
        <v>305</v>
      </c>
      <c r="CX41" s="13">
        <v>77</v>
      </c>
      <c r="CY41" s="13">
        <v>1177</v>
      </c>
      <c r="CZ41" s="13">
        <v>0</v>
      </c>
      <c r="DA41" s="13">
        <v>0</v>
      </c>
      <c r="DB41" s="28">
        <f t="shared" si="9"/>
        <v>27496618</v>
      </c>
      <c r="DC41" s="8">
        <v>3135577</v>
      </c>
      <c r="DD41" s="13">
        <v>1722</v>
      </c>
      <c r="DE41" s="13">
        <v>688</v>
      </c>
      <c r="DF41" s="13">
        <v>7519</v>
      </c>
      <c r="DG41" s="13">
        <v>932</v>
      </c>
      <c r="DH41" s="13">
        <v>51</v>
      </c>
      <c r="DI41" s="13">
        <v>376</v>
      </c>
      <c r="DJ41" s="13">
        <v>0</v>
      </c>
      <c r="DK41" s="13">
        <v>0</v>
      </c>
      <c r="DL41" s="28">
        <f t="shared" si="10"/>
        <v>3146865</v>
      </c>
      <c r="DM41" s="8">
        <v>27723585</v>
      </c>
      <c r="DN41" s="13">
        <v>21079497</v>
      </c>
      <c r="DO41" s="13">
        <v>13857506</v>
      </c>
      <c r="DP41" s="13">
        <v>713555333</v>
      </c>
      <c r="DQ41" s="13">
        <v>50718</v>
      </c>
      <c r="DR41" s="13">
        <v>31550</v>
      </c>
      <c r="DS41" s="13">
        <v>683113</v>
      </c>
      <c r="DT41" s="13">
        <v>8471</v>
      </c>
      <c r="DU41" s="13">
        <v>2479</v>
      </c>
      <c r="DV41" s="13">
        <v>191902</v>
      </c>
      <c r="DW41" s="13">
        <v>0</v>
      </c>
      <c r="DX41" s="13">
        <v>0</v>
      </c>
      <c r="DY41" s="28">
        <f t="shared" si="11"/>
        <v>777184154</v>
      </c>
      <c r="DZ41" s="8">
        <v>15598965</v>
      </c>
      <c r="EA41" s="13">
        <v>8246109</v>
      </c>
      <c r="EB41" s="13">
        <v>8448428</v>
      </c>
      <c r="EC41" s="13">
        <v>165748809</v>
      </c>
      <c r="ED41" s="13">
        <v>12239</v>
      </c>
      <c r="EE41" s="13">
        <v>12737</v>
      </c>
      <c r="EF41" s="13">
        <v>249255</v>
      </c>
      <c r="EG41" s="13">
        <v>1032</v>
      </c>
      <c r="EH41" s="13">
        <v>1226</v>
      </c>
      <c r="EI41" s="13">
        <v>82798</v>
      </c>
      <c r="EJ41" s="13">
        <v>0</v>
      </c>
      <c r="EK41" s="13">
        <v>0</v>
      </c>
      <c r="EL41" s="28">
        <f t="shared" si="12"/>
        <v>198401598</v>
      </c>
      <c r="EM41" s="8">
        <v>1763122</v>
      </c>
      <c r="EN41" s="13">
        <v>983041</v>
      </c>
      <c r="EO41" s="13">
        <v>1213063</v>
      </c>
      <c r="EP41" s="13">
        <v>15587117</v>
      </c>
      <c r="EQ41" s="13">
        <v>1112</v>
      </c>
      <c r="ER41" s="13">
        <v>1607</v>
      </c>
      <c r="ES41" s="13">
        <v>23664</v>
      </c>
      <c r="ET41" s="13">
        <v>80</v>
      </c>
      <c r="EU41" s="13">
        <v>226</v>
      </c>
      <c r="EV41" s="13">
        <v>7325</v>
      </c>
      <c r="EW41" s="13">
        <v>0</v>
      </c>
      <c r="EX41" s="13">
        <v>0</v>
      </c>
      <c r="EY41" s="28">
        <f t="shared" si="13"/>
        <v>19580357</v>
      </c>
      <c r="EZ41" s="8">
        <v>22226070</v>
      </c>
      <c r="FA41" s="13">
        <v>15676506</v>
      </c>
      <c r="FB41" s="13">
        <v>13072014</v>
      </c>
      <c r="FC41" s="13">
        <v>274571170</v>
      </c>
      <c r="FD41" s="13">
        <v>20467</v>
      </c>
      <c r="FE41" s="13">
        <v>16729</v>
      </c>
      <c r="FF41" s="13">
        <v>384294</v>
      </c>
      <c r="FG41" s="13">
        <v>2531</v>
      </c>
      <c r="FH41" s="13">
        <v>1373</v>
      </c>
      <c r="FI41" s="13">
        <v>115398</v>
      </c>
      <c r="FJ41" s="13">
        <v>0</v>
      </c>
      <c r="FK41" s="13">
        <v>0</v>
      </c>
      <c r="FL41" s="28">
        <f t="shared" si="14"/>
        <v>326086552</v>
      </c>
      <c r="FM41" s="8">
        <v>28474831</v>
      </c>
      <c r="FN41" s="13">
        <v>2997684</v>
      </c>
      <c r="FO41" s="13">
        <v>5565026</v>
      </c>
      <c r="FP41" s="13">
        <v>152913827</v>
      </c>
      <c r="FQ41" s="13">
        <v>6914</v>
      </c>
      <c r="FR41" s="13">
        <v>10352</v>
      </c>
      <c r="FS41" s="13">
        <v>323204</v>
      </c>
      <c r="FT41" s="13">
        <v>225</v>
      </c>
      <c r="FU41" s="13">
        <v>1219</v>
      </c>
      <c r="FV41" s="13">
        <v>73941</v>
      </c>
      <c r="FW41" s="13">
        <v>0</v>
      </c>
      <c r="FX41" s="13">
        <v>0</v>
      </c>
      <c r="FY41" s="28">
        <f t="shared" si="15"/>
        <v>190367223</v>
      </c>
      <c r="FZ41" s="8">
        <v>577995</v>
      </c>
      <c r="GA41" s="9">
        <v>2417346</v>
      </c>
      <c r="GB41" s="4">
        <v>5831</v>
      </c>
      <c r="GC41" s="4">
        <v>8328</v>
      </c>
      <c r="GD41" s="39">
        <f t="shared" si="16"/>
        <v>1151080731</v>
      </c>
      <c r="GE41" s="39">
        <f t="shared" si="17"/>
        <v>593900516</v>
      </c>
      <c r="GF41" s="39">
        <v>222289</v>
      </c>
      <c r="GG41" s="34">
        <f t="shared" si="18"/>
        <v>1745203536</v>
      </c>
      <c r="GH41" s="82">
        <v>5.7299999999999997E-2</v>
      </c>
      <c r="GI41" s="13"/>
      <c r="GJ41" s="43">
        <f t="shared" si="19"/>
        <v>9751097</v>
      </c>
      <c r="GK41" s="44">
        <f t="shared" si="20"/>
        <v>48990087</v>
      </c>
      <c r="GL41" s="44">
        <f t="shared" si="21"/>
        <v>22487483</v>
      </c>
      <c r="GM41" s="44">
        <f t="shared" si="22"/>
        <v>1510130478</v>
      </c>
      <c r="GN41" s="44">
        <f t="shared" si="23"/>
        <v>83920301</v>
      </c>
      <c r="GO41" s="44">
        <f t="shared" si="24"/>
        <v>69924090</v>
      </c>
      <c r="GP41" s="44">
        <f t="shared" si="25"/>
        <v>1745203536</v>
      </c>
      <c r="GQ41" s="44">
        <f t="shared" si="26"/>
        <v>1559120565</v>
      </c>
      <c r="GR41" s="56">
        <f t="shared" si="27"/>
        <v>0.89337463100349801</v>
      </c>
      <c r="GS41" s="44">
        <f t="shared" si="28"/>
        <v>176331874</v>
      </c>
      <c r="GT41" s="61">
        <f t="shared" si="29"/>
        <v>0.10103799950127995</v>
      </c>
      <c r="GU41" s="74">
        <f t="shared" si="30"/>
        <v>8.8419667393769092</v>
      </c>
    </row>
    <row r="42" spans="1:203" x14ac:dyDescent="0.25">
      <c r="A42" s="48" t="s">
        <v>14</v>
      </c>
      <c r="B42" s="49" t="s">
        <v>22</v>
      </c>
      <c r="C42" s="49" t="s">
        <v>26</v>
      </c>
      <c r="D42" s="49">
        <v>22</v>
      </c>
      <c r="E42" s="4">
        <v>28088</v>
      </c>
      <c r="F42" s="4">
        <v>208</v>
      </c>
      <c r="G42" s="4">
        <v>16048</v>
      </c>
      <c r="H42" s="4">
        <v>45</v>
      </c>
      <c r="I42" s="4">
        <v>0</v>
      </c>
      <c r="J42" s="4">
        <v>0</v>
      </c>
      <c r="K42" s="8">
        <v>0</v>
      </c>
      <c r="L42" s="9">
        <v>0</v>
      </c>
      <c r="M42" s="4">
        <v>0</v>
      </c>
      <c r="N42" s="8">
        <v>2412633</v>
      </c>
      <c r="O42" s="13">
        <v>637323</v>
      </c>
      <c r="P42" s="13">
        <v>104596</v>
      </c>
      <c r="Q42" s="28">
        <f t="shared" si="0"/>
        <v>3154552</v>
      </c>
      <c r="R42" s="8">
        <v>4698053</v>
      </c>
      <c r="S42" s="13">
        <v>0</v>
      </c>
      <c r="T42" s="13">
        <v>0</v>
      </c>
      <c r="U42" s="13">
        <v>0</v>
      </c>
      <c r="V42" s="29">
        <f t="shared" si="1"/>
        <v>4698053</v>
      </c>
      <c r="W42" s="13">
        <v>0</v>
      </c>
      <c r="X42" s="13">
        <v>0</v>
      </c>
      <c r="Y42" s="13">
        <v>0</v>
      </c>
      <c r="Z42" s="13">
        <v>0</v>
      </c>
      <c r="AA42" s="28">
        <f t="shared" si="2"/>
        <v>0</v>
      </c>
      <c r="AB42" s="4">
        <v>0</v>
      </c>
      <c r="AC42" s="8">
        <v>4430561</v>
      </c>
      <c r="AD42" s="13">
        <v>0</v>
      </c>
      <c r="AE42" s="13">
        <v>4603234</v>
      </c>
      <c r="AF42" s="13">
        <v>4019393</v>
      </c>
      <c r="AG42" s="13">
        <v>1056843</v>
      </c>
      <c r="AH42" s="13">
        <v>905053</v>
      </c>
      <c r="AI42" s="13">
        <v>226386</v>
      </c>
      <c r="AJ42" s="13">
        <v>293303</v>
      </c>
      <c r="AK42" s="13">
        <v>7694</v>
      </c>
      <c r="AL42" s="13">
        <v>10371</v>
      </c>
      <c r="AM42" s="29">
        <f t="shared" si="3"/>
        <v>15552838</v>
      </c>
      <c r="AN42" s="13">
        <v>13598341</v>
      </c>
      <c r="AO42" s="13">
        <v>0</v>
      </c>
      <c r="AP42" s="13">
        <v>13808376</v>
      </c>
      <c r="AQ42" s="13">
        <v>2423652</v>
      </c>
      <c r="AR42" s="13">
        <v>3028007</v>
      </c>
      <c r="AS42" s="13">
        <v>560466</v>
      </c>
      <c r="AT42" s="13">
        <v>633750</v>
      </c>
      <c r="AU42" s="13">
        <v>221960</v>
      </c>
      <c r="AV42" s="13">
        <v>20618</v>
      </c>
      <c r="AW42" s="13">
        <v>8096</v>
      </c>
      <c r="AX42" s="28">
        <f t="shared" si="4"/>
        <v>34303266</v>
      </c>
      <c r="AY42" s="4">
        <v>0</v>
      </c>
      <c r="AZ42" s="8">
        <v>0</v>
      </c>
      <c r="BA42" s="9">
        <v>0</v>
      </c>
      <c r="BB42" s="4">
        <v>0</v>
      </c>
      <c r="BC42" s="4">
        <v>0</v>
      </c>
      <c r="BD42" s="8">
        <v>2822172</v>
      </c>
      <c r="BE42" s="13">
        <v>921611</v>
      </c>
      <c r="BF42" s="13">
        <v>123804</v>
      </c>
      <c r="BG42" s="28">
        <f t="shared" si="5"/>
        <v>3867587</v>
      </c>
      <c r="BH42" s="4">
        <v>0</v>
      </c>
      <c r="BI42" s="8">
        <v>4713142</v>
      </c>
      <c r="BJ42" s="13">
        <v>5686651</v>
      </c>
      <c r="BK42" s="13">
        <v>5253883</v>
      </c>
      <c r="BL42" s="13">
        <v>1669970</v>
      </c>
      <c r="BM42" s="13">
        <v>1169545</v>
      </c>
      <c r="BN42" s="13">
        <v>1053037</v>
      </c>
      <c r="BO42" s="13">
        <v>212571</v>
      </c>
      <c r="BP42" s="13">
        <v>358799</v>
      </c>
      <c r="BQ42" s="13">
        <v>325333</v>
      </c>
      <c r="BR42" s="13">
        <v>33177</v>
      </c>
      <c r="BS42" s="13">
        <v>14845</v>
      </c>
      <c r="BT42" s="13">
        <v>12813</v>
      </c>
      <c r="BU42" s="13">
        <v>0</v>
      </c>
      <c r="BV42" s="13">
        <v>0</v>
      </c>
      <c r="BW42" s="13">
        <v>0</v>
      </c>
      <c r="BX42" s="28">
        <f t="shared" si="6"/>
        <v>20503766</v>
      </c>
      <c r="BY42" s="8">
        <v>1403176</v>
      </c>
      <c r="BZ42" s="13">
        <v>83296</v>
      </c>
      <c r="CA42" s="13">
        <v>87755</v>
      </c>
      <c r="CB42" s="28">
        <f t="shared" si="7"/>
        <v>1574227</v>
      </c>
      <c r="CC42" s="8">
        <v>24207451</v>
      </c>
      <c r="CD42" s="13">
        <v>5448077</v>
      </c>
      <c r="CE42" s="13">
        <v>6146570</v>
      </c>
      <c r="CF42" s="13">
        <v>21262869</v>
      </c>
      <c r="CG42" s="13">
        <v>755559</v>
      </c>
      <c r="CH42" s="13">
        <v>760044</v>
      </c>
      <c r="CI42" s="13">
        <v>4723813</v>
      </c>
      <c r="CJ42" s="13">
        <v>543868</v>
      </c>
      <c r="CK42" s="13">
        <v>506781</v>
      </c>
      <c r="CL42" s="13">
        <v>1205919</v>
      </c>
      <c r="CM42" s="13">
        <v>0</v>
      </c>
      <c r="CN42" s="13">
        <v>0</v>
      </c>
      <c r="CO42" s="29">
        <f t="shared" si="8"/>
        <v>65560951</v>
      </c>
      <c r="CP42" s="13">
        <v>0</v>
      </c>
      <c r="CQ42" s="13">
        <v>0</v>
      </c>
      <c r="CR42" s="13">
        <v>0</v>
      </c>
      <c r="CS42" s="13">
        <v>6947727</v>
      </c>
      <c r="CT42" s="13">
        <v>17340</v>
      </c>
      <c r="CU42" s="13">
        <v>24095</v>
      </c>
      <c r="CV42" s="13">
        <v>1545396</v>
      </c>
      <c r="CW42" s="13">
        <v>34912</v>
      </c>
      <c r="CX42" s="13">
        <v>42723</v>
      </c>
      <c r="CY42" s="13">
        <v>779170</v>
      </c>
      <c r="CZ42" s="13">
        <v>0</v>
      </c>
      <c r="DA42" s="13">
        <v>0</v>
      </c>
      <c r="DB42" s="28">
        <f t="shared" si="9"/>
        <v>9391363</v>
      </c>
      <c r="DC42" s="8">
        <v>4120928</v>
      </c>
      <c r="DD42" s="13">
        <v>1136</v>
      </c>
      <c r="DE42" s="13">
        <v>1393</v>
      </c>
      <c r="DF42" s="13">
        <v>2230458</v>
      </c>
      <c r="DG42" s="13">
        <v>10856</v>
      </c>
      <c r="DH42" s="13">
        <v>13566</v>
      </c>
      <c r="DI42" s="13">
        <v>2384679</v>
      </c>
      <c r="DJ42" s="13">
        <v>0</v>
      </c>
      <c r="DK42" s="13">
        <v>0</v>
      </c>
      <c r="DL42" s="28">
        <f t="shared" si="10"/>
        <v>8763016</v>
      </c>
      <c r="DM42" s="8">
        <v>32960946</v>
      </c>
      <c r="DN42" s="13">
        <v>3830368</v>
      </c>
      <c r="DO42" s="13">
        <v>4803195</v>
      </c>
      <c r="DP42" s="13">
        <v>148171670</v>
      </c>
      <c r="DQ42" s="13">
        <v>465341</v>
      </c>
      <c r="DR42" s="13">
        <v>581090</v>
      </c>
      <c r="DS42" s="13">
        <v>38054936</v>
      </c>
      <c r="DT42" s="13">
        <v>551586</v>
      </c>
      <c r="DU42" s="13">
        <v>599053</v>
      </c>
      <c r="DV42" s="13">
        <v>30142233</v>
      </c>
      <c r="DW42" s="13">
        <v>0</v>
      </c>
      <c r="DX42" s="13">
        <v>0</v>
      </c>
      <c r="DY42" s="28">
        <f t="shared" si="11"/>
        <v>260160418</v>
      </c>
      <c r="DZ42" s="8">
        <v>16806731</v>
      </c>
      <c r="EA42" s="13">
        <v>2213304</v>
      </c>
      <c r="EB42" s="13">
        <v>3278295</v>
      </c>
      <c r="EC42" s="13">
        <v>32012349</v>
      </c>
      <c r="ED42" s="13">
        <v>275359</v>
      </c>
      <c r="EE42" s="13">
        <v>333468</v>
      </c>
      <c r="EF42" s="13">
        <v>9144899</v>
      </c>
      <c r="EG42" s="13">
        <v>272701</v>
      </c>
      <c r="EH42" s="13">
        <v>268415</v>
      </c>
      <c r="EI42" s="13">
        <v>7953366</v>
      </c>
      <c r="EJ42" s="13">
        <v>0</v>
      </c>
      <c r="EK42" s="13">
        <v>0</v>
      </c>
      <c r="EL42" s="28">
        <f t="shared" si="12"/>
        <v>72558887</v>
      </c>
      <c r="EM42" s="8">
        <v>2493272</v>
      </c>
      <c r="EN42" s="13">
        <v>282293</v>
      </c>
      <c r="EO42" s="13">
        <v>482444</v>
      </c>
      <c r="EP42" s="13">
        <v>3682901</v>
      </c>
      <c r="EQ42" s="13">
        <v>40886</v>
      </c>
      <c r="ER42" s="13">
        <v>51762</v>
      </c>
      <c r="ES42" s="13">
        <v>1105804</v>
      </c>
      <c r="ET42" s="13">
        <v>43020</v>
      </c>
      <c r="EU42" s="13">
        <v>40051</v>
      </c>
      <c r="EV42" s="13">
        <v>900144</v>
      </c>
      <c r="EW42" s="13">
        <v>0</v>
      </c>
      <c r="EX42" s="13">
        <v>0</v>
      </c>
      <c r="EY42" s="28">
        <f t="shared" si="13"/>
        <v>9122577</v>
      </c>
      <c r="EZ42" s="8">
        <v>23468611</v>
      </c>
      <c r="FA42" s="13">
        <v>4226922</v>
      </c>
      <c r="FB42" s="13">
        <v>5080739</v>
      </c>
      <c r="FC42" s="13">
        <v>59703443</v>
      </c>
      <c r="FD42" s="13">
        <v>533143</v>
      </c>
      <c r="FE42" s="13">
        <v>568950</v>
      </c>
      <c r="FF42" s="13">
        <v>15312888</v>
      </c>
      <c r="FG42" s="13">
        <v>388328</v>
      </c>
      <c r="FH42" s="13">
        <v>398521</v>
      </c>
      <c r="FI42" s="13">
        <v>12889722</v>
      </c>
      <c r="FJ42" s="13">
        <v>0</v>
      </c>
      <c r="FK42" s="13">
        <v>0</v>
      </c>
      <c r="FL42" s="28">
        <f t="shared" si="14"/>
        <v>122571267</v>
      </c>
      <c r="FM42" s="8">
        <v>13298678</v>
      </c>
      <c r="FN42" s="13">
        <v>634900</v>
      </c>
      <c r="FO42" s="13">
        <v>1565593</v>
      </c>
      <c r="FP42" s="13">
        <v>32092569</v>
      </c>
      <c r="FQ42" s="13">
        <v>79632</v>
      </c>
      <c r="FR42" s="13">
        <v>165809</v>
      </c>
      <c r="FS42" s="13">
        <v>8079602</v>
      </c>
      <c r="FT42" s="13">
        <v>105724</v>
      </c>
      <c r="FU42" s="13">
        <v>130244</v>
      </c>
      <c r="FV42" s="13">
        <v>10116287</v>
      </c>
      <c r="FW42" s="13">
        <v>0</v>
      </c>
      <c r="FX42" s="13">
        <v>0</v>
      </c>
      <c r="FY42" s="28">
        <f t="shared" si="15"/>
        <v>66269038</v>
      </c>
      <c r="FZ42" s="8">
        <v>527897</v>
      </c>
      <c r="GA42" s="9">
        <v>1729044</v>
      </c>
      <c r="GB42" s="4">
        <v>5820</v>
      </c>
      <c r="GC42" s="4">
        <v>9243</v>
      </c>
      <c r="GD42" s="39">
        <f t="shared" si="16"/>
        <v>466050634</v>
      </c>
      <c r="GE42" s="39">
        <f t="shared" si="17"/>
        <v>234317565</v>
      </c>
      <c r="GF42" s="39">
        <v>221289</v>
      </c>
      <c r="GG42" s="34">
        <f t="shared" si="18"/>
        <v>700589488</v>
      </c>
      <c r="GH42" s="82">
        <v>3.2300000000000002E-2</v>
      </c>
      <c r="GI42" s="13"/>
      <c r="GJ42" s="43">
        <f t="shared" si="19"/>
        <v>14257874</v>
      </c>
      <c r="GK42" s="44">
        <f t="shared" si="20"/>
        <v>41413810</v>
      </c>
      <c r="GL42" s="44">
        <f t="shared" si="21"/>
        <v>8442294</v>
      </c>
      <c r="GM42" s="44">
        <f t="shared" si="22"/>
        <v>575831497</v>
      </c>
      <c r="GN42" s="44">
        <f t="shared" si="23"/>
        <v>28068391</v>
      </c>
      <c r="GO42" s="44">
        <f t="shared" si="24"/>
        <v>32575622</v>
      </c>
      <c r="GP42" s="44">
        <f t="shared" si="25"/>
        <v>700589488</v>
      </c>
      <c r="GQ42" s="44">
        <f t="shared" si="26"/>
        <v>617245307</v>
      </c>
      <c r="GR42" s="56">
        <f t="shared" si="27"/>
        <v>0.88103706603145604</v>
      </c>
      <c r="GS42" s="44">
        <f t="shared" si="28"/>
        <v>69086307</v>
      </c>
      <c r="GT42" s="61">
        <f t="shared" si="29"/>
        <v>9.861168085353858E-2</v>
      </c>
      <c r="GU42" s="74">
        <f t="shared" si="30"/>
        <v>8.9344087678619157</v>
      </c>
    </row>
    <row r="43" spans="1:203" x14ac:dyDescent="0.25">
      <c r="A43" s="48" t="s">
        <v>14</v>
      </c>
      <c r="B43" s="49" t="s">
        <v>22</v>
      </c>
      <c r="C43" s="49" t="s">
        <v>26</v>
      </c>
      <c r="D43" s="49">
        <v>27</v>
      </c>
      <c r="E43" s="4">
        <v>28088</v>
      </c>
      <c r="F43" s="4">
        <v>136</v>
      </c>
      <c r="G43" s="4">
        <v>16048</v>
      </c>
      <c r="H43" s="4">
        <v>47</v>
      </c>
      <c r="I43" s="4">
        <v>0</v>
      </c>
      <c r="J43" s="4">
        <v>0</v>
      </c>
      <c r="K43" s="8">
        <v>0</v>
      </c>
      <c r="L43" s="9">
        <v>0</v>
      </c>
      <c r="M43" s="4">
        <v>0</v>
      </c>
      <c r="N43" s="8">
        <v>1967645</v>
      </c>
      <c r="O43" s="13">
        <v>740578</v>
      </c>
      <c r="P43" s="13">
        <v>139426</v>
      </c>
      <c r="Q43" s="28">
        <f t="shared" si="0"/>
        <v>2847649</v>
      </c>
      <c r="R43" s="8">
        <v>3055769</v>
      </c>
      <c r="S43" s="13">
        <v>0</v>
      </c>
      <c r="T43" s="13">
        <v>0</v>
      </c>
      <c r="U43" s="13">
        <v>0</v>
      </c>
      <c r="V43" s="29">
        <f t="shared" si="1"/>
        <v>3055769</v>
      </c>
      <c r="W43" s="13">
        <v>0</v>
      </c>
      <c r="X43" s="13">
        <v>0</v>
      </c>
      <c r="Y43" s="13">
        <v>0</v>
      </c>
      <c r="Z43" s="13">
        <v>0</v>
      </c>
      <c r="AA43" s="28">
        <f t="shared" si="2"/>
        <v>0</v>
      </c>
      <c r="AB43" s="4">
        <v>0</v>
      </c>
      <c r="AC43" s="8">
        <v>3280699</v>
      </c>
      <c r="AD43" s="13">
        <v>0</v>
      </c>
      <c r="AE43" s="13">
        <v>2371907</v>
      </c>
      <c r="AF43" s="13">
        <v>1996223</v>
      </c>
      <c r="AG43" s="13">
        <v>1150345</v>
      </c>
      <c r="AH43" s="13">
        <v>718819</v>
      </c>
      <c r="AI43" s="13">
        <v>297776</v>
      </c>
      <c r="AJ43" s="13">
        <v>321568</v>
      </c>
      <c r="AK43" s="13">
        <v>16297</v>
      </c>
      <c r="AL43" s="13">
        <v>25755</v>
      </c>
      <c r="AM43" s="29">
        <f t="shared" si="3"/>
        <v>10179389</v>
      </c>
      <c r="AN43" s="13">
        <v>9957619</v>
      </c>
      <c r="AO43" s="13">
        <v>0</v>
      </c>
      <c r="AP43" s="13">
        <v>7159031</v>
      </c>
      <c r="AQ43" s="13">
        <v>1062268</v>
      </c>
      <c r="AR43" s="13">
        <v>3317104</v>
      </c>
      <c r="AS43" s="13">
        <v>379880</v>
      </c>
      <c r="AT43" s="13">
        <v>838474</v>
      </c>
      <c r="AU43" s="13">
        <v>195462</v>
      </c>
      <c r="AV43" s="13">
        <v>43886</v>
      </c>
      <c r="AW43" s="13">
        <v>16652</v>
      </c>
      <c r="AX43" s="28">
        <f t="shared" si="4"/>
        <v>22970376</v>
      </c>
      <c r="AY43" s="4">
        <v>0</v>
      </c>
      <c r="AZ43" s="8">
        <v>0</v>
      </c>
      <c r="BA43" s="9">
        <v>0</v>
      </c>
      <c r="BB43" s="4">
        <v>0</v>
      </c>
      <c r="BC43" s="4">
        <v>0</v>
      </c>
      <c r="BD43" s="8">
        <v>2372886</v>
      </c>
      <c r="BE43" s="13">
        <v>931843</v>
      </c>
      <c r="BF43" s="13">
        <v>181376</v>
      </c>
      <c r="BG43" s="28">
        <f t="shared" si="5"/>
        <v>3486105</v>
      </c>
      <c r="BH43" s="4">
        <v>0</v>
      </c>
      <c r="BI43" s="8">
        <v>5310089</v>
      </c>
      <c r="BJ43" s="13">
        <v>2764817</v>
      </c>
      <c r="BK43" s="13">
        <v>2798224</v>
      </c>
      <c r="BL43" s="13">
        <v>2210067</v>
      </c>
      <c r="BM43" s="13">
        <v>971645</v>
      </c>
      <c r="BN43" s="13">
        <v>913258</v>
      </c>
      <c r="BO43" s="13">
        <v>528579</v>
      </c>
      <c r="BP43" s="13">
        <v>446956</v>
      </c>
      <c r="BQ43" s="13">
        <v>392174</v>
      </c>
      <c r="BR43" s="13">
        <v>102737</v>
      </c>
      <c r="BS43" s="13">
        <v>33082</v>
      </c>
      <c r="BT43" s="13">
        <v>27158</v>
      </c>
      <c r="BU43" s="13">
        <v>0</v>
      </c>
      <c r="BV43" s="13">
        <v>0</v>
      </c>
      <c r="BW43" s="13">
        <v>0</v>
      </c>
      <c r="BX43" s="28">
        <f t="shared" si="6"/>
        <v>16498786</v>
      </c>
      <c r="BY43" s="8">
        <v>510478</v>
      </c>
      <c r="BZ43" s="13">
        <v>30958</v>
      </c>
      <c r="CA43" s="13">
        <v>37841</v>
      </c>
      <c r="CB43" s="28">
        <f t="shared" si="7"/>
        <v>579277</v>
      </c>
      <c r="CC43" s="8">
        <v>15197647</v>
      </c>
      <c r="CD43" s="13">
        <v>1794021</v>
      </c>
      <c r="CE43" s="13">
        <v>2454741</v>
      </c>
      <c r="CF43" s="13">
        <v>9587065</v>
      </c>
      <c r="CG43" s="13">
        <v>522368</v>
      </c>
      <c r="CH43" s="13">
        <v>670339</v>
      </c>
      <c r="CI43" s="13">
        <v>5047376</v>
      </c>
      <c r="CJ43" s="13">
        <v>405695</v>
      </c>
      <c r="CK43" s="13">
        <v>421870</v>
      </c>
      <c r="CL43" s="13">
        <v>1834400</v>
      </c>
      <c r="CM43" s="13">
        <v>0</v>
      </c>
      <c r="CN43" s="13">
        <v>0</v>
      </c>
      <c r="CO43" s="29">
        <f t="shared" si="8"/>
        <v>37935522</v>
      </c>
      <c r="CP43" s="13">
        <v>0</v>
      </c>
      <c r="CQ43" s="13">
        <v>0</v>
      </c>
      <c r="CR43" s="13">
        <v>0</v>
      </c>
      <c r="CS43" s="13">
        <v>799897</v>
      </c>
      <c r="CT43" s="13">
        <v>12066</v>
      </c>
      <c r="CU43" s="13">
        <v>19377</v>
      </c>
      <c r="CV43" s="13">
        <v>981932</v>
      </c>
      <c r="CW43" s="13">
        <v>28906</v>
      </c>
      <c r="CX43" s="13">
        <v>35854</v>
      </c>
      <c r="CY43" s="13">
        <v>833438</v>
      </c>
      <c r="CZ43" s="13">
        <v>0</v>
      </c>
      <c r="DA43" s="13">
        <v>0</v>
      </c>
      <c r="DB43" s="28">
        <f t="shared" si="9"/>
        <v>2711470</v>
      </c>
      <c r="DC43" s="8">
        <v>218572</v>
      </c>
      <c r="DD43" s="13">
        <v>1004</v>
      </c>
      <c r="DE43" s="13">
        <v>1628</v>
      </c>
      <c r="DF43" s="13">
        <v>1029526</v>
      </c>
      <c r="DG43" s="13">
        <v>14064</v>
      </c>
      <c r="DH43" s="13">
        <v>15805</v>
      </c>
      <c r="DI43" s="13">
        <v>1614634</v>
      </c>
      <c r="DJ43" s="13">
        <v>0</v>
      </c>
      <c r="DK43" s="13">
        <v>0</v>
      </c>
      <c r="DL43" s="28">
        <f t="shared" si="10"/>
        <v>2895233</v>
      </c>
      <c r="DM43" s="8">
        <v>14678823</v>
      </c>
      <c r="DN43" s="13">
        <v>964602</v>
      </c>
      <c r="DO43" s="13">
        <v>1542814</v>
      </c>
      <c r="DP43" s="13">
        <v>16709559</v>
      </c>
      <c r="DQ43" s="13">
        <v>317119</v>
      </c>
      <c r="DR43" s="13">
        <v>536263</v>
      </c>
      <c r="DS43" s="13">
        <v>19490368</v>
      </c>
      <c r="DT43" s="13">
        <v>406376</v>
      </c>
      <c r="DU43" s="13">
        <v>529097</v>
      </c>
      <c r="DV43" s="13">
        <v>20532334</v>
      </c>
      <c r="DW43" s="13">
        <v>0</v>
      </c>
      <c r="DX43" s="13">
        <v>0</v>
      </c>
      <c r="DY43" s="28">
        <f t="shared" si="11"/>
        <v>75707355</v>
      </c>
      <c r="DZ43" s="8">
        <v>10250435</v>
      </c>
      <c r="EA43" s="13">
        <v>614263</v>
      </c>
      <c r="EB43" s="13">
        <v>1099738</v>
      </c>
      <c r="EC43" s="13">
        <v>6893266</v>
      </c>
      <c r="ED43" s="13">
        <v>199507</v>
      </c>
      <c r="EE43" s="13">
        <v>328419</v>
      </c>
      <c r="EF43" s="13">
        <v>6547438</v>
      </c>
      <c r="EG43" s="13">
        <v>198217</v>
      </c>
      <c r="EH43" s="13">
        <v>236364</v>
      </c>
      <c r="EI43" s="13">
        <v>6596605</v>
      </c>
      <c r="EJ43" s="13">
        <v>0</v>
      </c>
      <c r="EK43" s="13">
        <v>0</v>
      </c>
      <c r="EL43" s="28">
        <f t="shared" si="12"/>
        <v>32964252</v>
      </c>
      <c r="EM43" s="8">
        <v>1649192</v>
      </c>
      <c r="EN43" s="13">
        <v>74515</v>
      </c>
      <c r="EO43" s="13">
        <v>159089</v>
      </c>
      <c r="EP43" s="13">
        <v>917340</v>
      </c>
      <c r="EQ43" s="13">
        <v>28798</v>
      </c>
      <c r="ER43" s="13">
        <v>50495</v>
      </c>
      <c r="ES43" s="13">
        <v>820624</v>
      </c>
      <c r="ET43" s="13">
        <v>29922</v>
      </c>
      <c r="EU43" s="13">
        <v>33384</v>
      </c>
      <c r="EV43" s="13">
        <v>822128</v>
      </c>
      <c r="EW43" s="13">
        <v>0</v>
      </c>
      <c r="EX43" s="13">
        <v>0</v>
      </c>
      <c r="EY43" s="28">
        <f t="shared" si="13"/>
        <v>4585487</v>
      </c>
      <c r="EZ43" s="8">
        <v>13311136</v>
      </c>
      <c r="FA43" s="13">
        <v>1372476</v>
      </c>
      <c r="FB43" s="13">
        <v>1909967</v>
      </c>
      <c r="FC43" s="13">
        <v>10036954</v>
      </c>
      <c r="FD43" s="13">
        <v>389791</v>
      </c>
      <c r="FE43" s="13">
        <v>514312</v>
      </c>
      <c r="FF43" s="13">
        <v>9108209</v>
      </c>
      <c r="FG43" s="13">
        <v>318835</v>
      </c>
      <c r="FH43" s="13">
        <v>370970</v>
      </c>
      <c r="FI43" s="13">
        <v>9108987</v>
      </c>
      <c r="FJ43" s="13">
        <v>0</v>
      </c>
      <c r="FK43" s="13">
        <v>0</v>
      </c>
      <c r="FL43" s="28">
        <f t="shared" si="14"/>
        <v>46441637</v>
      </c>
      <c r="FM43" s="8">
        <v>5919517</v>
      </c>
      <c r="FN43" s="13">
        <v>109952</v>
      </c>
      <c r="FO43" s="13">
        <v>331859</v>
      </c>
      <c r="FP43" s="13">
        <v>4604788</v>
      </c>
      <c r="FQ43" s="13">
        <v>48430</v>
      </c>
      <c r="FR43" s="13">
        <v>164027</v>
      </c>
      <c r="FS43" s="13">
        <v>5396334</v>
      </c>
      <c r="FT43" s="13">
        <v>76596</v>
      </c>
      <c r="FU43" s="13">
        <v>167118</v>
      </c>
      <c r="FV43" s="13">
        <v>7167515</v>
      </c>
      <c r="FW43" s="13">
        <v>0</v>
      </c>
      <c r="FX43" s="13">
        <v>0</v>
      </c>
      <c r="FY43" s="28">
        <f t="shared" si="15"/>
        <v>23986136</v>
      </c>
      <c r="FZ43" s="8">
        <v>423886</v>
      </c>
      <c r="GA43" s="9">
        <v>797796</v>
      </c>
      <c r="GB43" s="4">
        <v>5829</v>
      </c>
      <c r="GC43" s="4">
        <v>7270</v>
      </c>
      <c r="GD43" s="39">
        <f t="shared" si="16"/>
        <v>191164586</v>
      </c>
      <c r="GE43" s="39">
        <f t="shared" si="17"/>
        <v>96958957</v>
      </c>
      <c r="GF43" s="39">
        <v>219289</v>
      </c>
      <c r="GG43" s="34">
        <f t="shared" si="18"/>
        <v>288342832</v>
      </c>
      <c r="GH43" s="82">
        <v>2.7E-2</v>
      </c>
      <c r="GI43" s="13"/>
      <c r="GJ43" s="43">
        <f t="shared" si="19"/>
        <v>10887912</v>
      </c>
      <c r="GK43" s="44">
        <f t="shared" si="20"/>
        <v>28433138</v>
      </c>
      <c r="GL43" s="44">
        <f t="shared" si="21"/>
        <v>4716627</v>
      </c>
      <c r="GM43" s="44">
        <f t="shared" si="22"/>
        <v>216367989</v>
      </c>
      <c r="GN43" s="44">
        <f t="shared" si="23"/>
        <v>12174981</v>
      </c>
      <c r="GO43" s="44">
        <f t="shared" si="24"/>
        <v>15762185</v>
      </c>
      <c r="GP43" s="44">
        <f t="shared" si="25"/>
        <v>288342832</v>
      </c>
      <c r="GQ43" s="44">
        <f t="shared" si="26"/>
        <v>244801127</v>
      </c>
      <c r="GR43" s="56">
        <f t="shared" si="27"/>
        <v>0.84899328102596983</v>
      </c>
      <c r="GS43" s="44">
        <f t="shared" si="28"/>
        <v>32653793</v>
      </c>
      <c r="GT43" s="61">
        <f t="shared" si="29"/>
        <v>0.11324641841625527</v>
      </c>
      <c r="GU43" s="74">
        <f t="shared" si="30"/>
        <v>7.4968665049110834</v>
      </c>
    </row>
    <row r="44" spans="1:203" x14ac:dyDescent="0.25">
      <c r="A44" s="48" t="s">
        <v>14</v>
      </c>
      <c r="B44" s="49" t="s">
        <v>22</v>
      </c>
      <c r="C44" s="49" t="s">
        <v>26</v>
      </c>
      <c r="D44" s="49">
        <v>32</v>
      </c>
      <c r="E44" s="4">
        <v>28088</v>
      </c>
      <c r="F44" s="4">
        <v>120</v>
      </c>
      <c r="G44" s="4">
        <v>16048</v>
      </c>
      <c r="H44" s="4">
        <v>44</v>
      </c>
      <c r="I44" s="4">
        <v>0</v>
      </c>
      <c r="J44" s="4">
        <v>0</v>
      </c>
      <c r="K44" s="8">
        <v>0</v>
      </c>
      <c r="L44" s="9">
        <v>0</v>
      </c>
      <c r="M44" s="4">
        <v>0</v>
      </c>
      <c r="N44" s="8">
        <v>1571884</v>
      </c>
      <c r="O44" s="13">
        <v>731068</v>
      </c>
      <c r="P44" s="13">
        <v>162067</v>
      </c>
      <c r="Q44" s="28">
        <f t="shared" si="0"/>
        <v>2465019</v>
      </c>
      <c r="R44" s="8">
        <v>1946957</v>
      </c>
      <c r="S44" s="13">
        <v>0</v>
      </c>
      <c r="T44" s="13">
        <v>0</v>
      </c>
      <c r="U44" s="13">
        <v>0</v>
      </c>
      <c r="V44" s="29">
        <f t="shared" si="1"/>
        <v>1946957</v>
      </c>
      <c r="W44" s="13">
        <v>0</v>
      </c>
      <c r="X44" s="13">
        <v>0</v>
      </c>
      <c r="Y44" s="13">
        <v>0</v>
      </c>
      <c r="Z44" s="13">
        <v>0</v>
      </c>
      <c r="AA44" s="28">
        <f t="shared" si="2"/>
        <v>0</v>
      </c>
      <c r="AB44" s="4">
        <v>0</v>
      </c>
      <c r="AC44" s="8">
        <v>1816491</v>
      </c>
      <c r="AD44" s="13">
        <v>0</v>
      </c>
      <c r="AE44" s="13">
        <v>1789374</v>
      </c>
      <c r="AF44" s="13">
        <v>1208325</v>
      </c>
      <c r="AG44" s="13">
        <v>1048979</v>
      </c>
      <c r="AH44" s="13">
        <v>558187</v>
      </c>
      <c r="AI44" s="13">
        <v>322291</v>
      </c>
      <c r="AJ44" s="13">
        <v>265435</v>
      </c>
      <c r="AK44" s="13">
        <v>27411</v>
      </c>
      <c r="AL44" s="13">
        <v>41004</v>
      </c>
      <c r="AM44" s="29">
        <f t="shared" si="3"/>
        <v>7077497</v>
      </c>
      <c r="AN44" s="13">
        <v>5442437</v>
      </c>
      <c r="AO44" s="13">
        <v>0</v>
      </c>
      <c r="AP44" s="13">
        <v>5386177</v>
      </c>
      <c r="AQ44" s="13">
        <v>581066</v>
      </c>
      <c r="AR44" s="13">
        <v>3044739</v>
      </c>
      <c r="AS44" s="13">
        <v>269774</v>
      </c>
      <c r="AT44" s="13">
        <v>911943</v>
      </c>
      <c r="AU44" s="13">
        <v>139490</v>
      </c>
      <c r="AV44" s="13">
        <v>74077</v>
      </c>
      <c r="AW44" s="13">
        <v>22856</v>
      </c>
      <c r="AX44" s="28">
        <f t="shared" si="4"/>
        <v>15872559</v>
      </c>
      <c r="AY44" s="4">
        <v>0</v>
      </c>
      <c r="AZ44" s="8">
        <v>0</v>
      </c>
      <c r="BA44" s="9">
        <v>0</v>
      </c>
      <c r="BB44" s="4">
        <v>0</v>
      </c>
      <c r="BC44" s="4">
        <v>0</v>
      </c>
      <c r="BD44" s="8">
        <v>1569455</v>
      </c>
      <c r="BE44" s="13">
        <v>843399</v>
      </c>
      <c r="BF44" s="13">
        <v>259333</v>
      </c>
      <c r="BG44" s="28">
        <f t="shared" si="5"/>
        <v>2672187</v>
      </c>
      <c r="BH44" s="4">
        <v>0</v>
      </c>
      <c r="BI44" s="8">
        <v>3603813</v>
      </c>
      <c r="BJ44" s="13">
        <v>1611639</v>
      </c>
      <c r="BK44" s="13">
        <v>1792218</v>
      </c>
      <c r="BL44" s="13">
        <v>2417114</v>
      </c>
      <c r="BM44" s="13">
        <v>742626</v>
      </c>
      <c r="BN44" s="13">
        <v>746531</v>
      </c>
      <c r="BO44" s="13">
        <v>864187</v>
      </c>
      <c r="BP44" s="13">
        <v>418055</v>
      </c>
      <c r="BQ44" s="13">
        <v>367678</v>
      </c>
      <c r="BR44" s="13">
        <v>215080</v>
      </c>
      <c r="BS44" s="13">
        <v>44270</v>
      </c>
      <c r="BT44" s="13">
        <v>36179</v>
      </c>
      <c r="BU44" s="13">
        <v>0</v>
      </c>
      <c r="BV44" s="13">
        <v>0</v>
      </c>
      <c r="BW44" s="13">
        <v>0</v>
      </c>
      <c r="BX44" s="28">
        <f t="shared" si="6"/>
        <v>12859390</v>
      </c>
      <c r="BY44" s="8">
        <v>156843</v>
      </c>
      <c r="BZ44" s="13">
        <v>15305</v>
      </c>
      <c r="CA44" s="13">
        <v>20890</v>
      </c>
      <c r="CB44" s="28">
        <f t="shared" si="7"/>
        <v>193038</v>
      </c>
      <c r="CC44" s="8">
        <v>6411599</v>
      </c>
      <c r="CD44" s="13">
        <v>686742</v>
      </c>
      <c r="CE44" s="13">
        <v>1128254</v>
      </c>
      <c r="CF44" s="13">
        <v>5735299</v>
      </c>
      <c r="CG44" s="13">
        <v>296196</v>
      </c>
      <c r="CH44" s="13">
        <v>444672</v>
      </c>
      <c r="CI44" s="13">
        <v>4084568</v>
      </c>
      <c r="CJ44" s="13">
        <v>268640</v>
      </c>
      <c r="CK44" s="13">
        <v>295800</v>
      </c>
      <c r="CL44" s="13">
        <v>2025056</v>
      </c>
      <c r="CM44" s="13">
        <v>0</v>
      </c>
      <c r="CN44" s="13">
        <v>0</v>
      </c>
      <c r="CO44" s="29">
        <f t="shared" si="8"/>
        <v>21376826</v>
      </c>
      <c r="CP44" s="13">
        <v>0</v>
      </c>
      <c r="CQ44" s="13">
        <v>0</v>
      </c>
      <c r="CR44" s="13">
        <v>0</v>
      </c>
      <c r="CS44" s="13">
        <v>429130</v>
      </c>
      <c r="CT44" s="13">
        <v>2782</v>
      </c>
      <c r="CU44" s="13">
        <v>6567</v>
      </c>
      <c r="CV44" s="13">
        <v>509788</v>
      </c>
      <c r="CW44" s="13">
        <v>14028</v>
      </c>
      <c r="CX44" s="13">
        <v>17066</v>
      </c>
      <c r="CY44" s="13">
        <v>622754</v>
      </c>
      <c r="CZ44" s="13">
        <v>0</v>
      </c>
      <c r="DA44" s="13">
        <v>0</v>
      </c>
      <c r="DB44" s="28">
        <f t="shared" si="9"/>
        <v>1602115</v>
      </c>
      <c r="DC44" s="8">
        <v>42970</v>
      </c>
      <c r="DD44" s="13">
        <v>193</v>
      </c>
      <c r="DE44" s="13">
        <v>456</v>
      </c>
      <c r="DF44" s="13">
        <v>263324</v>
      </c>
      <c r="DG44" s="13">
        <v>6870</v>
      </c>
      <c r="DH44" s="13">
        <v>6708</v>
      </c>
      <c r="DI44" s="13">
        <v>614622</v>
      </c>
      <c r="DJ44" s="13">
        <v>0</v>
      </c>
      <c r="DK44" s="13">
        <v>0</v>
      </c>
      <c r="DL44" s="28">
        <f t="shared" si="10"/>
        <v>935143</v>
      </c>
      <c r="DM44" s="8">
        <v>4970038</v>
      </c>
      <c r="DN44" s="13">
        <v>271357</v>
      </c>
      <c r="DO44" s="13">
        <v>545137</v>
      </c>
      <c r="DP44" s="13">
        <v>7109053</v>
      </c>
      <c r="DQ44" s="13">
        <v>140277</v>
      </c>
      <c r="DR44" s="13">
        <v>297106</v>
      </c>
      <c r="DS44" s="13">
        <v>8779517</v>
      </c>
      <c r="DT44" s="13">
        <v>212320</v>
      </c>
      <c r="DU44" s="13">
        <v>303968</v>
      </c>
      <c r="DV44" s="13">
        <v>10680916</v>
      </c>
      <c r="DW44" s="13">
        <v>0</v>
      </c>
      <c r="DX44" s="13">
        <v>0</v>
      </c>
      <c r="DY44" s="28">
        <f t="shared" si="11"/>
        <v>33309689</v>
      </c>
      <c r="DZ44" s="8">
        <v>3807115</v>
      </c>
      <c r="EA44" s="13">
        <v>215384</v>
      </c>
      <c r="EB44" s="13">
        <v>445172</v>
      </c>
      <c r="EC44" s="13">
        <v>3283758</v>
      </c>
      <c r="ED44" s="13">
        <v>111210</v>
      </c>
      <c r="EE44" s="13">
        <v>211429</v>
      </c>
      <c r="EF44" s="13">
        <v>3482996</v>
      </c>
      <c r="EG44" s="13">
        <v>118046</v>
      </c>
      <c r="EH44" s="13">
        <v>154999</v>
      </c>
      <c r="EI44" s="13">
        <v>3988764</v>
      </c>
      <c r="EJ44" s="13">
        <v>0</v>
      </c>
      <c r="EK44" s="13">
        <v>0</v>
      </c>
      <c r="EL44" s="28">
        <f t="shared" si="12"/>
        <v>15818873</v>
      </c>
      <c r="EM44" s="8">
        <v>611465</v>
      </c>
      <c r="EN44" s="13">
        <v>23943</v>
      </c>
      <c r="EO44" s="13">
        <v>62202</v>
      </c>
      <c r="EP44" s="13">
        <v>420006</v>
      </c>
      <c r="EQ44" s="13">
        <v>14791</v>
      </c>
      <c r="ER44" s="13">
        <v>33294</v>
      </c>
      <c r="ES44" s="13">
        <v>441847</v>
      </c>
      <c r="ET44" s="13">
        <v>17568</v>
      </c>
      <c r="EU44" s="13">
        <v>22439</v>
      </c>
      <c r="EV44" s="13">
        <v>529317</v>
      </c>
      <c r="EW44" s="13">
        <v>0</v>
      </c>
      <c r="EX44" s="13">
        <v>0</v>
      </c>
      <c r="EY44" s="28">
        <f t="shared" si="13"/>
        <v>2176872</v>
      </c>
      <c r="EZ44" s="8">
        <v>5260485</v>
      </c>
      <c r="FA44" s="13">
        <v>575797</v>
      </c>
      <c r="FB44" s="13">
        <v>893173</v>
      </c>
      <c r="FC44" s="13">
        <v>5158167</v>
      </c>
      <c r="FD44" s="13">
        <v>242491</v>
      </c>
      <c r="FE44" s="13">
        <v>342059</v>
      </c>
      <c r="FF44" s="13">
        <v>4778772</v>
      </c>
      <c r="FG44" s="13">
        <v>208461</v>
      </c>
      <c r="FH44" s="13">
        <v>249872</v>
      </c>
      <c r="FI44" s="13">
        <v>5016275</v>
      </c>
      <c r="FJ44" s="13">
        <v>0</v>
      </c>
      <c r="FK44" s="13">
        <v>0</v>
      </c>
      <c r="FL44" s="28">
        <f t="shared" si="14"/>
        <v>22725552</v>
      </c>
      <c r="FM44" s="8">
        <v>1535911</v>
      </c>
      <c r="FN44" s="13">
        <v>23436</v>
      </c>
      <c r="FO44" s="13">
        <v>84048</v>
      </c>
      <c r="FP44" s="13">
        <v>1511948</v>
      </c>
      <c r="FQ44" s="13">
        <v>17386</v>
      </c>
      <c r="FR44" s="13">
        <v>78266</v>
      </c>
      <c r="FS44" s="13">
        <v>2273818</v>
      </c>
      <c r="FT44" s="13">
        <v>34786</v>
      </c>
      <c r="FU44" s="13">
        <v>100563</v>
      </c>
      <c r="FV44" s="13">
        <v>3135775</v>
      </c>
      <c r="FW44" s="13">
        <v>0</v>
      </c>
      <c r="FX44" s="13">
        <v>0</v>
      </c>
      <c r="FY44" s="28">
        <f t="shared" si="15"/>
        <v>8795937</v>
      </c>
      <c r="FZ44" s="8">
        <v>281612</v>
      </c>
      <c r="GA44" s="9">
        <v>356286</v>
      </c>
      <c r="GB44" s="4">
        <v>5823</v>
      </c>
      <c r="GC44" s="4">
        <v>9300</v>
      </c>
      <c r="GD44" s="39">
        <f t="shared" si="16"/>
        <v>101118970</v>
      </c>
      <c r="GE44" s="39">
        <f t="shared" si="17"/>
        <v>49406005</v>
      </c>
      <c r="GF44" s="39">
        <v>221289</v>
      </c>
      <c r="GG44" s="34">
        <f t="shared" si="18"/>
        <v>150746264</v>
      </c>
      <c r="GH44" s="82">
        <v>1.77E-2</v>
      </c>
      <c r="GI44" s="13"/>
      <c r="GJ44" s="43">
        <f t="shared" si="19"/>
        <v>8002773</v>
      </c>
      <c r="GK44" s="44">
        <f t="shared" si="20"/>
        <v>19863919</v>
      </c>
      <c r="GL44" s="44">
        <f t="shared" si="21"/>
        <v>3086137</v>
      </c>
      <c r="GM44" s="44">
        <f t="shared" si="22"/>
        <v>104772090</v>
      </c>
      <c r="GN44" s="44">
        <f t="shared" si="23"/>
        <v>6334599</v>
      </c>
      <c r="GO44" s="44">
        <f t="shared" si="24"/>
        <v>8686746</v>
      </c>
      <c r="GP44" s="44">
        <f t="shared" si="25"/>
        <v>150746264</v>
      </c>
      <c r="GQ44" s="44">
        <f t="shared" si="26"/>
        <v>124636009</v>
      </c>
      <c r="GR44" s="56">
        <f t="shared" si="27"/>
        <v>0.82679335257025011</v>
      </c>
      <c r="GS44" s="44">
        <f t="shared" si="28"/>
        <v>18107482</v>
      </c>
      <c r="GT44" s="61">
        <f t="shared" si="29"/>
        <v>0.120118943710605</v>
      </c>
      <c r="GU44" s="74">
        <f t="shared" si="30"/>
        <v>6.8831220707550616</v>
      </c>
    </row>
    <row r="45" spans="1:203" x14ac:dyDescent="0.25">
      <c r="A45" s="48" t="s">
        <v>14</v>
      </c>
      <c r="B45" s="49" t="s">
        <v>22</v>
      </c>
      <c r="C45" s="49" t="s">
        <v>26</v>
      </c>
      <c r="D45" s="49">
        <v>37</v>
      </c>
      <c r="E45" s="4">
        <v>28088</v>
      </c>
      <c r="F45" s="4">
        <v>192</v>
      </c>
      <c r="G45" s="4">
        <v>16048</v>
      </c>
      <c r="H45" s="4">
        <v>48</v>
      </c>
      <c r="I45" s="4">
        <v>0</v>
      </c>
      <c r="J45" s="4">
        <v>0</v>
      </c>
      <c r="K45" s="8">
        <v>0</v>
      </c>
      <c r="L45" s="9">
        <v>0</v>
      </c>
      <c r="M45" s="4">
        <v>0</v>
      </c>
      <c r="N45" s="8">
        <v>1219448</v>
      </c>
      <c r="O45" s="13">
        <v>663430</v>
      </c>
      <c r="P45" s="13">
        <v>184248</v>
      </c>
      <c r="Q45" s="28">
        <f t="shared" si="0"/>
        <v>2067126</v>
      </c>
      <c r="R45" s="8">
        <v>1086701</v>
      </c>
      <c r="S45" s="13">
        <v>0</v>
      </c>
      <c r="T45" s="13">
        <v>0</v>
      </c>
      <c r="U45" s="13">
        <v>0</v>
      </c>
      <c r="V45" s="29">
        <f t="shared" si="1"/>
        <v>1086701</v>
      </c>
      <c r="W45" s="13">
        <v>0</v>
      </c>
      <c r="X45" s="13">
        <v>0</v>
      </c>
      <c r="Y45" s="13">
        <v>0</v>
      </c>
      <c r="Z45" s="13">
        <v>0</v>
      </c>
      <c r="AA45" s="28">
        <f t="shared" si="2"/>
        <v>0</v>
      </c>
      <c r="AB45" s="4">
        <v>0</v>
      </c>
      <c r="AC45" s="8">
        <v>861793</v>
      </c>
      <c r="AD45" s="13">
        <v>0</v>
      </c>
      <c r="AE45" s="13">
        <v>1299627</v>
      </c>
      <c r="AF45" s="13">
        <v>704762</v>
      </c>
      <c r="AG45" s="13">
        <v>910386</v>
      </c>
      <c r="AH45" s="13">
        <v>465308</v>
      </c>
      <c r="AI45" s="13">
        <v>322527</v>
      </c>
      <c r="AJ45" s="13">
        <v>225087</v>
      </c>
      <c r="AK45" s="13">
        <v>43557</v>
      </c>
      <c r="AL45" s="13">
        <v>56220</v>
      </c>
      <c r="AM45" s="29">
        <f t="shared" si="3"/>
        <v>4889267</v>
      </c>
      <c r="AN45" s="13">
        <v>2554856</v>
      </c>
      <c r="AO45" s="13">
        <v>0</v>
      </c>
      <c r="AP45" s="13">
        <v>3905831</v>
      </c>
      <c r="AQ45" s="13">
        <v>309212</v>
      </c>
      <c r="AR45" s="13">
        <v>2660494</v>
      </c>
      <c r="AS45" s="13">
        <v>217204</v>
      </c>
      <c r="AT45" s="13">
        <v>916614</v>
      </c>
      <c r="AU45" s="13">
        <v>110762</v>
      </c>
      <c r="AV45" s="13">
        <v>119224</v>
      </c>
      <c r="AW45" s="13">
        <v>29882</v>
      </c>
      <c r="AX45" s="28">
        <f t="shared" si="4"/>
        <v>10824079</v>
      </c>
      <c r="AY45" s="4">
        <v>0</v>
      </c>
      <c r="AZ45" s="8">
        <v>0</v>
      </c>
      <c r="BA45" s="9">
        <v>0</v>
      </c>
      <c r="BB45" s="4">
        <v>0</v>
      </c>
      <c r="BC45" s="4">
        <v>0</v>
      </c>
      <c r="BD45" s="8">
        <v>898059</v>
      </c>
      <c r="BE45" s="13">
        <v>653368</v>
      </c>
      <c r="BF45" s="13">
        <v>295747</v>
      </c>
      <c r="BG45" s="28">
        <f t="shared" si="5"/>
        <v>1847174</v>
      </c>
      <c r="BH45" s="4">
        <v>0</v>
      </c>
      <c r="BI45" s="8">
        <v>1881969</v>
      </c>
      <c r="BJ45" s="13">
        <v>932753</v>
      </c>
      <c r="BK45" s="13">
        <v>1101824</v>
      </c>
      <c r="BL45" s="13">
        <v>2030097</v>
      </c>
      <c r="BM45" s="13">
        <v>608162</v>
      </c>
      <c r="BN45" s="13">
        <v>652501</v>
      </c>
      <c r="BO45" s="13">
        <v>1071617</v>
      </c>
      <c r="BP45" s="13">
        <v>382974</v>
      </c>
      <c r="BQ45" s="13">
        <v>345900</v>
      </c>
      <c r="BR45" s="13">
        <v>382791</v>
      </c>
      <c r="BS45" s="13">
        <v>57766</v>
      </c>
      <c r="BT45" s="13">
        <v>47722</v>
      </c>
      <c r="BU45" s="13">
        <v>0</v>
      </c>
      <c r="BV45" s="13">
        <v>0</v>
      </c>
      <c r="BW45" s="13">
        <v>0</v>
      </c>
      <c r="BX45" s="28">
        <f t="shared" si="6"/>
        <v>9496076</v>
      </c>
      <c r="BY45" s="8">
        <v>58544</v>
      </c>
      <c r="BZ45" s="13">
        <v>8212</v>
      </c>
      <c r="CA45" s="13">
        <v>13092</v>
      </c>
      <c r="CB45" s="28">
        <f t="shared" si="7"/>
        <v>79848</v>
      </c>
      <c r="CC45" s="8">
        <v>2387112</v>
      </c>
      <c r="CD45" s="13">
        <v>276371</v>
      </c>
      <c r="CE45" s="13">
        <v>528516</v>
      </c>
      <c r="CF45" s="13">
        <v>3180627</v>
      </c>
      <c r="CG45" s="13">
        <v>201431</v>
      </c>
      <c r="CH45" s="13">
        <v>357318</v>
      </c>
      <c r="CI45" s="13">
        <v>3019464</v>
      </c>
      <c r="CJ45" s="13">
        <v>197234</v>
      </c>
      <c r="CK45" s="13">
        <v>236544</v>
      </c>
      <c r="CL45" s="13">
        <v>1954774</v>
      </c>
      <c r="CM45" s="13">
        <v>0</v>
      </c>
      <c r="CN45" s="13">
        <v>0</v>
      </c>
      <c r="CO45" s="29">
        <f t="shared" si="8"/>
        <v>12339391</v>
      </c>
      <c r="CP45" s="13">
        <v>0</v>
      </c>
      <c r="CQ45" s="13">
        <v>0</v>
      </c>
      <c r="CR45" s="13">
        <v>0</v>
      </c>
      <c r="CS45" s="13">
        <v>240338</v>
      </c>
      <c r="CT45" s="13">
        <v>590</v>
      </c>
      <c r="CU45" s="13">
        <v>2481</v>
      </c>
      <c r="CV45" s="13">
        <v>273408</v>
      </c>
      <c r="CW45" s="13">
        <v>5682</v>
      </c>
      <c r="CX45" s="13">
        <v>9300</v>
      </c>
      <c r="CY45" s="13">
        <v>399675</v>
      </c>
      <c r="CZ45" s="13">
        <v>0</v>
      </c>
      <c r="DA45" s="13">
        <v>0</v>
      </c>
      <c r="DB45" s="28">
        <f t="shared" si="9"/>
        <v>931474</v>
      </c>
      <c r="DC45" s="8">
        <v>14772</v>
      </c>
      <c r="DD45" s="13">
        <v>78</v>
      </c>
      <c r="DE45" s="13">
        <v>186</v>
      </c>
      <c r="DF45" s="13">
        <v>101770</v>
      </c>
      <c r="DG45" s="13">
        <v>2323</v>
      </c>
      <c r="DH45" s="13">
        <v>3230</v>
      </c>
      <c r="DI45" s="13">
        <v>275098</v>
      </c>
      <c r="DJ45" s="13">
        <v>0</v>
      </c>
      <c r="DK45" s="13">
        <v>0</v>
      </c>
      <c r="DL45" s="28">
        <f t="shared" si="10"/>
        <v>397457</v>
      </c>
      <c r="DM45" s="8">
        <v>1533873</v>
      </c>
      <c r="DN45" s="13">
        <v>86230</v>
      </c>
      <c r="DO45" s="13">
        <v>208408</v>
      </c>
      <c r="DP45" s="13">
        <v>3439188</v>
      </c>
      <c r="DQ45" s="13">
        <v>77794</v>
      </c>
      <c r="DR45" s="13">
        <v>209677</v>
      </c>
      <c r="DS45" s="13">
        <v>4640380</v>
      </c>
      <c r="DT45" s="13">
        <v>123590</v>
      </c>
      <c r="DU45" s="13">
        <v>210875</v>
      </c>
      <c r="DV45" s="13">
        <v>5898841</v>
      </c>
      <c r="DW45" s="13">
        <v>0</v>
      </c>
      <c r="DX45" s="13">
        <v>0</v>
      </c>
      <c r="DY45" s="28">
        <f t="shared" si="11"/>
        <v>16428856</v>
      </c>
      <c r="DZ45" s="8">
        <v>1201840</v>
      </c>
      <c r="EA45" s="13">
        <v>86769</v>
      </c>
      <c r="EB45" s="13">
        <v>198859</v>
      </c>
      <c r="EC45" s="13">
        <v>1465607</v>
      </c>
      <c r="ED45" s="13">
        <v>72771</v>
      </c>
      <c r="EE45" s="13">
        <v>166140</v>
      </c>
      <c r="EF45" s="13">
        <v>1883095</v>
      </c>
      <c r="EG45" s="13">
        <v>84456</v>
      </c>
      <c r="EH45" s="13">
        <v>117544</v>
      </c>
      <c r="EI45" s="13">
        <v>2224566</v>
      </c>
      <c r="EJ45" s="13">
        <v>0</v>
      </c>
      <c r="EK45" s="13">
        <v>0</v>
      </c>
      <c r="EL45" s="28">
        <f t="shared" si="12"/>
        <v>7501647</v>
      </c>
      <c r="EM45" s="8">
        <v>191870</v>
      </c>
      <c r="EN45" s="13">
        <v>7860</v>
      </c>
      <c r="EO45" s="13">
        <v>24334</v>
      </c>
      <c r="EP45" s="13">
        <v>172756</v>
      </c>
      <c r="EQ45" s="13">
        <v>9172</v>
      </c>
      <c r="ER45" s="13">
        <v>25405</v>
      </c>
      <c r="ES45" s="13">
        <v>234001</v>
      </c>
      <c r="ET45" s="13">
        <v>11974</v>
      </c>
      <c r="EU45" s="13">
        <v>16580</v>
      </c>
      <c r="EV45" s="13">
        <v>292977</v>
      </c>
      <c r="EW45" s="13">
        <v>0</v>
      </c>
      <c r="EX45" s="13">
        <v>0</v>
      </c>
      <c r="EY45" s="28">
        <f t="shared" si="13"/>
        <v>986929</v>
      </c>
      <c r="EZ45" s="8">
        <v>1839142</v>
      </c>
      <c r="FA45" s="13">
        <v>270685</v>
      </c>
      <c r="FB45" s="13">
        <v>451824</v>
      </c>
      <c r="FC45" s="13">
        <v>2692768</v>
      </c>
      <c r="FD45" s="13">
        <v>180844</v>
      </c>
      <c r="FE45" s="13">
        <v>280142</v>
      </c>
      <c r="FF45" s="13">
        <v>2781002</v>
      </c>
      <c r="FG45" s="13">
        <v>159188</v>
      </c>
      <c r="FH45" s="13">
        <v>193095</v>
      </c>
      <c r="FI45" s="13">
        <v>2899203</v>
      </c>
      <c r="FJ45" s="13">
        <v>0</v>
      </c>
      <c r="FK45" s="13">
        <v>0</v>
      </c>
      <c r="FL45" s="28">
        <f t="shared" si="14"/>
        <v>11747893</v>
      </c>
      <c r="FM45" s="8">
        <v>298310</v>
      </c>
      <c r="FN45" s="13">
        <v>5974</v>
      </c>
      <c r="FO45" s="13">
        <v>24484</v>
      </c>
      <c r="FP45" s="13">
        <v>477244</v>
      </c>
      <c r="FQ45" s="13">
        <v>7767</v>
      </c>
      <c r="FR45" s="13">
        <v>47018</v>
      </c>
      <c r="FS45" s="13">
        <v>909704</v>
      </c>
      <c r="FT45" s="13">
        <v>18894</v>
      </c>
      <c r="FU45" s="13">
        <v>63436</v>
      </c>
      <c r="FV45" s="13">
        <v>1261851</v>
      </c>
      <c r="FW45" s="13">
        <v>0</v>
      </c>
      <c r="FX45" s="13">
        <v>0</v>
      </c>
      <c r="FY45" s="28">
        <f t="shared" si="15"/>
        <v>3114682</v>
      </c>
      <c r="FZ45" s="8">
        <v>129153</v>
      </c>
      <c r="GA45" s="9">
        <v>132209</v>
      </c>
      <c r="GB45" s="4">
        <v>5831</v>
      </c>
      <c r="GC45" s="4">
        <v>8302</v>
      </c>
      <c r="GD45" s="39">
        <f t="shared" si="16"/>
        <v>57255504</v>
      </c>
      <c r="GE45" s="39">
        <f t="shared" si="17"/>
        <v>26802967</v>
      </c>
      <c r="GF45" s="39">
        <v>222289</v>
      </c>
      <c r="GG45" s="34">
        <f t="shared" si="18"/>
        <v>84280760</v>
      </c>
      <c r="GH45" s="82">
        <v>2.3300000000000001E-2</v>
      </c>
      <c r="GI45" s="13"/>
      <c r="GJ45" s="43">
        <f t="shared" si="19"/>
        <v>5543161</v>
      </c>
      <c r="GK45" s="44">
        <f t="shared" si="20"/>
        <v>13594909</v>
      </c>
      <c r="GL45" s="44">
        <f t="shared" si="21"/>
        <v>2118437</v>
      </c>
      <c r="GM45" s="44">
        <f t="shared" si="22"/>
        <v>53610274</v>
      </c>
      <c r="GN45" s="44">
        <f t="shared" si="23"/>
        <v>3877544</v>
      </c>
      <c r="GO45" s="44">
        <f t="shared" si="24"/>
        <v>5536435</v>
      </c>
      <c r="GP45" s="44">
        <f t="shared" si="25"/>
        <v>84280760</v>
      </c>
      <c r="GQ45" s="44">
        <f t="shared" si="26"/>
        <v>67205183</v>
      </c>
      <c r="GR45" s="56">
        <f t="shared" si="27"/>
        <v>0.79739649950949654</v>
      </c>
      <c r="GS45" s="44">
        <f t="shared" si="28"/>
        <v>11532416</v>
      </c>
      <c r="GT45" s="61">
        <f t="shared" si="29"/>
        <v>0.13683331759229508</v>
      </c>
      <c r="GU45" s="74">
        <f t="shared" si="30"/>
        <v>5.8275024938399724</v>
      </c>
    </row>
    <row r="46" spans="1:203" x14ac:dyDescent="0.25">
      <c r="A46" s="48" t="s">
        <v>14</v>
      </c>
      <c r="B46" s="49" t="s">
        <v>22</v>
      </c>
      <c r="C46" s="49" t="s">
        <v>27</v>
      </c>
      <c r="D46" s="49">
        <v>17</v>
      </c>
      <c r="E46" s="4">
        <v>33688</v>
      </c>
      <c r="F46" s="4">
        <v>928</v>
      </c>
      <c r="G46" s="4">
        <v>19248</v>
      </c>
      <c r="H46" s="4">
        <v>41</v>
      </c>
      <c r="I46" s="4">
        <v>0</v>
      </c>
      <c r="J46" s="4">
        <v>0</v>
      </c>
      <c r="K46" s="8">
        <v>0</v>
      </c>
      <c r="L46" s="9">
        <v>0</v>
      </c>
      <c r="M46" s="4">
        <v>0</v>
      </c>
      <c r="N46" s="8">
        <v>2412851</v>
      </c>
      <c r="O46" s="13">
        <v>357338</v>
      </c>
      <c r="P46" s="13">
        <v>54169</v>
      </c>
      <c r="Q46" s="28">
        <f t="shared" si="0"/>
        <v>2824358</v>
      </c>
      <c r="R46" s="8">
        <v>5860404</v>
      </c>
      <c r="S46" s="13">
        <v>0</v>
      </c>
      <c r="T46" s="13">
        <v>0</v>
      </c>
      <c r="U46" s="13">
        <v>0</v>
      </c>
      <c r="V46" s="29">
        <f t="shared" si="1"/>
        <v>5860404</v>
      </c>
      <c r="W46" s="13">
        <v>0</v>
      </c>
      <c r="X46" s="13">
        <v>0</v>
      </c>
      <c r="Y46" s="13">
        <v>0</v>
      </c>
      <c r="Z46" s="13">
        <v>0</v>
      </c>
      <c r="AA46" s="28">
        <f t="shared" si="2"/>
        <v>0</v>
      </c>
      <c r="AB46" s="4">
        <v>0</v>
      </c>
      <c r="AC46" s="8">
        <v>5212741</v>
      </c>
      <c r="AD46" s="13">
        <v>0</v>
      </c>
      <c r="AE46" s="13">
        <v>10834128</v>
      </c>
      <c r="AF46" s="13">
        <v>14322398</v>
      </c>
      <c r="AG46" s="13">
        <v>334515</v>
      </c>
      <c r="AH46" s="13">
        <v>564595</v>
      </c>
      <c r="AI46" s="13">
        <v>27380</v>
      </c>
      <c r="AJ46" s="13">
        <v>79178</v>
      </c>
      <c r="AK46" s="13">
        <v>2968</v>
      </c>
      <c r="AL46" s="13">
        <v>2472</v>
      </c>
      <c r="AM46" s="29">
        <f t="shared" si="3"/>
        <v>31380375</v>
      </c>
      <c r="AN46" s="13">
        <v>15399483</v>
      </c>
      <c r="AO46" s="13">
        <v>0</v>
      </c>
      <c r="AP46" s="13">
        <v>33353087</v>
      </c>
      <c r="AQ46" s="13">
        <v>13559702</v>
      </c>
      <c r="AR46" s="13">
        <v>1199512</v>
      </c>
      <c r="AS46" s="13">
        <v>435094</v>
      </c>
      <c r="AT46" s="13">
        <v>131358</v>
      </c>
      <c r="AU46" s="13">
        <v>47062</v>
      </c>
      <c r="AV46" s="13">
        <v>5620</v>
      </c>
      <c r="AW46" s="13">
        <v>506</v>
      </c>
      <c r="AX46" s="28">
        <f t="shared" si="4"/>
        <v>64131424</v>
      </c>
      <c r="AY46" s="4">
        <v>0</v>
      </c>
      <c r="AZ46" s="8">
        <v>0</v>
      </c>
      <c r="BA46" s="9">
        <v>0</v>
      </c>
      <c r="BB46" s="4">
        <v>0</v>
      </c>
      <c r="BC46" s="4">
        <v>0</v>
      </c>
      <c r="BD46" s="8">
        <v>1934510</v>
      </c>
      <c r="BE46" s="13">
        <v>204016</v>
      </c>
      <c r="BF46" s="13">
        <v>72500</v>
      </c>
      <c r="BG46" s="28">
        <f t="shared" si="5"/>
        <v>2211026</v>
      </c>
      <c r="BH46" s="4">
        <v>0</v>
      </c>
      <c r="BI46" s="8">
        <v>728998</v>
      </c>
      <c r="BJ46" s="13">
        <v>12638646</v>
      </c>
      <c r="BK46" s="13">
        <v>14252668</v>
      </c>
      <c r="BL46" s="13">
        <v>672793</v>
      </c>
      <c r="BM46" s="13">
        <v>585214</v>
      </c>
      <c r="BN46" s="13">
        <v>513601</v>
      </c>
      <c r="BO46" s="13">
        <v>5658</v>
      </c>
      <c r="BP46" s="13">
        <v>75099</v>
      </c>
      <c r="BQ46" s="13">
        <v>67174</v>
      </c>
      <c r="BR46" s="13">
        <v>1006</v>
      </c>
      <c r="BS46" s="13">
        <v>2396</v>
      </c>
      <c r="BT46" s="13">
        <v>2472</v>
      </c>
      <c r="BU46" s="13">
        <v>0</v>
      </c>
      <c r="BV46" s="13">
        <v>0</v>
      </c>
      <c r="BW46" s="13">
        <v>0</v>
      </c>
      <c r="BX46" s="28">
        <f t="shared" si="6"/>
        <v>29545725</v>
      </c>
      <c r="BY46" s="8">
        <v>2269442</v>
      </c>
      <c r="BZ46" s="13">
        <v>521304</v>
      </c>
      <c r="CA46" s="13">
        <v>359344</v>
      </c>
      <c r="CB46" s="28">
        <f t="shared" si="7"/>
        <v>3150090</v>
      </c>
      <c r="CC46" s="8">
        <v>17686084</v>
      </c>
      <c r="CD46" s="13">
        <v>47878315</v>
      </c>
      <c r="CE46" s="13">
        <v>31449387</v>
      </c>
      <c r="CF46" s="13">
        <v>52280369</v>
      </c>
      <c r="CG46" s="13">
        <v>77227</v>
      </c>
      <c r="CH46" s="13">
        <v>24502</v>
      </c>
      <c r="CI46" s="13">
        <v>119232</v>
      </c>
      <c r="CJ46" s="13">
        <v>33318</v>
      </c>
      <c r="CK46" s="13">
        <v>21948</v>
      </c>
      <c r="CL46" s="13">
        <v>45950</v>
      </c>
      <c r="CM46" s="13">
        <v>0</v>
      </c>
      <c r="CN46" s="13">
        <v>0</v>
      </c>
      <c r="CO46" s="29">
        <f t="shared" si="8"/>
        <v>149616332</v>
      </c>
      <c r="CP46" s="13">
        <v>0</v>
      </c>
      <c r="CQ46" s="13">
        <v>0</v>
      </c>
      <c r="CR46" s="13">
        <v>0</v>
      </c>
      <c r="CS46" s="13">
        <v>30361523</v>
      </c>
      <c r="CT46" s="13">
        <v>9528</v>
      </c>
      <c r="CU46" s="13">
        <v>1436</v>
      </c>
      <c r="CV46" s="13">
        <v>135591</v>
      </c>
      <c r="CW46" s="13">
        <v>14527</v>
      </c>
      <c r="CX46" s="13">
        <v>9113</v>
      </c>
      <c r="CY46" s="13">
        <v>63136</v>
      </c>
      <c r="CZ46" s="13">
        <v>0</v>
      </c>
      <c r="DA46" s="13">
        <v>0</v>
      </c>
      <c r="DB46" s="28">
        <f t="shared" si="9"/>
        <v>30594854</v>
      </c>
      <c r="DC46" s="8">
        <v>3449414</v>
      </c>
      <c r="DD46" s="13">
        <v>887</v>
      </c>
      <c r="DE46" s="13">
        <v>179</v>
      </c>
      <c r="DF46" s="13">
        <v>277761</v>
      </c>
      <c r="DG46" s="13">
        <v>9254</v>
      </c>
      <c r="DH46" s="13">
        <v>5472</v>
      </c>
      <c r="DI46" s="13">
        <v>216393</v>
      </c>
      <c r="DJ46" s="13">
        <v>0</v>
      </c>
      <c r="DK46" s="13">
        <v>0</v>
      </c>
      <c r="DL46" s="28">
        <f t="shared" si="10"/>
        <v>3959360</v>
      </c>
      <c r="DM46" s="8">
        <v>60810630</v>
      </c>
      <c r="DN46" s="13">
        <v>67959517</v>
      </c>
      <c r="DO46" s="13">
        <v>30318365</v>
      </c>
      <c r="DP46" s="13">
        <v>761887371</v>
      </c>
      <c r="DQ46" s="13">
        <v>71260</v>
      </c>
      <c r="DR46" s="13">
        <v>10737</v>
      </c>
      <c r="DS46" s="13">
        <v>2482385</v>
      </c>
      <c r="DT46" s="13">
        <v>62892</v>
      </c>
      <c r="DU46" s="13">
        <v>18458</v>
      </c>
      <c r="DV46" s="13">
        <v>1801844</v>
      </c>
      <c r="DW46" s="13">
        <v>0</v>
      </c>
      <c r="DX46" s="13">
        <v>0</v>
      </c>
      <c r="DY46" s="28">
        <f t="shared" si="11"/>
        <v>925423459</v>
      </c>
      <c r="DZ46" s="8">
        <v>42804724</v>
      </c>
      <c r="EA46" s="13">
        <v>24191290</v>
      </c>
      <c r="EB46" s="13">
        <v>10382136</v>
      </c>
      <c r="EC46" s="13">
        <v>286000013</v>
      </c>
      <c r="ED46" s="13">
        <v>11115</v>
      </c>
      <c r="EE46" s="13">
        <v>2277</v>
      </c>
      <c r="EF46" s="13">
        <v>851087</v>
      </c>
      <c r="EG46" s="13">
        <v>16369</v>
      </c>
      <c r="EH46" s="13">
        <v>2882</v>
      </c>
      <c r="EI46" s="13">
        <v>888258</v>
      </c>
      <c r="EJ46" s="13">
        <v>0</v>
      </c>
      <c r="EK46" s="13">
        <v>0</v>
      </c>
      <c r="EL46" s="28">
        <f t="shared" si="12"/>
        <v>365150151</v>
      </c>
      <c r="EM46" s="8">
        <v>4643025</v>
      </c>
      <c r="EN46" s="13">
        <v>2502845</v>
      </c>
      <c r="EO46" s="13">
        <v>1035706</v>
      </c>
      <c r="EP46" s="13">
        <v>32307648</v>
      </c>
      <c r="EQ46" s="13">
        <v>1289</v>
      </c>
      <c r="ER46" s="13">
        <v>159</v>
      </c>
      <c r="ES46" s="13">
        <v>121001</v>
      </c>
      <c r="ET46" s="13">
        <v>2834</v>
      </c>
      <c r="EU46" s="13">
        <v>181</v>
      </c>
      <c r="EV46" s="13">
        <v>138225</v>
      </c>
      <c r="EW46" s="13">
        <v>0</v>
      </c>
      <c r="EX46" s="13">
        <v>0</v>
      </c>
      <c r="EY46" s="28">
        <f t="shared" si="13"/>
        <v>40752913</v>
      </c>
      <c r="EZ46" s="8">
        <v>61936234</v>
      </c>
      <c r="FA46" s="13">
        <v>40066712</v>
      </c>
      <c r="FB46" s="13">
        <v>21318161</v>
      </c>
      <c r="FC46" s="13">
        <v>375917942</v>
      </c>
      <c r="FD46" s="13">
        <v>38786</v>
      </c>
      <c r="FE46" s="13">
        <v>10926</v>
      </c>
      <c r="FF46" s="13">
        <v>877401</v>
      </c>
      <c r="FG46" s="13">
        <v>24345</v>
      </c>
      <c r="FH46" s="13">
        <v>11790</v>
      </c>
      <c r="FI46" s="13">
        <v>846729</v>
      </c>
      <c r="FJ46" s="13">
        <v>0</v>
      </c>
      <c r="FK46" s="13">
        <v>0</v>
      </c>
      <c r="FL46" s="28">
        <f t="shared" si="14"/>
        <v>501049026</v>
      </c>
      <c r="FM46" s="8">
        <v>110929509</v>
      </c>
      <c r="FN46" s="13">
        <v>8917885</v>
      </c>
      <c r="FO46" s="13">
        <v>2547902</v>
      </c>
      <c r="FP46" s="13">
        <v>507184941</v>
      </c>
      <c r="FQ46" s="13">
        <v>2508</v>
      </c>
      <c r="FR46" s="13">
        <v>409</v>
      </c>
      <c r="FS46" s="13">
        <v>382478</v>
      </c>
      <c r="FT46" s="13">
        <v>3132</v>
      </c>
      <c r="FU46" s="13">
        <v>68</v>
      </c>
      <c r="FV46" s="13">
        <v>1170401</v>
      </c>
      <c r="FW46" s="13">
        <v>0</v>
      </c>
      <c r="FX46" s="13">
        <v>0</v>
      </c>
      <c r="FY46" s="28">
        <f t="shared" si="15"/>
        <v>631139233</v>
      </c>
      <c r="FZ46" s="8">
        <v>738469</v>
      </c>
      <c r="GA46" s="9">
        <v>2425963</v>
      </c>
      <c r="GB46" s="4">
        <v>6973</v>
      </c>
      <c r="GC46" s="4">
        <v>9847</v>
      </c>
      <c r="GD46" s="39">
        <f t="shared" si="16"/>
        <v>1560619676</v>
      </c>
      <c r="GE46" s="39">
        <f t="shared" si="17"/>
        <v>1229404211</v>
      </c>
      <c r="GF46" s="39">
        <v>266689</v>
      </c>
      <c r="GG46" s="34">
        <f t="shared" si="18"/>
        <v>2790290576</v>
      </c>
      <c r="GH46" s="82">
        <v>7.0999999999999994E-2</v>
      </c>
      <c r="GI46" s="13"/>
      <c r="GJ46" s="43">
        <f t="shared" si="19"/>
        <v>14397634</v>
      </c>
      <c r="GK46" s="44">
        <f t="shared" si="20"/>
        <v>66500792</v>
      </c>
      <c r="GL46" s="44">
        <f t="shared" si="21"/>
        <v>29011007</v>
      </c>
      <c r="GM46" s="44">
        <f t="shared" si="22"/>
        <v>2362295196</v>
      </c>
      <c r="GN46" s="44">
        <f t="shared" si="23"/>
        <v>205718494</v>
      </c>
      <c r="GO46" s="44">
        <f t="shared" si="24"/>
        <v>112367453</v>
      </c>
      <c r="GP46" s="44">
        <f t="shared" si="25"/>
        <v>2790290576</v>
      </c>
      <c r="GQ46" s="44">
        <f t="shared" si="26"/>
        <v>2428795988</v>
      </c>
      <c r="GR46" s="56">
        <f t="shared" si="27"/>
        <v>0.87044554029271826</v>
      </c>
      <c r="GS46" s="44">
        <f t="shared" si="28"/>
        <v>347096954</v>
      </c>
      <c r="GT46" s="61">
        <f t="shared" si="29"/>
        <v>0.12439455481284613</v>
      </c>
      <c r="GU46" s="74">
        <f t="shared" si="30"/>
        <v>6.9974569353322531</v>
      </c>
    </row>
    <row r="47" spans="1:203" x14ac:dyDescent="0.25">
      <c r="A47" s="48" t="s">
        <v>14</v>
      </c>
      <c r="B47" s="49" t="s">
        <v>22</v>
      </c>
      <c r="C47" s="49" t="s">
        <v>27</v>
      </c>
      <c r="D47" s="49">
        <v>22</v>
      </c>
      <c r="E47" s="4">
        <v>33688</v>
      </c>
      <c r="F47" s="4">
        <v>616</v>
      </c>
      <c r="G47" s="4">
        <v>19248</v>
      </c>
      <c r="H47" s="4">
        <v>39</v>
      </c>
      <c r="I47" s="4">
        <v>0</v>
      </c>
      <c r="J47" s="4">
        <v>0</v>
      </c>
      <c r="K47" s="8">
        <v>0</v>
      </c>
      <c r="L47" s="9">
        <v>0</v>
      </c>
      <c r="M47" s="4">
        <v>0</v>
      </c>
      <c r="N47" s="8">
        <v>2574345</v>
      </c>
      <c r="O47" s="13">
        <v>442802</v>
      </c>
      <c r="P47" s="13">
        <v>72275</v>
      </c>
      <c r="Q47" s="28">
        <f t="shared" si="0"/>
        <v>3089422</v>
      </c>
      <c r="R47" s="8">
        <v>6470206</v>
      </c>
      <c r="S47" s="13">
        <v>0</v>
      </c>
      <c r="T47" s="13">
        <v>0</v>
      </c>
      <c r="U47" s="13">
        <v>0</v>
      </c>
      <c r="V47" s="29">
        <f t="shared" si="1"/>
        <v>6470206</v>
      </c>
      <c r="W47" s="13">
        <v>0</v>
      </c>
      <c r="X47" s="13">
        <v>0</v>
      </c>
      <c r="Y47" s="13">
        <v>0</v>
      </c>
      <c r="Z47" s="13">
        <v>0</v>
      </c>
      <c r="AA47" s="28">
        <f t="shared" si="2"/>
        <v>0</v>
      </c>
      <c r="AB47" s="4">
        <v>0</v>
      </c>
      <c r="AC47" s="8">
        <v>5724452</v>
      </c>
      <c r="AD47" s="13">
        <v>0</v>
      </c>
      <c r="AE47" s="13">
        <v>10521105</v>
      </c>
      <c r="AF47" s="13">
        <v>8136258</v>
      </c>
      <c r="AG47" s="13">
        <v>584741</v>
      </c>
      <c r="AH47" s="13">
        <v>579011</v>
      </c>
      <c r="AI47" s="13">
        <v>78360</v>
      </c>
      <c r="AJ47" s="13">
        <v>165465</v>
      </c>
      <c r="AK47" s="13">
        <v>5850</v>
      </c>
      <c r="AL47" s="13">
        <v>6457</v>
      </c>
      <c r="AM47" s="29">
        <f t="shared" si="3"/>
        <v>25801699</v>
      </c>
      <c r="AN47" s="13">
        <v>16890504</v>
      </c>
      <c r="AO47" s="13">
        <v>0</v>
      </c>
      <c r="AP47" s="13">
        <v>31008559</v>
      </c>
      <c r="AQ47" s="13">
        <v>5125796</v>
      </c>
      <c r="AR47" s="13">
        <v>1751388</v>
      </c>
      <c r="AS47" s="13">
        <v>338078</v>
      </c>
      <c r="AT47" s="13">
        <v>253422</v>
      </c>
      <c r="AU47" s="13">
        <v>103448</v>
      </c>
      <c r="AV47" s="13">
        <v>15292</v>
      </c>
      <c r="AW47" s="13">
        <v>4576</v>
      </c>
      <c r="AX47" s="28">
        <f t="shared" si="4"/>
        <v>55491063</v>
      </c>
      <c r="AY47" s="4">
        <v>0</v>
      </c>
      <c r="AZ47" s="8">
        <v>0</v>
      </c>
      <c r="BA47" s="9">
        <v>0</v>
      </c>
      <c r="BB47" s="4">
        <v>0</v>
      </c>
      <c r="BC47" s="4">
        <v>0</v>
      </c>
      <c r="BD47" s="8">
        <v>2604953</v>
      </c>
      <c r="BE47" s="13">
        <v>678341</v>
      </c>
      <c r="BF47" s="13">
        <v>127579</v>
      </c>
      <c r="BG47" s="28">
        <f t="shared" si="5"/>
        <v>3410873</v>
      </c>
      <c r="BH47" s="4">
        <v>0</v>
      </c>
      <c r="BI47" s="8">
        <v>3308796</v>
      </c>
      <c r="BJ47" s="13">
        <v>12506988</v>
      </c>
      <c r="BK47" s="13">
        <v>10280688</v>
      </c>
      <c r="BL47" s="13">
        <v>2017925</v>
      </c>
      <c r="BM47" s="13">
        <v>826773</v>
      </c>
      <c r="BN47" s="13">
        <v>607204</v>
      </c>
      <c r="BO47" s="13">
        <v>206504</v>
      </c>
      <c r="BP47" s="13">
        <v>165316</v>
      </c>
      <c r="BQ47" s="13">
        <v>111232</v>
      </c>
      <c r="BR47" s="13">
        <v>32855</v>
      </c>
      <c r="BS47" s="13">
        <v>10014</v>
      </c>
      <c r="BT47" s="13">
        <v>6559</v>
      </c>
      <c r="BU47" s="13">
        <v>0</v>
      </c>
      <c r="BV47" s="13">
        <v>0</v>
      </c>
      <c r="BW47" s="13">
        <v>0</v>
      </c>
      <c r="BX47" s="28">
        <f t="shared" si="6"/>
        <v>30080854</v>
      </c>
      <c r="BY47" s="8">
        <v>2064575</v>
      </c>
      <c r="BZ47" s="13">
        <v>240047</v>
      </c>
      <c r="CA47" s="13">
        <v>138362</v>
      </c>
      <c r="CB47" s="28">
        <f t="shared" si="7"/>
        <v>2442984</v>
      </c>
      <c r="CC47" s="8">
        <v>26076579</v>
      </c>
      <c r="CD47" s="13">
        <v>18038207</v>
      </c>
      <c r="CE47" s="13">
        <v>8977841</v>
      </c>
      <c r="CF47" s="13">
        <v>44312844</v>
      </c>
      <c r="CG47" s="13">
        <v>260088</v>
      </c>
      <c r="CH47" s="13">
        <v>72842</v>
      </c>
      <c r="CI47" s="13">
        <v>1082585</v>
      </c>
      <c r="CJ47" s="13">
        <v>165209</v>
      </c>
      <c r="CK47" s="13">
        <v>30054</v>
      </c>
      <c r="CL47" s="13">
        <v>247429</v>
      </c>
      <c r="CM47" s="13">
        <v>0</v>
      </c>
      <c r="CN47" s="13">
        <v>0</v>
      </c>
      <c r="CO47" s="29">
        <f t="shared" si="8"/>
        <v>99263678</v>
      </c>
      <c r="CP47" s="13">
        <v>0</v>
      </c>
      <c r="CQ47" s="13">
        <v>0</v>
      </c>
      <c r="CR47" s="13">
        <v>0</v>
      </c>
      <c r="CS47" s="13">
        <v>25408171</v>
      </c>
      <c r="CT47" s="13">
        <v>3331</v>
      </c>
      <c r="CU47" s="13">
        <v>445</v>
      </c>
      <c r="CV47" s="13">
        <v>386218</v>
      </c>
      <c r="CW47" s="13">
        <v>14711</v>
      </c>
      <c r="CX47" s="13">
        <v>945</v>
      </c>
      <c r="CY47" s="13">
        <v>223130</v>
      </c>
      <c r="CZ47" s="13">
        <v>0</v>
      </c>
      <c r="DA47" s="13">
        <v>0</v>
      </c>
      <c r="DB47" s="28">
        <f t="shared" si="9"/>
        <v>26036951</v>
      </c>
      <c r="DC47" s="8">
        <v>5290673</v>
      </c>
      <c r="DD47" s="13">
        <v>741</v>
      </c>
      <c r="DE47" s="13">
        <v>165</v>
      </c>
      <c r="DF47" s="13">
        <v>833431</v>
      </c>
      <c r="DG47" s="13">
        <v>6167</v>
      </c>
      <c r="DH47" s="13">
        <v>580</v>
      </c>
      <c r="DI47" s="13">
        <v>732692</v>
      </c>
      <c r="DJ47" s="13">
        <v>0</v>
      </c>
      <c r="DK47" s="13">
        <v>0</v>
      </c>
      <c r="DL47" s="28">
        <f t="shared" si="10"/>
        <v>6864449</v>
      </c>
      <c r="DM47" s="8">
        <v>58639022</v>
      </c>
      <c r="DN47" s="13">
        <v>15243460</v>
      </c>
      <c r="DO47" s="13">
        <v>5635815</v>
      </c>
      <c r="DP47" s="13">
        <v>616423961</v>
      </c>
      <c r="DQ47" s="13">
        <v>181780</v>
      </c>
      <c r="DR47" s="13">
        <v>25858</v>
      </c>
      <c r="DS47" s="13">
        <v>7443365</v>
      </c>
      <c r="DT47" s="13">
        <v>195229</v>
      </c>
      <c r="DU47" s="13">
        <v>7198</v>
      </c>
      <c r="DV47" s="13">
        <v>4160380</v>
      </c>
      <c r="DW47" s="13">
        <v>0</v>
      </c>
      <c r="DX47" s="13">
        <v>0</v>
      </c>
      <c r="DY47" s="28">
        <f t="shared" si="11"/>
        <v>707956068</v>
      </c>
      <c r="DZ47" s="8">
        <v>33644815</v>
      </c>
      <c r="EA47" s="13">
        <v>6729880</v>
      </c>
      <c r="EB47" s="13">
        <v>2404988</v>
      </c>
      <c r="EC47" s="13">
        <v>151213846</v>
      </c>
      <c r="ED47" s="13">
        <v>47628</v>
      </c>
      <c r="EE47" s="13">
        <v>13766</v>
      </c>
      <c r="EF47" s="13">
        <v>1134858</v>
      </c>
      <c r="EG47" s="13">
        <v>31122</v>
      </c>
      <c r="EH47" s="13">
        <v>4025</v>
      </c>
      <c r="EI47" s="13">
        <v>1311914</v>
      </c>
      <c r="EJ47" s="13">
        <v>0</v>
      </c>
      <c r="EK47" s="13">
        <v>0</v>
      </c>
      <c r="EL47" s="28">
        <f t="shared" si="12"/>
        <v>196536842</v>
      </c>
      <c r="EM47" s="8">
        <v>4096110</v>
      </c>
      <c r="EN47" s="13">
        <v>659383</v>
      </c>
      <c r="EO47" s="13">
        <v>229008</v>
      </c>
      <c r="EP47" s="13">
        <v>14304696</v>
      </c>
      <c r="EQ47" s="13">
        <v>4250</v>
      </c>
      <c r="ER47" s="13">
        <v>1343</v>
      </c>
      <c r="ES47" s="13">
        <v>117779</v>
      </c>
      <c r="ET47" s="13">
        <v>3395</v>
      </c>
      <c r="EU47" s="13">
        <v>372</v>
      </c>
      <c r="EV47" s="13">
        <v>205943</v>
      </c>
      <c r="EW47" s="13">
        <v>0</v>
      </c>
      <c r="EX47" s="13">
        <v>0</v>
      </c>
      <c r="EY47" s="28">
        <f t="shared" si="13"/>
        <v>19622279</v>
      </c>
      <c r="EZ47" s="8">
        <v>46703545</v>
      </c>
      <c r="FA47" s="13">
        <v>13024225</v>
      </c>
      <c r="FB47" s="13">
        <v>6329014</v>
      </c>
      <c r="FC47" s="13">
        <v>268031390</v>
      </c>
      <c r="FD47" s="13">
        <v>150291</v>
      </c>
      <c r="FE47" s="13">
        <v>51183</v>
      </c>
      <c r="FF47" s="13">
        <v>2301998</v>
      </c>
      <c r="FG47" s="13">
        <v>81167</v>
      </c>
      <c r="FH47" s="13">
        <v>18828</v>
      </c>
      <c r="FI47" s="13">
        <v>1431610</v>
      </c>
      <c r="FJ47" s="13">
        <v>0</v>
      </c>
      <c r="FK47" s="13">
        <v>0</v>
      </c>
      <c r="FL47" s="28">
        <f t="shared" si="14"/>
        <v>338123251</v>
      </c>
      <c r="FM47" s="8">
        <v>54825352</v>
      </c>
      <c r="FN47" s="13">
        <v>1291116</v>
      </c>
      <c r="FO47" s="13">
        <v>331376</v>
      </c>
      <c r="FP47" s="13">
        <v>211669699</v>
      </c>
      <c r="FQ47" s="13">
        <v>7325</v>
      </c>
      <c r="FR47" s="13">
        <v>2011</v>
      </c>
      <c r="FS47" s="13">
        <v>792468</v>
      </c>
      <c r="FT47" s="13">
        <v>3035</v>
      </c>
      <c r="FU47" s="13">
        <v>343</v>
      </c>
      <c r="FV47" s="13">
        <v>1095720</v>
      </c>
      <c r="FW47" s="13">
        <v>0</v>
      </c>
      <c r="FX47" s="13">
        <v>0</v>
      </c>
      <c r="FY47" s="28">
        <f t="shared" si="15"/>
        <v>270018445</v>
      </c>
      <c r="FZ47" s="8">
        <v>630234</v>
      </c>
      <c r="GA47" s="9">
        <v>2378918</v>
      </c>
      <c r="GB47" s="4">
        <v>6996</v>
      </c>
      <c r="GC47" s="4">
        <v>11252</v>
      </c>
      <c r="GD47" s="39">
        <f t="shared" si="16"/>
        <v>1102176623</v>
      </c>
      <c r="GE47" s="39">
        <f t="shared" si="17"/>
        <v>692113432</v>
      </c>
      <c r="GF47" s="39">
        <v>265489</v>
      </c>
      <c r="GG47" s="34">
        <f t="shared" si="18"/>
        <v>1794555544</v>
      </c>
      <c r="GH47" s="82">
        <v>5.8200000000000002E-2</v>
      </c>
      <c r="GI47" s="13"/>
      <c r="GJ47" s="43">
        <f t="shared" si="19"/>
        <v>16316981</v>
      </c>
      <c r="GK47" s="44">
        <f t="shared" si="20"/>
        <v>66833673</v>
      </c>
      <c r="GL47" s="44">
        <f t="shared" si="21"/>
        <v>14459089</v>
      </c>
      <c r="GM47" s="44">
        <f t="shared" si="22"/>
        <v>1591772878</v>
      </c>
      <c r="GN47" s="44">
        <f t="shared" si="23"/>
        <v>69890878</v>
      </c>
      <c r="GO47" s="44">
        <f t="shared" si="24"/>
        <v>35282045</v>
      </c>
      <c r="GP47" s="44">
        <f t="shared" si="25"/>
        <v>1794555544</v>
      </c>
      <c r="GQ47" s="44">
        <f t="shared" si="26"/>
        <v>1658606551</v>
      </c>
      <c r="GR47" s="56">
        <f t="shared" si="27"/>
        <v>0.92424364157769423</v>
      </c>
      <c r="GS47" s="44">
        <f t="shared" si="28"/>
        <v>119632012</v>
      </c>
      <c r="GT47" s="61">
        <f t="shared" si="29"/>
        <v>6.6663866939077596E-2</v>
      </c>
      <c r="GU47" s="74">
        <f t="shared" si="30"/>
        <v>13.864236864962198</v>
      </c>
    </row>
    <row r="48" spans="1:203" x14ac:dyDescent="0.25">
      <c r="A48" s="48" t="s">
        <v>14</v>
      </c>
      <c r="B48" s="49" t="s">
        <v>22</v>
      </c>
      <c r="C48" s="49" t="s">
        <v>27</v>
      </c>
      <c r="D48" s="49">
        <v>27</v>
      </c>
      <c r="E48" s="4">
        <v>33688</v>
      </c>
      <c r="F48" s="4">
        <v>2056</v>
      </c>
      <c r="G48" s="4">
        <v>19248</v>
      </c>
      <c r="H48" s="4">
        <v>45</v>
      </c>
      <c r="I48" s="4">
        <v>0</v>
      </c>
      <c r="J48" s="4">
        <v>0</v>
      </c>
      <c r="K48" s="8">
        <v>0</v>
      </c>
      <c r="L48" s="9">
        <v>0</v>
      </c>
      <c r="M48" s="4">
        <v>0</v>
      </c>
      <c r="N48" s="8">
        <v>3081326</v>
      </c>
      <c r="O48" s="13">
        <v>693386</v>
      </c>
      <c r="P48" s="13">
        <v>138874</v>
      </c>
      <c r="Q48" s="28">
        <f t="shared" si="0"/>
        <v>3913586</v>
      </c>
      <c r="R48" s="8">
        <v>7505901</v>
      </c>
      <c r="S48" s="13">
        <v>0</v>
      </c>
      <c r="T48" s="13">
        <v>0</v>
      </c>
      <c r="U48" s="13">
        <v>0</v>
      </c>
      <c r="V48" s="29">
        <f t="shared" si="1"/>
        <v>7505901</v>
      </c>
      <c r="W48" s="13">
        <v>0</v>
      </c>
      <c r="X48" s="13">
        <v>0</v>
      </c>
      <c r="Y48" s="13">
        <v>0</v>
      </c>
      <c r="Z48" s="13">
        <v>0</v>
      </c>
      <c r="AA48" s="28">
        <f t="shared" si="2"/>
        <v>0</v>
      </c>
      <c r="AB48" s="4">
        <v>0</v>
      </c>
      <c r="AC48" s="8">
        <v>9142963</v>
      </c>
      <c r="AD48" s="13">
        <v>0</v>
      </c>
      <c r="AE48" s="13">
        <v>5230266</v>
      </c>
      <c r="AF48" s="13">
        <v>3763466</v>
      </c>
      <c r="AG48" s="13">
        <v>1253212</v>
      </c>
      <c r="AH48" s="13">
        <v>643893</v>
      </c>
      <c r="AI48" s="13">
        <v>197489</v>
      </c>
      <c r="AJ48" s="13">
        <v>169310</v>
      </c>
      <c r="AK48" s="13">
        <v>21568</v>
      </c>
      <c r="AL48" s="13">
        <v>31129</v>
      </c>
      <c r="AM48" s="29">
        <f t="shared" si="3"/>
        <v>20453296</v>
      </c>
      <c r="AN48" s="13">
        <v>26714068</v>
      </c>
      <c r="AO48" s="13">
        <v>0</v>
      </c>
      <c r="AP48" s="13">
        <v>15173491</v>
      </c>
      <c r="AQ48" s="13">
        <v>1896488</v>
      </c>
      <c r="AR48" s="13">
        <v>3565359</v>
      </c>
      <c r="AS48" s="13">
        <v>308390</v>
      </c>
      <c r="AT48" s="13">
        <v>567657</v>
      </c>
      <c r="AU48" s="13">
        <v>80510</v>
      </c>
      <c r="AV48" s="13">
        <v>56071</v>
      </c>
      <c r="AW48" s="13">
        <v>15604</v>
      </c>
      <c r="AX48" s="28">
        <f t="shared" si="4"/>
        <v>48377638</v>
      </c>
      <c r="AY48" s="4">
        <v>0</v>
      </c>
      <c r="AZ48" s="8">
        <v>0</v>
      </c>
      <c r="BA48" s="9">
        <v>0</v>
      </c>
      <c r="BB48" s="4">
        <v>0</v>
      </c>
      <c r="BC48" s="4">
        <v>0</v>
      </c>
      <c r="BD48" s="8">
        <v>4437254</v>
      </c>
      <c r="BE48" s="13">
        <v>1184122</v>
      </c>
      <c r="BF48" s="13">
        <v>142806</v>
      </c>
      <c r="BG48" s="28">
        <f t="shared" si="5"/>
        <v>5764182</v>
      </c>
      <c r="BH48" s="4">
        <v>0</v>
      </c>
      <c r="BI48" s="8">
        <v>10681812</v>
      </c>
      <c r="BJ48" s="13">
        <v>6894043</v>
      </c>
      <c r="BK48" s="13">
        <v>4886872</v>
      </c>
      <c r="BL48" s="13">
        <v>3298529</v>
      </c>
      <c r="BM48" s="13">
        <v>1071178</v>
      </c>
      <c r="BN48" s="13">
        <v>762825</v>
      </c>
      <c r="BO48" s="13">
        <v>692858</v>
      </c>
      <c r="BP48" s="13">
        <v>278827</v>
      </c>
      <c r="BQ48" s="13">
        <v>196202</v>
      </c>
      <c r="BR48" s="13">
        <v>190303</v>
      </c>
      <c r="BS48" s="13">
        <v>30669</v>
      </c>
      <c r="BT48" s="13">
        <v>19436</v>
      </c>
      <c r="BU48" s="13">
        <v>0</v>
      </c>
      <c r="BV48" s="13">
        <v>0</v>
      </c>
      <c r="BW48" s="13">
        <v>0</v>
      </c>
      <c r="BX48" s="28">
        <f t="shared" si="6"/>
        <v>29003554</v>
      </c>
      <c r="BY48" s="8">
        <v>2050306</v>
      </c>
      <c r="BZ48" s="13">
        <v>87655</v>
      </c>
      <c r="CA48" s="13">
        <v>44211</v>
      </c>
      <c r="CB48" s="28">
        <f t="shared" si="7"/>
        <v>2182172</v>
      </c>
      <c r="CC48" s="8">
        <v>45566981</v>
      </c>
      <c r="CD48" s="13">
        <v>5210299</v>
      </c>
      <c r="CE48" s="13">
        <v>2142648</v>
      </c>
      <c r="CF48" s="13">
        <v>21458584</v>
      </c>
      <c r="CG48" s="13">
        <v>631739</v>
      </c>
      <c r="CH48" s="13">
        <v>243828</v>
      </c>
      <c r="CI48" s="13">
        <v>3950395</v>
      </c>
      <c r="CJ48" s="13">
        <v>334026</v>
      </c>
      <c r="CK48" s="13">
        <v>89310</v>
      </c>
      <c r="CL48" s="13">
        <v>1045051</v>
      </c>
      <c r="CM48" s="13">
        <v>0</v>
      </c>
      <c r="CN48" s="13">
        <v>0</v>
      </c>
      <c r="CO48" s="29">
        <f t="shared" si="8"/>
        <v>80672861</v>
      </c>
      <c r="CP48" s="13">
        <v>0</v>
      </c>
      <c r="CQ48" s="13">
        <v>0</v>
      </c>
      <c r="CR48" s="13">
        <v>0</v>
      </c>
      <c r="CS48" s="13">
        <v>4996415</v>
      </c>
      <c r="CT48" s="13">
        <v>20811</v>
      </c>
      <c r="CU48" s="13">
        <v>1565</v>
      </c>
      <c r="CV48" s="13">
        <v>1239517</v>
      </c>
      <c r="CW48" s="13">
        <v>30822</v>
      </c>
      <c r="CX48" s="13">
        <v>2269</v>
      </c>
      <c r="CY48" s="13">
        <v>606254</v>
      </c>
      <c r="CZ48" s="13">
        <v>0</v>
      </c>
      <c r="DA48" s="13">
        <v>0</v>
      </c>
      <c r="DB48" s="28">
        <f t="shared" si="9"/>
        <v>6897653</v>
      </c>
      <c r="DC48" s="8">
        <v>2137503</v>
      </c>
      <c r="DD48" s="13">
        <v>3534</v>
      </c>
      <c r="DE48" s="13">
        <v>210</v>
      </c>
      <c r="DF48" s="13">
        <v>2508034</v>
      </c>
      <c r="DG48" s="13">
        <v>21041</v>
      </c>
      <c r="DH48" s="13">
        <v>893</v>
      </c>
      <c r="DI48" s="13">
        <v>2437194</v>
      </c>
      <c r="DJ48" s="13">
        <v>0</v>
      </c>
      <c r="DK48" s="13">
        <v>0</v>
      </c>
      <c r="DL48" s="28">
        <f t="shared" si="10"/>
        <v>7108409</v>
      </c>
      <c r="DM48" s="8">
        <v>60470130</v>
      </c>
      <c r="DN48" s="13">
        <v>3036335</v>
      </c>
      <c r="DO48" s="13">
        <v>912678</v>
      </c>
      <c r="DP48" s="13">
        <v>115786371</v>
      </c>
      <c r="DQ48" s="13">
        <v>514800</v>
      </c>
      <c r="DR48" s="13">
        <v>107647</v>
      </c>
      <c r="DS48" s="13">
        <v>31803094</v>
      </c>
      <c r="DT48" s="13">
        <v>591967</v>
      </c>
      <c r="DU48" s="13">
        <v>58618</v>
      </c>
      <c r="DV48" s="13">
        <v>20447501</v>
      </c>
      <c r="DW48" s="13">
        <v>0</v>
      </c>
      <c r="DX48" s="13">
        <v>0</v>
      </c>
      <c r="DY48" s="28">
        <f t="shared" si="11"/>
        <v>233729141</v>
      </c>
      <c r="DZ48" s="8">
        <v>38576829</v>
      </c>
      <c r="EA48" s="13">
        <v>1305196</v>
      </c>
      <c r="EB48" s="13">
        <v>451023</v>
      </c>
      <c r="EC48" s="13">
        <v>39206758</v>
      </c>
      <c r="ED48" s="13">
        <v>200813</v>
      </c>
      <c r="EE48" s="13">
        <v>64481</v>
      </c>
      <c r="EF48" s="13">
        <v>8277247</v>
      </c>
      <c r="EG48" s="13">
        <v>153278</v>
      </c>
      <c r="EH48" s="13">
        <v>35192</v>
      </c>
      <c r="EI48" s="13">
        <v>5710031</v>
      </c>
      <c r="EJ48" s="13">
        <v>0</v>
      </c>
      <c r="EK48" s="13">
        <v>0</v>
      </c>
      <c r="EL48" s="28">
        <f t="shared" si="12"/>
        <v>93980848</v>
      </c>
      <c r="EM48" s="8">
        <v>5090019</v>
      </c>
      <c r="EN48" s="13">
        <v>113270</v>
      </c>
      <c r="EO48" s="13">
        <v>31290</v>
      </c>
      <c r="EP48" s="13">
        <v>4338680</v>
      </c>
      <c r="EQ48" s="13">
        <v>22261</v>
      </c>
      <c r="ER48" s="13">
        <v>7644</v>
      </c>
      <c r="ES48" s="13">
        <v>859471</v>
      </c>
      <c r="ET48" s="13">
        <v>16632</v>
      </c>
      <c r="EU48" s="13">
        <v>4622</v>
      </c>
      <c r="EV48" s="13">
        <v>643772</v>
      </c>
      <c r="EW48" s="13">
        <v>0</v>
      </c>
      <c r="EX48" s="13">
        <v>0</v>
      </c>
      <c r="EY48" s="28">
        <f t="shared" si="13"/>
        <v>11127661</v>
      </c>
      <c r="EZ48" s="8">
        <v>47381401</v>
      </c>
      <c r="FA48" s="13">
        <v>3747265</v>
      </c>
      <c r="FB48" s="13">
        <v>1741982</v>
      </c>
      <c r="FC48" s="13">
        <v>62256804</v>
      </c>
      <c r="FD48" s="13">
        <v>418337</v>
      </c>
      <c r="FE48" s="13">
        <v>194286</v>
      </c>
      <c r="FF48" s="13">
        <v>13447171</v>
      </c>
      <c r="FG48" s="13">
        <v>284403</v>
      </c>
      <c r="FH48" s="13">
        <v>79175</v>
      </c>
      <c r="FI48" s="13">
        <v>8691361</v>
      </c>
      <c r="FJ48" s="13">
        <v>0</v>
      </c>
      <c r="FK48" s="13">
        <v>0</v>
      </c>
      <c r="FL48" s="28">
        <f t="shared" si="14"/>
        <v>138242185</v>
      </c>
      <c r="FM48" s="8">
        <v>29886170</v>
      </c>
      <c r="FN48" s="13">
        <v>122171</v>
      </c>
      <c r="FO48" s="13">
        <v>27721</v>
      </c>
      <c r="FP48" s="13">
        <v>52381227</v>
      </c>
      <c r="FQ48" s="13">
        <v>34307</v>
      </c>
      <c r="FR48" s="13">
        <v>8677</v>
      </c>
      <c r="FS48" s="13">
        <v>8891301</v>
      </c>
      <c r="FT48" s="13">
        <v>41716</v>
      </c>
      <c r="FU48" s="13">
        <v>6430</v>
      </c>
      <c r="FV48" s="13">
        <v>6786680</v>
      </c>
      <c r="FW48" s="13">
        <v>0</v>
      </c>
      <c r="FX48" s="13">
        <v>0</v>
      </c>
      <c r="FY48" s="28">
        <f t="shared" si="15"/>
        <v>98186400</v>
      </c>
      <c r="FZ48" s="8">
        <v>566850</v>
      </c>
      <c r="GA48" s="9">
        <v>1170205</v>
      </c>
      <c r="GB48" s="4">
        <v>7009</v>
      </c>
      <c r="GC48" s="4">
        <v>8699</v>
      </c>
      <c r="GD48" s="39">
        <f t="shared" si="16"/>
        <v>496015515</v>
      </c>
      <c r="GE48" s="39">
        <f t="shared" si="17"/>
        <v>292937772</v>
      </c>
      <c r="GF48" s="39">
        <v>263089</v>
      </c>
      <c r="GG48" s="34">
        <f t="shared" si="18"/>
        <v>789216376</v>
      </c>
      <c r="GH48" s="82">
        <v>3.6400000000000002E-2</v>
      </c>
      <c r="GI48" s="13"/>
      <c r="GJ48" s="43">
        <f t="shared" si="19"/>
        <v>19254558</v>
      </c>
      <c r="GK48" s="44">
        <f t="shared" si="20"/>
        <v>61922144</v>
      </c>
      <c r="GL48" s="44">
        <f t="shared" si="21"/>
        <v>6908790</v>
      </c>
      <c r="GM48" s="44">
        <f t="shared" si="22"/>
        <v>663791754</v>
      </c>
      <c r="GN48" s="44">
        <f t="shared" si="23"/>
        <v>25217395</v>
      </c>
      <c r="GO48" s="44">
        <f t="shared" si="24"/>
        <v>12121735</v>
      </c>
      <c r="GP48" s="44">
        <f t="shared" si="25"/>
        <v>789216376</v>
      </c>
      <c r="GQ48" s="44">
        <f t="shared" si="26"/>
        <v>725713898</v>
      </c>
      <c r="GR48" s="56">
        <f t="shared" si="27"/>
        <v>0.91953730316411986</v>
      </c>
      <c r="GS48" s="44">
        <f t="shared" si="28"/>
        <v>44247920</v>
      </c>
      <c r="GT48" s="61">
        <f t="shared" si="29"/>
        <v>5.6065638455530475E-2</v>
      </c>
      <c r="GU48" s="74">
        <f t="shared" si="30"/>
        <v>16.401085022753612</v>
      </c>
    </row>
    <row r="49" spans="1:203" x14ac:dyDescent="0.25">
      <c r="A49" s="48" t="s">
        <v>14</v>
      </c>
      <c r="B49" s="49" t="s">
        <v>22</v>
      </c>
      <c r="C49" s="49" t="s">
        <v>27</v>
      </c>
      <c r="D49" s="49">
        <v>32</v>
      </c>
      <c r="E49" s="4">
        <v>33688</v>
      </c>
      <c r="F49" s="4">
        <v>4488</v>
      </c>
      <c r="G49" s="4">
        <v>19248</v>
      </c>
      <c r="H49" s="4">
        <v>46</v>
      </c>
      <c r="I49" s="4">
        <v>0</v>
      </c>
      <c r="J49" s="4">
        <v>0</v>
      </c>
      <c r="K49" s="8">
        <v>0</v>
      </c>
      <c r="L49" s="9">
        <v>0</v>
      </c>
      <c r="M49" s="4">
        <v>0</v>
      </c>
      <c r="N49" s="8">
        <v>2994695</v>
      </c>
      <c r="O49" s="13">
        <v>772199</v>
      </c>
      <c r="P49" s="13">
        <v>157960</v>
      </c>
      <c r="Q49" s="28">
        <f t="shared" si="0"/>
        <v>3924854</v>
      </c>
      <c r="R49" s="8">
        <v>5663007</v>
      </c>
      <c r="S49" s="13">
        <v>0</v>
      </c>
      <c r="T49" s="13">
        <v>0</v>
      </c>
      <c r="U49" s="13">
        <v>0</v>
      </c>
      <c r="V49" s="29">
        <f t="shared" si="1"/>
        <v>5663007</v>
      </c>
      <c r="W49" s="13">
        <v>0</v>
      </c>
      <c r="X49" s="13">
        <v>0</v>
      </c>
      <c r="Y49" s="13">
        <v>0</v>
      </c>
      <c r="Z49" s="13">
        <v>0</v>
      </c>
      <c r="AA49" s="28">
        <f t="shared" si="2"/>
        <v>0</v>
      </c>
      <c r="AB49" s="4">
        <v>0</v>
      </c>
      <c r="AC49" s="8">
        <v>6758508</v>
      </c>
      <c r="AD49" s="13">
        <v>0</v>
      </c>
      <c r="AE49" s="13">
        <v>3778592</v>
      </c>
      <c r="AF49" s="13">
        <v>1736091</v>
      </c>
      <c r="AG49" s="13">
        <v>1358377</v>
      </c>
      <c r="AH49" s="13">
        <v>582542</v>
      </c>
      <c r="AI49" s="13">
        <v>219017</v>
      </c>
      <c r="AJ49" s="13">
        <v>139204</v>
      </c>
      <c r="AK49" s="13">
        <v>29377</v>
      </c>
      <c r="AL49" s="13">
        <v>35863</v>
      </c>
      <c r="AM49" s="29">
        <f t="shared" si="3"/>
        <v>14637571</v>
      </c>
      <c r="AN49" s="13">
        <v>19691612</v>
      </c>
      <c r="AO49" s="13">
        <v>0</v>
      </c>
      <c r="AP49" s="13">
        <v>10880176</v>
      </c>
      <c r="AQ49" s="13">
        <v>686306</v>
      </c>
      <c r="AR49" s="13">
        <v>3836077</v>
      </c>
      <c r="AS49" s="13">
        <v>244152</v>
      </c>
      <c r="AT49" s="13">
        <v>629333</v>
      </c>
      <c r="AU49" s="13">
        <v>58734</v>
      </c>
      <c r="AV49" s="13">
        <v>75186</v>
      </c>
      <c r="AW49" s="13">
        <v>16182</v>
      </c>
      <c r="AX49" s="28">
        <f t="shared" si="4"/>
        <v>36117758</v>
      </c>
      <c r="AY49" s="4">
        <v>0</v>
      </c>
      <c r="AZ49" s="8">
        <v>0</v>
      </c>
      <c r="BA49" s="9">
        <v>0</v>
      </c>
      <c r="BB49" s="4">
        <v>0</v>
      </c>
      <c r="BC49" s="4">
        <v>0</v>
      </c>
      <c r="BD49" s="8">
        <v>4275978</v>
      </c>
      <c r="BE49" s="13">
        <v>1446963</v>
      </c>
      <c r="BF49" s="13">
        <v>203063</v>
      </c>
      <c r="BG49" s="28">
        <f t="shared" si="5"/>
        <v>5926004</v>
      </c>
      <c r="BH49" s="4">
        <v>0</v>
      </c>
      <c r="BI49" s="8">
        <v>11123462</v>
      </c>
      <c r="BJ49" s="13">
        <v>3928816</v>
      </c>
      <c r="BK49" s="13">
        <v>2543790</v>
      </c>
      <c r="BL49" s="13">
        <v>4174372</v>
      </c>
      <c r="BM49" s="13">
        <v>1027835</v>
      </c>
      <c r="BN49" s="13">
        <v>709319</v>
      </c>
      <c r="BO49" s="13">
        <v>1051258</v>
      </c>
      <c r="BP49" s="13">
        <v>297631</v>
      </c>
      <c r="BQ49" s="13">
        <v>207135</v>
      </c>
      <c r="BR49" s="13">
        <v>307579</v>
      </c>
      <c r="BS49" s="13">
        <v>34387</v>
      </c>
      <c r="BT49" s="13">
        <v>20092</v>
      </c>
      <c r="BU49" s="13">
        <v>0</v>
      </c>
      <c r="BV49" s="13">
        <v>0</v>
      </c>
      <c r="BW49" s="13">
        <v>0</v>
      </c>
      <c r="BX49" s="28">
        <f t="shared" si="6"/>
        <v>25425676</v>
      </c>
      <c r="BY49" s="8">
        <v>871852</v>
      </c>
      <c r="BZ49" s="13">
        <v>38651</v>
      </c>
      <c r="CA49" s="13">
        <v>17932</v>
      </c>
      <c r="CB49" s="28">
        <f t="shared" si="7"/>
        <v>928435</v>
      </c>
      <c r="CC49" s="8">
        <v>29792541</v>
      </c>
      <c r="CD49" s="13">
        <v>1545637</v>
      </c>
      <c r="CE49" s="13">
        <v>560965</v>
      </c>
      <c r="CF49" s="13">
        <v>14171349</v>
      </c>
      <c r="CG49" s="13">
        <v>372886</v>
      </c>
      <c r="CH49" s="13">
        <v>132589</v>
      </c>
      <c r="CI49" s="13">
        <v>4044084</v>
      </c>
      <c r="CJ49" s="13">
        <v>207804</v>
      </c>
      <c r="CK49" s="13">
        <v>55105</v>
      </c>
      <c r="CL49" s="13">
        <v>1207297</v>
      </c>
      <c r="CM49" s="13">
        <v>0</v>
      </c>
      <c r="CN49" s="13">
        <v>0</v>
      </c>
      <c r="CO49" s="29">
        <f t="shared" si="8"/>
        <v>52090257</v>
      </c>
      <c r="CP49" s="13">
        <v>0</v>
      </c>
      <c r="CQ49" s="13">
        <v>0</v>
      </c>
      <c r="CR49" s="13">
        <v>0</v>
      </c>
      <c r="CS49" s="13">
        <v>1436533</v>
      </c>
      <c r="CT49" s="13">
        <v>6945</v>
      </c>
      <c r="CU49" s="13">
        <v>381</v>
      </c>
      <c r="CV49" s="13">
        <v>863430</v>
      </c>
      <c r="CW49" s="13">
        <v>12854</v>
      </c>
      <c r="CX49" s="13">
        <v>720</v>
      </c>
      <c r="CY49" s="13">
        <v>440030</v>
      </c>
      <c r="CZ49" s="13">
        <v>0</v>
      </c>
      <c r="DA49" s="13">
        <v>0</v>
      </c>
      <c r="DB49" s="28">
        <f t="shared" si="9"/>
        <v>2760893</v>
      </c>
      <c r="DC49" s="8">
        <v>525542</v>
      </c>
      <c r="DD49" s="13">
        <v>748</v>
      </c>
      <c r="DE49" s="13">
        <v>27</v>
      </c>
      <c r="DF49" s="13">
        <v>963780</v>
      </c>
      <c r="DG49" s="13">
        <v>6778</v>
      </c>
      <c r="DH49" s="13">
        <v>174</v>
      </c>
      <c r="DI49" s="13">
        <v>1021195</v>
      </c>
      <c r="DJ49" s="13">
        <v>0</v>
      </c>
      <c r="DK49" s="13">
        <v>0</v>
      </c>
      <c r="DL49" s="28">
        <f t="shared" si="10"/>
        <v>2518244</v>
      </c>
      <c r="DM49" s="8">
        <v>32012338</v>
      </c>
      <c r="DN49" s="13">
        <v>629262</v>
      </c>
      <c r="DO49" s="13">
        <v>164612</v>
      </c>
      <c r="DP49" s="13">
        <v>32341866</v>
      </c>
      <c r="DQ49" s="13">
        <v>216712</v>
      </c>
      <c r="DR49" s="13">
        <v>45311</v>
      </c>
      <c r="DS49" s="13">
        <v>22041806</v>
      </c>
      <c r="DT49" s="13">
        <v>215563</v>
      </c>
      <c r="DU49" s="13">
        <v>26006</v>
      </c>
      <c r="DV49" s="13">
        <v>14045688</v>
      </c>
      <c r="DW49" s="13">
        <v>0</v>
      </c>
      <c r="DX49" s="13">
        <v>0</v>
      </c>
      <c r="DY49" s="28">
        <f t="shared" si="11"/>
        <v>101739164</v>
      </c>
      <c r="DZ49" s="8">
        <v>21617524</v>
      </c>
      <c r="EA49" s="13">
        <v>315120</v>
      </c>
      <c r="EB49" s="13">
        <v>96428</v>
      </c>
      <c r="EC49" s="13">
        <v>12220199</v>
      </c>
      <c r="ED49" s="13">
        <v>112872</v>
      </c>
      <c r="EE49" s="13">
        <v>37695</v>
      </c>
      <c r="EF49" s="13">
        <v>7212352</v>
      </c>
      <c r="EG49" s="13">
        <v>81537</v>
      </c>
      <c r="EH49" s="13">
        <v>24542</v>
      </c>
      <c r="EI49" s="13">
        <v>4268216</v>
      </c>
      <c r="EJ49" s="13">
        <v>0</v>
      </c>
      <c r="EK49" s="13">
        <v>0</v>
      </c>
      <c r="EL49" s="28">
        <f t="shared" si="12"/>
        <v>45986485</v>
      </c>
      <c r="EM49" s="8">
        <v>3049529</v>
      </c>
      <c r="EN49" s="13">
        <v>24167</v>
      </c>
      <c r="EO49" s="13">
        <v>5108</v>
      </c>
      <c r="EP49" s="13">
        <v>1389976</v>
      </c>
      <c r="EQ49" s="13">
        <v>13085</v>
      </c>
      <c r="ER49" s="13">
        <v>4046</v>
      </c>
      <c r="ES49" s="13">
        <v>769264</v>
      </c>
      <c r="ET49" s="13">
        <v>10524</v>
      </c>
      <c r="EU49" s="13">
        <v>2768</v>
      </c>
      <c r="EV49" s="13">
        <v>451183</v>
      </c>
      <c r="EW49" s="13">
        <v>0</v>
      </c>
      <c r="EX49" s="13">
        <v>0</v>
      </c>
      <c r="EY49" s="28">
        <f t="shared" si="13"/>
        <v>5719650</v>
      </c>
      <c r="EZ49" s="8">
        <v>27071141</v>
      </c>
      <c r="FA49" s="13">
        <v>1360629</v>
      </c>
      <c r="FB49" s="13">
        <v>636758</v>
      </c>
      <c r="FC49" s="13">
        <v>17866223</v>
      </c>
      <c r="FD49" s="13">
        <v>282879</v>
      </c>
      <c r="FE49" s="13">
        <v>153426</v>
      </c>
      <c r="FF49" s="13">
        <v>10696543</v>
      </c>
      <c r="FG49" s="13">
        <v>152110</v>
      </c>
      <c r="FH49" s="13">
        <v>63602</v>
      </c>
      <c r="FI49" s="13">
        <v>6503866</v>
      </c>
      <c r="FJ49" s="13">
        <v>0</v>
      </c>
      <c r="FK49" s="13">
        <v>0</v>
      </c>
      <c r="FL49" s="28">
        <f t="shared" si="14"/>
        <v>64787177</v>
      </c>
      <c r="FM49" s="8">
        <v>11106867</v>
      </c>
      <c r="FN49" s="13">
        <v>14437</v>
      </c>
      <c r="FO49" s="13">
        <v>2501</v>
      </c>
      <c r="FP49" s="13">
        <v>8859888</v>
      </c>
      <c r="FQ49" s="13">
        <v>13821</v>
      </c>
      <c r="FR49" s="13">
        <v>3043</v>
      </c>
      <c r="FS49" s="13">
        <v>7147126</v>
      </c>
      <c r="FT49" s="13">
        <v>16497</v>
      </c>
      <c r="FU49" s="13">
        <v>2611</v>
      </c>
      <c r="FV49" s="13">
        <v>4489612</v>
      </c>
      <c r="FW49" s="13">
        <v>0</v>
      </c>
      <c r="FX49" s="13">
        <v>0</v>
      </c>
      <c r="FY49" s="28">
        <f t="shared" si="15"/>
        <v>31656403</v>
      </c>
      <c r="FZ49" s="8">
        <v>440932</v>
      </c>
      <c r="GA49" s="9">
        <v>780273</v>
      </c>
      <c r="GB49" s="4">
        <v>6998</v>
      </c>
      <c r="GC49" s="4">
        <v>11116</v>
      </c>
      <c r="GD49" s="39">
        <f t="shared" si="16"/>
        <v>265007323</v>
      </c>
      <c r="GE49" s="39">
        <f t="shared" si="17"/>
        <v>136171044</v>
      </c>
      <c r="GF49" s="39">
        <v>265489</v>
      </c>
      <c r="GG49" s="34">
        <f t="shared" si="18"/>
        <v>401443856</v>
      </c>
      <c r="GH49" s="82">
        <v>2.5999999999999999E-2</v>
      </c>
      <c r="GI49" s="13"/>
      <c r="GJ49" s="43">
        <f t="shared" si="19"/>
        <v>17076143</v>
      </c>
      <c r="GK49" s="44">
        <f t="shared" si="20"/>
        <v>47256255</v>
      </c>
      <c r="GL49" s="44">
        <f t="shared" si="21"/>
        <v>3499074</v>
      </c>
      <c r="GM49" s="44">
        <f t="shared" si="22"/>
        <v>317155511</v>
      </c>
      <c r="GN49" s="44">
        <f t="shared" si="23"/>
        <v>10940187</v>
      </c>
      <c r="GO49" s="44">
        <f t="shared" si="24"/>
        <v>5516686</v>
      </c>
      <c r="GP49" s="44">
        <f t="shared" si="25"/>
        <v>401443856</v>
      </c>
      <c r="GQ49" s="44">
        <f t="shared" si="26"/>
        <v>364411766</v>
      </c>
      <c r="GR49" s="56">
        <f t="shared" si="27"/>
        <v>0.90775275434779601</v>
      </c>
      <c r="GS49" s="44">
        <f t="shared" si="28"/>
        <v>19955947</v>
      </c>
      <c r="GT49" s="61">
        <f t="shared" si="29"/>
        <v>4.9710430740780846E-2</v>
      </c>
      <c r="GU49" s="74">
        <f t="shared" si="30"/>
        <v>18.260810474190976</v>
      </c>
    </row>
    <row r="50" spans="1:203" x14ac:dyDescent="0.25">
      <c r="A50" s="48" t="s">
        <v>14</v>
      </c>
      <c r="B50" s="49" t="s">
        <v>22</v>
      </c>
      <c r="C50" s="49" t="s">
        <v>27</v>
      </c>
      <c r="D50" s="49">
        <v>37</v>
      </c>
      <c r="E50" s="4">
        <v>33688</v>
      </c>
      <c r="F50" s="4">
        <v>8416</v>
      </c>
      <c r="G50" s="4">
        <v>19248</v>
      </c>
      <c r="H50" s="4">
        <v>46</v>
      </c>
      <c r="I50" s="4">
        <v>0</v>
      </c>
      <c r="J50" s="4">
        <v>0</v>
      </c>
      <c r="K50" s="8">
        <v>0</v>
      </c>
      <c r="L50" s="9">
        <v>0</v>
      </c>
      <c r="M50" s="4">
        <v>0</v>
      </c>
      <c r="N50" s="8">
        <v>2639983</v>
      </c>
      <c r="O50" s="13">
        <v>839798</v>
      </c>
      <c r="P50" s="13">
        <v>172954</v>
      </c>
      <c r="Q50" s="28">
        <f t="shared" si="0"/>
        <v>3652735</v>
      </c>
      <c r="R50" s="8">
        <v>3768759</v>
      </c>
      <c r="S50" s="13">
        <v>0</v>
      </c>
      <c r="T50" s="13">
        <v>0</v>
      </c>
      <c r="U50" s="13">
        <v>0</v>
      </c>
      <c r="V50" s="29">
        <f t="shared" si="1"/>
        <v>3768759</v>
      </c>
      <c r="W50" s="13">
        <v>0</v>
      </c>
      <c r="X50" s="13">
        <v>0</v>
      </c>
      <c r="Y50" s="13">
        <v>0</v>
      </c>
      <c r="Z50" s="13">
        <v>0</v>
      </c>
      <c r="AA50" s="28">
        <f t="shared" si="2"/>
        <v>0</v>
      </c>
      <c r="AB50" s="4">
        <v>0</v>
      </c>
      <c r="AC50" s="8">
        <v>3681335</v>
      </c>
      <c r="AD50" s="13">
        <v>0</v>
      </c>
      <c r="AE50" s="13">
        <v>3152834</v>
      </c>
      <c r="AF50" s="13">
        <v>773980</v>
      </c>
      <c r="AG50" s="13">
        <v>1342785</v>
      </c>
      <c r="AH50" s="13">
        <v>466774</v>
      </c>
      <c r="AI50" s="13">
        <v>257889</v>
      </c>
      <c r="AJ50" s="13">
        <v>150751</v>
      </c>
      <c r="AK50" s="13">
        <v>37418</v>
      </c>
      <c r="AL50" s="13">
        <v>36896</v>
      </c>
      <c r="AM50" s="29">
        <f t="shared" si="3"/>
        <v>9900662</v>
      </c>
      <c r="AN50" s="13">
        <v>10669071</v>
      </c>
      <c r="AO50" s="13">
        <v>0</v>
      </c>
      <c r="AP50" s="13">
        <v>9042233</v>
      </c>
      <c r="AQ50" s="13">
        <v>236098</v>
      </c>
      <c r="AR50" s="13">
        <v>3779426</v>
      </c>
      <c r="AS50" s="13">
        <v>177038</v>
      </c>
      <c r="AT50" s="13">
        <v>728192</v>
      </c>
      <c r="AU50" s="13">
        <v>59568</v>
      </c>
      <c r="AV50" s="13">
        <v>97559</v>
      </c>
      <c r="AW50" s="13">
        <v>15612</v>
      </c>
      <c r="AX50" s="28">
        <f t="shared" si="4"/>
        <v>24804797</v>
      </c>
      <c r="AY50" s="4">
        <v>0</v>
      </c>
      <c r="AZ50" s="8">
        <v>0</v>
      </c>
      <c r="BA50" s="9">
        <v>0</v>
      </c>
      <c r="BB50" s="4">
        <v>0</v>
      </c>
      <c r="BC50" s="4">
        <v>0</v>
      </c>
      <c r="BD50" s="8">
        <v>3328596</v>
      </c>
      <c r="BE50" s="13">
        <v>1483267</v>
      </c>
      <c r="BF50" s="13">
        <v>266773</v>
      </c>
      <c r="BG50" s="28">
        <f t="shared" si="5"/>
        <v>5078636</v>
      </c>
      <c r="BH50" s="4">
        <v>0</v>
      </c>
      <c r="BI50" s="8">
        <v>7744917</v>
      </c>
      <c r="BJ50" s="13">
        <v>2154118</v>
      </c>
      <c r="BK50" s="13">
        <v>1328869</v>
      </c>
      <c r="BL50" s="13">
        <v>4339244</v>
      </c>
      <c r="BM50" s="13">
        <v>892790</v>
      </c>
      <c r="BN50" s="13">
        <v>552701</v>
      </c>
      <c r="BO50" s="13">
        <v>1186168</v>
      </c>
      <c r="BP50" s="13">
        <v>343872</v>
      </c>
      <c r="BQ50" s="13">
        <v>224475</v>
      </c>
      <c r="BR50" s="13">
        <v>402790</v>
      </c>
      <c r="BS50" s="13">
        <v>44223</v>
      </c>
      <c r="BT50" s="13">
        <v>25467</v>
      </c>
      <c r="BU50" s="13">
        <v>0</v>
      </c>
      <c r="BV50" s="13">
        <v>0</v>
      </c>
      <c r="BW50" s="13">
        <v>0</v>
      </c>
      <c r="BX50" s="28">
        <f t="shared" si="6"/>
        <v>19239634</v>
      </c>
      <c r="BY50" s="8">
        <v>314082</v>
      </c>
      <c r="BZ50" s="13">
        <v>20440</v>
      </c>
      <c r="CA50" s="13">
        <v>8352</v>
      </c>
      <c r="CB50" s="28">
        <f t="shared" si="7"/>
        <v>342874</v>
      </c>
      <c r="CC50" s="8">
        <v>13256620</v>
      </c>
      <c r="CD50" s="13">
        <v>472301</v>
      </c>
      <c r="CE50" s="13">
        <v>167685</v>
      </c>
      <c r="CF50" s="13">
        <v>10088846</v>
      </c>
      <c r="CG50" s="13">
        <v>214334</v>
      </c>
      <c r="CH50" s="13">
        <v>72345</v>
      </c>
      <c r="CI50" s="13">
        <v>3616586</v>
      </c>
      <c r="CJ50" s="13">
        <v>145326</v>
      </c>
      <c r="CK50" s="13">
        <v>42533</v>
      </c>
      <c r="CL50" s="13">
        <v>1237013</v>
      </c>
      <c r="CM50" s="13">
        <v>0</v>
      </c>
      <c r="CN50" s="13">
        <v>0</v>
      </c>
      <c r="CO50" s="29">
        <f t="shared" si="8"/>
        <v>29313589</v>
      </c>
      <c r="CP50" s="13">
        <v>0</v>
      </c>
      <c r="CQ50" s="13">
        <v>0</v>
      </c>
      <c r="CR50" s="13">
        <v>0</v>
      </c>
      <c r="CS50" s="13">
        <v>799507</v>
      </c>
      <c r="CT50" s="13">
        <v>1620</v>
      </c>
      <c r="CU50" s="13">
        <v>89</v>
      </c>
      <c r="CV50" s="13">
        <v>653640</v>
      </c>
      <c r="CW50" s="13">
        <v>4219</v>
      </c>
      <c r="CX50" s="13">
        <v>336</v>
      </c>
      <c r="CY50" s="13">
        <v>350345</v>
      </c>
      <c r="CZ50" s="13">
        <v>0</v>
      </c>
      <c r="DA50" s="13">
        <v>0</v>
      </c>
      <c r="DB50" s="28">
        <f t="shared" si="9"/>
        <v>1809756</v>
      </c>
      <c r="DC50" s="8">
        <v>212841</v>
      </c>
      <c r="DD50" s="13">
        <v>138</v>
      </c>
      <c r="DE50" s="13">
        <v>5</v>
      </c>
      <c r="DF50" s="13">
        <v>692208</v>
      </c>
      <c r="DG50" s="13">
        <v>1540</v>
      </c>
      <c r="DH50" s="13">
        <v>39</v>
      </c>
      <c r="DI50" s="13">
        <v>727087</v>
      </c>
      <c r="DJ50" s="13">
        <v>0</v>
      </c>
      <c r="DK50" s="13">
        <v>0</v>
      </c>
      <c r="DL50" s="28">
        <f t="shared" si="10"/>
        <v>1633858</v>
      </c>
      <c r="DM50" s="8">
        <v>10898659</v>
      </c>
      <c r="DN50" s="13">
        <v>142637</v>
      </c>
      <c r="DO50" s="13">
        <v>35679</v>
      </c>
      <c r="DP50" s="13">
        <v>16623640</v>
      </c>
      <c r="DQ50" s="13">
        <v>88333</v>
      </c>
      <c r="DR50" s="13">
        <v>19148</v>
      </c>
      <c r="DS50" s="13">
        <v>13970301</v>
      </c>
      <c r="DT50" s="13">
        <v>89537</v>
      </c>
      <c r="DU50" s="13">
        <v>16079</v>
      </c>
      <c r="DV50" s="13">
        <v>9465265</v>
      </c>
      <c r="DW50" s="13">
        <v>0</v>
      </c>
      <c r="DX50" s="13">
        <v>0</v>
      </c>
      <c r="DY50" s="28">
        <f t="shared" si="11"/>
        <v>51349278</v>
      </c>
      <c r="DZ50" s="8">
        <v>7448593</v>
      </c>
      <c r="EA50" s="13">
        <v>95114</v>
      </c>
      <c r="EB50" s="13">
        <v>27405</v>
      </c>
      <c r="EC50" s="13">
        <v>6058184</v>
      </c>
      <c r="ED50" s="13">
        <v>67811</v>
      </c>
      <c r="EE50" s="13">
        <v>23126</v>
      </c>
      <c r="EF50" s="13">
        <v>4304334</v>
      </c>
      <c r="EG50" s="13">
        <v>57339</v>
      </c>
      <c r="EH50" s="13">
        <v>19121</v>
      </c>
      <c r="EI50" s="13">
        <v>2573679</v>
      </c>
      <c r="EJ50" s="13">
        <v>0</v>
      </c>
      <c r="EK50" s="13">
        <v>0</v>
      </c>
      <c r="EL50" s="28">
        <f t="shared" si="12"/>
        <v>20674706</v>
      </c>
      <c r="EM50" s="8">
        <v>1102813</v>
      </c>
      <c r="EN50" s="13">
        <v>5917</v>
      </c>
      <c r="EO50" s="13">
        <v>1004</v>
      </c>
      <c r="EP50" s="13">
        <v>664216</v>
      </c>
      <c r="EQ50" s="13">
        <v>7072</v>
      </c>
      <c r="ER50" s="13">
        <v>1942</v>
      </c>
      <c r="ES50" s="13">
        <v>468503</v>
      </c>
      <c r="ET50" s="13">
        <v>7590</v>
      </c>
      <c r="EU50" s="13">
        <v>1946</v>
      </c>
      <c r="EV50" s="13">
        <v>258924</v>
      </c>
      <c r="EW50" s="13">
        <v>0</v>
      </c>
      <c r="EX50" s="13">
        <v>0</v>
      </c>
      <c r="EY50" s="28">
        <f t="shared" si="13"/>
        <v>2519927</v>
      </c>
      <c r="EZ50" s="8">
        <v>10370503</v>
      </c>
      <c r="FA50" s="13">
        <v>569985</v>
      </c>
      <c r="FB50" s="13">
        <v>266028</v>
      </c>
      <c r="FC50" s="13">
        <v>9566397</v>
      </c>
      <c r="FD50" s="13">
        <v>209238</v>
      </c>
      <c r="FE50" s="13">
        <v>112214</v>
      </c>
      <c r="FF50" s="13">
        <v>6322690</v>
      </c>
      <c r="FG50" s="13">
        <v>115471</v>
      </c>
      <c r="FH50" s="13">
        <v>60443</v>
      </c>
      <c r="FI50" s="13">
        <v>4002741</v>
      </c>
      <c r="FJ50" s="13">
        <v>0</v>
      </c>
      <c r="FK50" s="13">
        <v>0</v>
      </c>
      <c r="FL50" s="28">
        <f t="shared" si="14"/>
        <v>31595710</v>
      </c>
      <c r="FM50" s="8">
        <v>2146697</v>
      </c>
      <c r="FN50" s="13">
        <v>2184</v>
      </c>
      <c r="FO50" s="13">
        <v>228</v>
      </c>
      <c r="FP50" s="13">
        <v>2829269</v>
      </c>
      <c r="FQ50" s="13">
        <v>5122</v>
      </c>
      <c r="FR50" s="13">
        <v>912</v>
      </c>
      <c r="FS50" s="13">
        <v>2867097</v>
      </c>
      <c r="FT50" s="13">
        <v>8043</v>
      </c>
      <c r="FU50" s="13">
        <v>1357</v>
      </c>
      <c r="FV50" s="13">
        <v>1972408</v>
      </c>
      <c r="FW50" s="13">
        <v>0</v>
      </c>
      <c r="FX50" s="13">
        <v>0</v>
      </c>
      <c r="FY50" s="28">
        <f t="shared" si="15"/>
        <v>9833317</v>
      </c>
      <c r="FZ50" s="8">
        <v>338093</v>
      </c>
      <c r="GA50" s="9">
        <v>415922</v>
      </c>
      <c r="GB50" s="4">
        <v>6998</v>
      </c>
      <c r="GC50" s="4">
        <v>9998</v>
      </c>
      <c r="GD50" s="39">
        <f t="shared" si="16"/>
        <v>147819795</v>
      </c>
      <c r="GE50" s="39">
        <f t="shared" si="17"/>
        <v>68530852</v>
      </c>
      <c r="GF50" s="39">
        <v>266689</v>
      </c>
      <c r="GG50" s="34">
        <f t="shared" si="18"/>
        <v>216617336</v>
      </c>
      <c r="GH50" s="82">
        <v>2.4500000000000001E-2</v>
      </c>
      <c r="GI50" s="13"/>
      <c r="GJ50" s="43">
        <f t="shared" si="19"/>
        <v>13599228</v>
      </c>
      <c r="GK50" s="44">
        <f t="shared" si="20"/>
        <v>32788742</v>
      </c>
      <c r="GL50" s="44">
        <f t="shared" si="21"/>
        <v>1916717</v>
      </c>
      <c r="GM50" s="44">
        <f t="shared" si="22"/>
        <v>159536807</v>
      </c>
      <c r="GN50" s="44">
        <f t="shared" si="23"/>
        <v>5766314</v>
      </c>
      <c r="GO50" s="44">
        <f t="shared" si="24"/>
        <v>3009528</v>
      </c>
      <c r="GP50" s="44">
        <f t="shared" si="25"/>
        <v>216617336</v>
      </c>
      <c r="GQ50" s="44">
        <f t="shared" si="26"/>
        <v>192325549</v>
      </c>
      <c r="GR50" s="56">
        <f t="shared" si="27"/>
        <v>0.88785852762957074</v>
      </c>
      <c r="GS50" s="44">
        <f t="shared" si="28"/>
        <v>10692559</v>
      </c>
      <c r="GT50" s="61">
        <f t="shared" si="29"/>
        <v>4.9361510936502331E-2</v>
      </c>
      <c r="GU50" s="74">
        <f t="shared" si="30"/>
        <v>17.986858805268223</v>
      </c>
    </row>
    <row r="51" spans="1:203" x14ac:dyDescent="0.25">
      <c r="A51" s="48" t="s">
        <v>14</v>
      </c>
      <c r="B51" s="49" t="s">
        <v>28</v>
      </c>
      <c r="C51" s="49" t="s">
        <v>29</v>
      </c>
      <c r="D51" s="49">
        <v>17</v>
      </c>
      <c r="E51" s="4">
        <v>28088</v>
      </c>
      <c r="F51" s="4">
        <v>176</v>
      </c>
      <c r="G51" s="4">
        <v>16048</v>
      </c>
      <c r="H51" s="4">
        <v>40</v>
      </c>
      <c r="I51" s="4">
        <v>0</v>
      </c>
      <c r="J51" s="4">
        <v>0</v>
      </c>
      <c r="K51" s="8">
        <v>0</v>
      </c>
      <c r="L51" s="9">
        <v>0</v>
      </c>
      <c r="M51" s="4">
        <v>0</v>
      </c>
      <c r="N51" s="8">
        <v>418459</v>
      </c>
      <c r="O51" s="13">
        <v>30357</v>
      </c>
      <c r="P51" s="13">
        <v>6995</v>
      </c>
      <c r="Q51" s="28">
        <f t="shared" si="0"/>
        <v>455811</v>
      </c>
      <c r="R51" s="8">
        <v>2609215</v>
      </c>
      <c r="S51" s="13">
        <v>0</v>
      </c>
      <c r="T51" s="13">
        <v>0</v>
      </c>
      <c r="U51" s="13">
        <v>0</v>
      </c>
      <c r="V51" s="29">
        <f t="shared" si="1"/>
        <v>2609215</v>
      </c>
      <c r="W51" s="13">
        <v>0</v>
      </c>
      <c r="X51" s="13">
        <v>0</v>
      </c>
      <c r="Y51" s="13">
        <v>0</v>
      </c>
      <c r="Z51" s="13">
        <v>0</v>
      </c>
      <c r="AA51" s="28">
        <f t="shared" si="2"/>
        <v>0</v>
      </c>
      <c r="AB51" s="4">
        <v>0</v>
      </c>
      <c r="AC51" s="8">
        <v>6273955</v>
      </c>
      <c r="AD51" s="13">
        <v>0</v>
      </c>
      <c r="AE51" s="13">
        <v>1050309</v>
      </c>
      <c r="AF51" s="13">
        <v>2570762</v>
      </c>
      <c r="AG51" s="13">
        <v>93764</v>
      </c>
      <c r="AH51" s="13">
        <v>93123</v>
      </c>
      <c r="AI51" s="13">
        <v>1800</v>
      </c>
      <c r="AJ51" s="13">
        <v>1955</v>
      </c>
      <c r="AK51" s="13">
        <v>0</v>
      </c>
      <c r="AL51" s="13">
        <v>0</v>
      </c>
      <c r="AM51" s="29">
        <f t="shared" si="3"/>
        <v>10085668</v>
      </c>
      <c r="AN51" s="13">
        <v>19399509</v>
      </c>
      <c r="AO51" s="13">
        <v>0</v>
      </c>
      <c r="AP51" s="13">
        <v>3230310</v>
      </c>
      <c r="AQ51" s="13">
        <v>2064820</v>
      </c>
      <c r="AR51" s="13">
        <v>273934</v>
      </c>
      <c r="AS51" s="13">
        <v>74210</v>
      </c>
      <c r="AT51" s="13">
        <v>4031</v>
      </c>
      <c r="AU51" s="13">
        <v>1182</v>
      </c>
      <c r="AV51" s="13">
        <v>0</v>
      </c>
      <c r="AW51" s="13">
        <v>0</v>
      </c>
      <c r="AX51" s="28">
        <f t="shared" si="4"/>
        <v>25047996</v>
      </c>
      <c r="AY51" s="4">
        <v>0</v>
      </c>
      <c r="AZ51" s="8">
        <v>0</v>
      </c>
      <c r="BA51" s="9">
        <v>0</v>
      </c>
      <c r="BB51" s="4">
        <v>0</v>
      </c>
      <c r="BC51" s="4">
        <v>0</v>
      </c>
      <c r="BD51" s="8">
        <v>1102716</v>
      </c>
      <c r="BE51" s="13">
        <v>92014</v>
      </c>
      <c r="BF51" s="13">
        <v>525</v>
      </c>
      <c r="BG51" s="28">
        <f t="shared" si="5"/>
        <v>1195255</v>
      </c>
      <c r="BH51" s="4">
        <v>0</v>
      </c>
      <c r="BI51" s="8">
        <v>3148161</v>
      </c>
      <c r="BJ51" s="13">
        <v>2400376</v>
      </c>
      <c r="BK51" s="13">
        <v>2251549</v>
      </c>
      <c r="BL51" s="13">
        <v>115843</v>
      </c>
      <c r="BM51" s="13">
        <v>97828</v>
      </c>
      <c r="BN51" s="13">
        <v>89032</v>
      </c>
      <c r="BO51" s="13">
        <v>4606</v>
      </c>
      <c r="BP51" s="13">
        <v>1390</v>
      </c>
      <c r="BQ51" s="13">
        <v>1125</v>
      </c>
      <c r="BR51" s="13">
        <v>240</v>
      </c>
      <c r="BS51" s="13">
        <v>0</v>
      </c>
      <c r="BT51" s="13">
        <v>0</v>
      </c>
      <c r="BU51" s="13">
        <v>0</v>
      </c>
      <c r="BV51" s="13">
        <v>0</v>
      </c>
      <c r="BW51" s="13">
        <v>0</v>
      </c>
      <c r="BX51" s="28">
        <f t="shared" si="6"/>
        <v>8110150</v>
      </c>
      <c r="BY51" s="8">
        <v>2601077</v>
      </c>
      <c r="BZ51" s="13">
        <v>111494</v>
      </c>
      <c r="CA51" s="13">
        <v>122489</v>
      </c>
      <c r="CB51" s="28">
        <f t="shared" si="7"/>
        <v>2835060</v>
      </c>
      <c r="CC51" s="8">
        <v>27820206</v>
      </c>
      <c r="CD51" s="13">
        <v>4895345</v>
      </c>
      <c r="CE51" s="13">
        <v>4622857</v>
      </c>
      <c r="CF51" s="13">
        <v>3100811</v>
      </c>
      <c r="CG51" s="13">
        <v>173082</v>
      </c>
      <c r="CH51" s="13">
        <v>160927</v>
      </c>
      <c r="CI51" s="13">
        <v>262631</v>
      </c>
      <c r="CJ51" s="13">
        <v>11229</v>
      </c>
      <c r="CK51" s="13">
        <v>7338</v>
      </c>
      <c r="CL51" s="13">
        <v>8101</v>
      </c>
      <c r="CM51" s="13">
        <v>0</v>
      </c>
      <c r="CN51" s="13">
        <v>0</v>
      </c>
      <c r="CO51" s="29">
        <f t="shared" si="8"/>
        <v>41062527</v>
      </c>
      <c r="CP51" s="13">
        <v>0</v>
      </c>
      <c r="CQ51" s="13">
        <v>0</v>
      </c>
      <c r="CR51" s="13">
        <v>0</v>
      </c>
      <c r="CS51" s="13">
        <v>1188420</v>
      </c>
      <c r="CT51" s="13">
        <v>7669</v>
      </c>
      <c r="CU51" s="13">
        <v>10942</v>
      </c>
      <c r="CV51" s="13">
        <v>167356</v>
      </c>
      <c r="CW51" s="13">
        <v>1676</v>
      </c>
      <c r="CX51" s="13">
        <v>721</v>
      </c>
      <c r="CY51" s="13">
        <v>7744</v>
      </c>
      <c r="CZ51" s="13">
        <v>0</v>
      </c>
      <c r="DA51" s="13">
        <v>0</v>
      </c>
      <c r="DB51" s="28">
        <f t="shared" si="9"/>
        <v>1384528</v>
      </c>
      <c r="DC51" s="8">
        <v>871781</v>
      </c>
      <c r="DD51" s="13">
        <v>4304</v>
      </c>
      <c r="DE51" s="13">
        <v>9109</v>
      </c>
      <c r="DF51" s="13">
        <v>379262</v>
      </c>
      <c r="DG51" s="13">
        <v>1288</v>
      </c>
      <c r="DH51" s="13">
        <v>832</v>
      </c>
      <c r="DI51" s="13">
        <v>44620</v>
      </c>
      <c r="DJ51" s="13">
        <v>0</v>
      </c>
      <c r="DK51" s="13">
        <v>0</v>
      </c>
      <c r="DL51" s="28">
        <f t="shared" si="10"/>
        <v>1311196</v>
      </c>
      <c r="DM51" s="8">
        <v>58864447</v>
      </c>
      <c r="DN51" s="13">
        <v>6571922</v>
      </c>
      <c r="DO51" s="13">
        <v>6742809</v>
      </c>
      <c r="DP51" s="13">
        <v>24845950</v>
      </c>
      <c r="DQ51" s="13">
        <v>265998</v>
      </c>
      <c r="DR51" s="13">
        <v>302533</v>
      </c>
      <c r="DS51" s="13">
        <v>5567435</v>
      </c>
      <c r="DT51" s="13">
        <v>36420</v>
      </c>
      <c r="DU51" s="13">
        <v>21675</v>
      </c>
      <c r="DV51" s="13">
        <v>546912</v>
      </c>
      <c r="DW51" s="13">
        <v>0</v>
      </c>
      <c r="DX51" s="13">
        <v>0</v>
      </c>
      <c r="DY51" s="28">
        <f t="shared" si="11"/>
        <v>103766101</v>
      </c>
      <c r="DZ51" s="8">
        <v>27209415</v>
      </c>
      <c r="EA51" s="13">
        <v>3984088</v>
      </c>
      <c r="EB51" s="13">
        <v>4404232</v>
      </c>
      <c r="EC51" s="13">
        <v>6925337</v>
      </c>
      <c r="ED51" s="13">
        <v>129503</v>
      </c>
      <c r="EE51" s="13">
        <v>151833</v>
      </c>
      <c r="EF51" s="13">
        <v>1597809</v>
      </c>
      <c r="EG51" s="13">
        <v>11171</v>
      </c>
      <c r="EH51" s="13">
        <v>9565</v>
      </c>
      <c r="EI51" s="13">
        <v>180472</v>
      </c>
      <c r="EJ51" s="13">
        <v>0</v>
      </c>
      <c r="EK51" s="13">
        <v>0</v>
      </c>
      <c r="EL51" s="28">
        <f t="shared" si="12"/>
        <v>44603425</v>
      </c>
      <c r="EM51" s="8">
        <v>3411119</v>
      </c>
      <c r="EN51" s="13">
        <v>474922</v>
      </c>
      <c r="EO51" s="13">
        <v>522086</v>
      </c>
      <c r="EP51" s="13">
        <v>655041</v>
      </c>
      <c r="EQ51" s="13">
        <v>18059</v>
      </c>
      <c r="ER51" s="13">
        <v>20157</v>
      </c>
      <c r="ES51" s="13">
        <v>149528</v>
      </c>
      <c r="ET51" s="13">
        <v>1643</v>
      </c>
      <c r="EU51" s="13">
        <v>2009</v>
      </c>
      <c r="EV51" s="13">
        <v>17905</v>
      </c>
      <c r="EW51" s="13">
        <v>0</v>
      </c>
      <c r="EX51" s="13">
        <v>0</v>
      </c>
      <c r="EY51" s="28">
        <f t="shared" si="13"/>
        <v>5272469</v>
      </c>
      <c r="EZ51" s="8">
        <v>37815966</v>
      </c>
      <c r="FA51" s="13">
        <v>5403692</v>
      </c>
      <c r="FB51" s="13">
        <v>5649872</v>
      </c>
      <c r="FC51" s="13">
        <v>11540452</v>
      </c>
      <c r="FD51" s="13">
        <v>170117</v>
      </c>
      <c r="FE51" s="13">
        <v>192971</v>
      </c>
      <c r="FF51" s="13">
        <v>2616019</v>
      </c>
      <c r="FG51" s="13">
        <v>16418</v>
      </c>
      <c r="FH51" s="13">
        <v>13024</v>
      </c>
      <c r="FI51" s="13">
        <v>274809</v>
      </c>
      <c r="FJ51" s="13">
        <v>0</v>
      </c>
      <c r="FK51" s="13">
        <v>0</v>
      </c>
      <c r="FL51" s="28">
        <f t="shared" si="14"/>
        <v>63693340</v>
      </c>
      <c r="FM51" s="8">
        <v>34385758</v>
      </c>
      <c r="FN51" s="13">
        <v>3968109</v>
      </c>
      <c r="FO51" s="13">
        <v>4824990</v>
      </c>
      <c r="FP51" s="13">
        <v>8157640</v>
      </c>
      <c r="FQ51" s="13">
        <v>127714</v>
      </c>
      <c r="FR51" s="13">
        <v>162698</v>
      </c>
      <c r="FS51" s="13">
        <v>2401430</v>
      </c>
      <c r="FT51" s="13">
        <v>20729</v>
      </c>
      <c r="FU51" s="13">
        <v>21714</v>
      </c>
      <c r="FV51" s="13">
        <v>306601</v>
      </c>
      <c r="FW51" s="13">
        <v>0</v>
      </c>
      <c r="FX51" s="13">
        <v>0</v>
      </c>
      <c r="FY51" s="28">
        <f t="shared" si="15"/>
        <v>54377383</v>
      </c>
      <c r="FZ51" s="8">
        <v>101937</v>
      </c>
      <c r="GA51" s="9">
        <v>714549</v>
      </c>
      <c r="GB51" s="4">
        <v>4161</v>
      </c>
      <c r="GC51" s="4">
        <v>8330</v>
      </c>
      <c r="GD51" s="39">
        <f t="shared" si="16"/>
        <v>221413015</v>
      </c>
      <c r="GE51" s="39">
        <f t="shared" si="17"/>
        <v>145270438</v>
      </c>
      <c r="GF51" s="39">
        <v>222283</v>
      </c>
      <c r="GG51" s="34">
        <f t="shared" si="18"/>
        <v>366905736</v>
      </c>
      <c r="GH51" s="82">
        <v>6.1600000000000002E-2</v>
      </c>
      <c r="GI51" s="13"/>
      <c r="GJ51" s="43">
        <f t="shared" si="19"/>
        <v>5355893</v>
      </c>
      <c r="GK51" s="44">
        <f t="shared" si="20"/>
        <v>30327612</v>
      </c>
      <c r="GL51" s="44">
        <f t="shared" si="21"/>
        <v>4806052</v>
      </c>
      <c r="GM51" s="44">
        <f t="shared" si="22"/>
        <v>267190904</v>
      </c>
      <c r="GN51" s="44">
        <f t="shared" si="23"/>
        <v>28906186</v>
      </c>
      <c r="GO51" s="44">
        <f t="shared" si="24"/>
        <v>30319089</v>
      </c>
      <c r="GP51" s="44">
        <f t="shared" si="25"/>
        <v>366905736</v>
      </c>
      <c r="GQ51" s="44">
        <f t="shared" si="26"/>
        <v>297518516</v>
      </c>
      <c r="GR51" s="56">
        <f t="shared" si="27"/>
        <v>0.81088543134686775</v>
      </c>
      <c r="GS51" s="44">
        <f t="shared" si="28"/>
        <v>64031327</v>
      </c>
      <c r="GT51" s="61">
        <f t="shared" si="29"/>
        <v>0.17451710539624815</v>
      </c>
      <c r="GU51" s="74">
        <f t="shared" si="30"/>
        <v>4.6464524466281949</v>
      </c>
    </row>
    <row r="52" spans="1:203" x14ac:dyDescent="0.25">
      <c r="A52" s="48" t="s">
        <v>14</v>
      </c>
      <c r="B52" s="49" t="s">
        <v>28</v>
      </c>
      <c r="C52" s="49" t="s">
        <v>29</v>
      </c>
      <c r="D52" s="49">
        <v>22</v>
      </c>
      <c r="E52" s="4">
        <v>28088</v>
      </c>
      <c r="F52" s="4">
        <v>104</v>
      </c>
      <c r="G52" s="4">
        <v>16048</v>
      </c>
      <c r="H52" s="4">
        <v>40</v>
      </c>
      <c r="I52" s="4">
        <v>0</v>
      </c>
      <c r="J52" s="4">
        <v>0</v>
      </c>
      <c r="K52" s="8">
        <v>0</v>
      </c>
      <c r="L52" s="9">
        <v>0</v>
      </c>
      <c r="M52" s="4">
        <v>0</v>
      </c>
      <c r="N52" s="8">
        <v>537828</v>
      </c>
      <c r="O52" s="13">
        <v>57060</v>
      </c>
      <c r="P52" s="13">
        <v>10466</v>
      </c>
      <c r="Q52" s="28">
        <f t="shared" si="0"/>
        <v>605354</v>
      </c>
      <c r="R52" s="8">
        <v>2408153</v>
      </c>
      <c r="S52" s="13">
        <v>0</v>
      </c>
      <c r="T52" s="13">
        <v>0</v>
      </c>
      <c r="U52" s="13">
        <v>0</v>
      </c>
      <c r="V52" s="29">
        <f t="shared" si="1"/>
        <v>2408153</v>
      </c>
      <c r="W52" s="13">
        <v>0</v>
      </c>
      <c r="X52" s="13">
        <v>0</v>
      </c>
      <c r="Y52" s="13">
        <v>0</v>
      </c>
      <c r="Z52" s="13">
        <v>0</v>
      </c>
      <c r="AA52" s="28">
        <f t="shared" si="2"/>
        <v>0</v>
      </c>
      <c r="AB52" s="4">
        <v>0</v>
      </c>
      <c r="AC52" s="8">
        <v>4525611</v>
      </c>
      <c r="AD52" s="13">
        <v>0</v>
      </c>
      <c r="AE52" s="13">
        <v>1148547</v>
      </c>
      <c r="AF52" s="13">
        <v>1669901</v>
      </c>
      <c r="AG52" s="13">
        <v>146500</v>
      </c>
      <c r="AH52" s="13">
        <v>144394</v>
      </c>
      <c r="AI52" s="13">
        <v>6292</v>
      </c>
      <c r="AJ52" s="13">
        <v>7488</v>
      </c>
      <c r="AK52" s="13">
        <v>15</v>
      </c>
      <c r="AL52" s="13">
        <v>14</v>
      </c>
      <c r="AM52" s="29">
        <f t="shared" si="3"/>
        <v>7648762</v>
      </c>
      <c r="AN52" s="13">
        <v>13662788</v>
      </c>
      <c r="AO52" s="13">
        <v>0</v>
      </c>
      <c r="AP52" s="13">
        <v>3445781</v>
      </c>
      <c r="AQ52" s="13">
        <v>1011962</v>
      </c>
      <c r="AR52" s="13">
        <v>421622</v>
      </c>
      <c r="AS52" s="13">
        <v>95798</v>
      </c>
      <c r="AT52" s="13">
        <v>17944</v>
      </c>
      <c r="AU52" s="13">
        <v>5292</v>
      </c>
      <c r="AV52" s="13">
        <v>47</v>
      </c>
      <c r="AW52" s="13">
        <v>16</v>
      </c>
      <c r="AX52" s="28">
        <f t="shared" si="4"/>
        <v>18661250</v>
      </c>
      <c r="AY52" s="4">
        <v>0</v>
      </c>
      <c r="AZ52" s="8">
        <v>0</v>
      </c>
      <c r="BA52" s="9">
        <v>0</v>
      </c>
      <c r="BB52" s="4">
        <v>0</v>
      </c>
      <c r="BC52" s="4">
        <v>0</v>
      </c>
      <c r="BD52" s="8">
        <v>1191864</v>
      </c>
      <c r="BE52" s="13">
        <v>133162</v>
      </c>
      <c r="BF52" s="13">
        <v>2001</v>
      </c>
      <c r="BG52" s="28">
        <f t="shared" si="5"/>
        <v>1327027</v>
      </c>
      <c r="BH52" s="4">
        <v>0</v>
      </c>
      <c r="BI52" s="8">
        <v>5407463</v>
      </c>
      <c r="BJ52" s="13">
        <v>1873988</v>
      </c>
      <c r="BK52" s="13">
        <v>1776340</v>
      </c>
      <c r="BL52" s="13">
        <v>390218</v>
      </c>
      <c r="BM52" s="13">
        <v>146589</v>
      </c>
      <c r="BN52" s="13">
        <v>133316</v>
      </c>
      <c r="BO52" s="13">
        <v>15386</v>
      </c>
      <c r="BP52" s="13">
        <v>8715</v>
      </c>
      <c r="BQ52" s="13">
        <v>7309</v>
      </c>
      <c r="BR52" s="13">
        <v>858</v>
      </c>
      <c r="BS52" s="13">
        <v>20</v>
      </c>
      <c r="BT52" s="13">
        <v>16</v>
      </c>
      <c r="BU52" s="13">
        <v>0</v>
      </c>
      <c r="BV52" s="13">
        <v>0</v>
      </c>
      <c r="BW52" s="13">
        <v>0</v>
      </c>
      <c r="BX52" s="28">
        <f t="shared" si="6"/>
        <v>9760218</v>
      </c>
      <c r="BY52" s="8">
        <v>1327292</v>
      </c>
      <c r="BZ52" s="13">
        <v>57525</v>
      </c>
      <c r="CA52" s="13">
        <v>61051</v>
      </c>
      <c r="CB52" s="28">
        <f t="shared" si="7"/>
        <v>1445868</v>
      </c>
      <c r="CC52" s="8">
        <v>17398886</v>
      </c>
      <c r="CD52" s="13">
        <v>2937655</v>
      </c>
      <c r="CE52" s="13">
        <v>3065578</v>
      </c>
      <c r="CF52" s="13">
        <v>4281287</v>
      </c>
      <c r="CG52" s="13">
        <v>171749</v>
      </c>
      <c r="CH52" s="13">
        <v>191510</v>
      </c>
      <c r="CI52" s="13">
        <v>498042</v>
      </c>
      <c r="CJ52" s="13">
        <v>21282</v>
      </c>
      <c r="CK52" s="13">
        <v>16169</v>
      </c>
      <c r="CL52" s="13">
        <v>30956</v>
      </c>
      <c r="CM52" s="13">
        <v>0</v>
      </c>
      <c r="CN52" s="13">
        <v>0</v>
      </c>
      <c r="CO52" s="29">
        <f t="shared" si="8"/>
        <v>28613114</v>
      </c>
      <c r="CP52" s="13">
        <v>0</v>
      </c>
      <c r="CQ52" s="13">
        <v>0</v>
      </c>
      <c r="CR52" s="13">
        <v>0</v>
      </c>
      <c r="CS52" s="13">
        <v>537159</v>
      </c>
      <c r="CT52" s="13">
        <v>5369</v>
      </c>
      <c r="CU52" s="13">
        <v>11838</v>
      </c>
      <c r="CV52" s="13">
        <v>256182</v>
      </c>
      <c r="CW52" s="13">
        <v>1244</v>
      </c>
      <c r="CX52" s="13">
        <v>1497</v>
      </c>
      <c r="CY52" s="13">
        <v>33002</v>
      </c>
      <c r="CZ52" s="13">
        <v>0</v>
      </c>
      <c r="DA52" s="13">
        <v>0</v>
      </c>
      <c r="DB52" s="28">
        <f t="shared" si="9"/>
        <v>846291</v>
      </c>
      <c r="DC52" s="8">
        <v>385537</v>
      </c>
      <c r="DD52" s="13">
        <v>2635</v>
      </c>
      <c r="DE52" s="13">
        <v>6270</v>
      </c>
      <c r="DF52" s="13">
        <v>499929</v>
      </c>
      <c r="DG52" s="13">
        <v>1798</v>
      </c>
      <c r="DH52" s="13">
        <v>2480</v>
      </c>
      <c r="DI52" s="13">
        <v>151609</v>
      </c>
      <c r="DJ52" s="13">
        <v>0</v>
      </c>
      <c r="DK52" s="13">
        <v>0</v>
      </c>
      <c r="DL52" s="28">
        <f t="shared" si="10"/>
        <v>1050258</v>
      </c>
      <c r="DM52" s="8">
        <v>24186480</v>
      </c>
      <c r="DN52" s="13">
        <v>3536654</v>
      </c>
      <c r="DO52" s="13">
        <v>4007254</v>
      </c>
      <c r="DP52" s="13">
        <v>11936967</v>
      </c>
      <c r="DQ52" s="13">
        <v>203229</v>
      </c>
      <c r="DR52" s="13">
        <v>329941</v>
      </c>
      <c r="DS52" s="13">
        <v>5653805</v>
      </c>
      <c r="DT52" s="13">
        <v>38194</v>
      </c>
      <c r="DU52" s="13">
        <v>41088</v>
      </c>
      <c r="DV52" s="13">
        <v>1381244</v>
      </c>
      <c r="DW52" s="13">
        <v>0</v>
      </c>
      <c r="DX52" s="13">
        <v>0</v>
      </c>
      <c r="DY52" s="28">
        <f t="shared" si="11"/>
        <v>51314856</v>
      </c>
      <c r="DZ52" s="8">
        <v>13118473</v>
      </c>
      <c r="EA52" s="13">
        <v>2068533</v>
      </c>
      <c r="EB52" s="13">
        <v>2338528</v>
      </c>
      <c r="EC52" s="13">
        <v>3679862</v>
      </c>
      <c r="ED52" s="13">
        <v>108866</v>
      </c>
      <c r="EE52" s="13">
        <v>138818</v>
      </c>
      <c r="EF52" s="13">
        <v>1505692</v>
      </c>
      <c r="EG52" s="13">
        <v>17539</v>
      </c>
      <c r="EH52" s="13">
        <v>17484</v>
      </c>
      <c r="EI52" s="13">
        <v>381649</v>
      </c>
      <c r="EJ52" s="13">
        <v>0</v>
      </c>
      <c r="EK52" s="13">
        <v>0</v>
      </c>
      <c r="EL52" s="28">
        <f t="shared" si="12"/>
        <v>23375444</v>
      </c>
      <c r="EM52" s="8">
        <v>1758896</v>
      </c>
      <c r="EN52" s="13">
        <v>246132</v>
      </c>
      <c r="EO52" s="13">
        <v>281160</v>
      </c>
      <c r="EP52" s="13">
        <v>399366</v>
      </c>
      <c r="EQ52" s="13">
        <v>14483</v>
      </c>
      <c r="ER52" s="13">
        <v>16611</v>
      </c>
      <c r="ES52" s="13">
        <v>142953</v>
      </c>
      <c r="ET52" s="13">
        <v>3075</v>
      </c>
      <c r="EU52" s="13">
        <v>2783</v>
      </c>
      <c r="EV52" s="13">
        <v>30863</v>
      </c>
      <c r="EW52" s="13">
        <v>0</v>
      </c>
      <c r="EX52" s="13">
        <v>0</v>
      </c>
      <c r="EY52" s="28">
        <f t="shared" si="13"/>
        <v>2896322</v>
      </c>
      <c r="EZ52" s="8">
        <v>17853648</v>
      </c>
      <c r="FA52" s="13">
        <v>2794546</v>
      </c>
      <c r="FB52" s="13">
        <v>3087197</v>
      </c>
      <c r="FC52" s="13">
        <v>5841280</v>
      </c>
      <c r="FD52" s="13">
        <v>143740</v>
      </c>
      <c r="FE52" s="13">
        <v>186617</v>
      </c>
      <c r="FF52" s="13">
        <v>2503535</v>
      </c>
      <c r="FG52" s="13">
        <v>22757</v>
      </c>
      <c r="FH52" s="13">
        <v>23571</v>
      </c>
      <c r="FI52" s="13">
        <v>595625</v>
      </c>
      <c r="FJ52" s="13">
        <v>0</v>
      </c>
      <c r="FK52" s="13">
        <v>0</v>
      </c>
      <c r="FL52" s="28">
        <f t="shared" si="14"/>
        <v>33052516</v>
      </c>
      <c r="FM52" s="8">
        <v>14120024</v>
      </c>
      <c r="FN52" s="13">
        <v>1156499</v>
      </c>
      <c r="FO52" s="13">
        <v>1513407</v>
      </c>
      <c r="FP52" s="13">
        <v>3371114</v>
      </c>
      <c r="FQ52" s="13">
        <v>83646</v>
      </c>
      <c r="FR52" s="13">
        <v>110802</v>
      </c>
      <c r="FS52" s="13">
        <v>1929371</v>
      </c>
      <c r="FT52" s="13">
        <v>24570</v>
      </c>
      <c r="FU52" s="13">
        <v>24855</v>
      </c>
      <c r="FV52" s="13">
        <v>468107</v>
      </c>
      <c r="FW52" s="13">
        <v>0</v>
      </c>
      <c r="FX52" s="13">
        <v>0</v>
      </c>
      <c r="FY52" s="28">
        <f t="shared" si="15"/>
        <v>22802395</v>
      </c>
      <c r="FZ52" s="8">
        <v>107377</v>
      </c>
      <c r="GA52" s="9">
        <v>764179</v>
      </c>
      <c r="GB52" s="4">
        <v>4174</v>
      </c>
      <c r="GC52" s="4">
        <v>9343</v>
      </c>
      <c r="GD52" s="39">
        <f t="shared" si="16"/>
        <v>130556967</v>
      </c>
      <c r="GE52" s="39">
        <f t="shared" si="17"/>
        <v>76180214</v>
      </c>
      <c r="GF52" s="39">
        <v>221283</v>
      </c>
      <c r="GG52" s="34">
        <f t="shared" si="18"/>
        <v>206958464</v>
      </c>
      <c r="GH52" s="82">
        <v>4.5699999999999998E-2</v>
      </c>
      <c r="GI52" s="13"/>
      <c r="GJ52" s="43">
        <f t="shared" si="19"/>
        <v>5491170</v>
      </c>
      <c r="GK52" s="44">
        <f t="shared" si="20"/>
        <v>23375147</v>
      </c>
      <c r="GL52" s="44">
        <f t="shared" si="21"/>
        <v>2934865</v>
      </c>
      <c r="GM52" s="44">
        <f t="shared" si="22"/>
        <v>142072760</v>
      </c>
      <c r="GN52" s="44">
        <f t="shared" si="23"/>
        <v>15691032</v>
      </c>
      <c r="GO52" s="44">
        <f t="shared" si="24"/>
        <v>17393490</v>
      </c>
      <c r="GP52" s="44">
        <f t="shared" si="25"/>
        <v>206958464</v>
      </c>
      <c r="GQ52" s="44">
        <f t="shared" si="26"/>
        <v>165447907</v>
      </c>
      <c r="GR52" s="56">
        <f t="shared" si="27"/>
        <v>0.79942566156656436</v>
      </c>
      <c r="GS52" s="44">
        <f t="shared" si="28"/>
        <v>36019387</v>
      </c>
      <c r="GT52" s="61">
        <f t="shared" si="29"/>
        <v>0.17404162315390975</v>
      </c>
      <c r="GU52" s="74">
        <f t="shared" si="30"/>
        <v>4.5933015739551593</v>
      </c>
    </row>
    <row r="53" spans="1:203" x14ac:dyDescent="0.25">
      <c r="A53" s="48" t="s">
        <v>14</v>
      </c>
      <c r="B53" s="49" t="s">
        <v>28</v>
      </c>
      <c r="C53" s="49" t="s">
        <v>29</v>
      </c>
      <c r="D53" s="49">
        <v>27</v>
      </c>
      <c r="E53" s="4">
        <v>28088</v>
      </c>
      <c r="F53" s="4">
        <v>48</v>
      </c>
      <c r="G53" s="4">
        <v>16048</v>
      </c>
      <c r="H53" s="4">
        <v>39</v>
      </c>
      <c r="I53" s="4">
        <v>0</v>
      </c>
      <c r="J53" s="4">
        <v>0</v>
      </c>
      <c r="K53" s="8">
        <v>0</v>
      </c>
      <c r="L53" s="9">
        <v>0</v>
      </c>
      <c r="M53" s="4">
        <v>0</v>
      </c>
      <c r="N53" s="8">
        <v>607871</v>
      </c>
      <c r="O53" s="13">
        <v>101337</v>
      </c>
      <c r="P53" s="13">
        <v>15235</v>
      </c>
      <c r="Q53" s="28">
        <f t="shared" si="0"/>
        <v>724443</v>
      </c>
      <c r="R53" s="8">
        <v>1818920</v>
      </c>
      <c r="S53" s="13">
        <v>0</v>
      </c>
      <c r="T53" s="13">
        <v>0</v>
      </c>
      <c r="U53" s="13">
        <v>0</v>
      </c>
      <c r="V53" s="29">
        <f t="shared" si="1"/>
        <v>1818920</v>
      </c>
      <c r="W53" s="13">
        <v>0</v>
      </c>
      <c r="X53" s="13">
        <v>0</v>
      </c>
      <c r="Y53" s="13">
        <v>0</v>
      </c>
      <c r="Z53" s="13">
        <v>0</v>
      </c>
      <c r="AA53" s="28">
        <f t="shared" si="2"/>
        <v>0</v>
      </c>
      <c r="AB53" s="4">
        <v>0</v>
      </c>
      <c r="AC53" s="8">
        <v>2464047</v>
      </c>
      <c r="AD53" s="13">
        <v>0</v>
      </c>
      <c r="AE53" s="13">
        <v>1213935</v>
      </c>
      <c r="AF53" s="13">
        <v>1074060</v>
      </c>
      <c r="AG53" s="13">
        <v>213257</v>
      </c>
      <c r="AH53" s="13">
        <v>149283</v>
      </c>
      <c r="AI53" s="13">
        <v>19707</v>
      </c>
      <c r="AJ53" s="13">
        <v>23717</v>
      </c>
      <c r="AK53" s="13">
        <v>55</v>
      </c>
      <c r="AL53" s="13">
        <v>88</v>
      </c>
      <c r="AM53" s="29">
        <f t="shared" si="3"/>
        <v>5158149</v>
      </c>
      <c r="AN53" s="13">
        <v>7453483</v>
      </c>
      <c r="AO53" s="13">
        <v>0</v>
      </c>
      <c r="AP53" s="13">
        <v>3584592</v>
      </c>
      <c r="AQ53" s="13">
        <v>587996</v>
      </c>
      <c r="AR53" s="13">
        <v>610873</v>
      </c>
      <c r="AS53" s="13">
        <v>84540</v>
      </c>
      <c r="AT53" s="13">
        <v>53593</v>
      </c>
      <c r="AU53" s="13">
        <v>13426</v>
      </c>
      <c r="AV53" s="13">
        <v>128</v>
      </c>
      <c r="AW53" s="13">
        <v>50</v>
      </c>
      <c r="AX53" s="28">
        <f t="shared" si="4"/>
        <v>12388681</v>
      </c>
      <c r="AY53" s="4">
        <v>0</v>
      </c>
      <c r="AZ53" s="8">
        <v>0</v>
      </c>
      <c r="BA53" s="9">
        <v>0</v>
      </c>
      <c r="BB53" s="4">
        <v>0</v>
      </c>
      <c r="BC53" s="4">
        <v>0</v>
      </c>
      <c r="BD53" s="8">
        <v>1104051</v>
      </c>
      <c r="BE53" s="13">
        <v>185476</v>
      </c>
      <c r="BF53" s="13">
        <v>5962</v>
      </c>
      <c r="BG53" s="28">
        <f t="shared" si="5"/>
        <v>1295489</v>
      </c>
      <c r="BH53" s="4">
        <v>0</v>
      </c>
      <c r="BI53" s="8">
        <v>3738781</v>
      </c>
      <c r="BJ53" s="13">
        <v>1325159</v>
      </c>
      <c r="BK53" s="13">
        <v>1335957</v>
      </c>
      <c r="BL53" s="13">
        <v>940918</v>
      </c>
      <c r="BM53" s="13">
        <v>172693</v>
      </c>
      <c r="BN53" s="13">
        <v>163610</v>
      </c>
      <c r="BO53" s="13">
        <v>63638</v>
      </c>
      <c r="BP53" s="13">
        <v>28861</v>
      </c>
      <c r="BQ53" s="13">
        <v>24778</v>
      </c>
      <c r="BR53" s="13">
        <v>6413</v>
      </c>
      <c r="BS53" s="13">
        <v>95</v>
      </c>
      <c r="BT53" s="13">
        <v>87</v>
      </c>
      <c r="BU53" s="13">
        <v>0</v>
      </c>
      <c r="BV53" s="13">
        <v>0</v>
      </c>
      <c r="BW53" s="13">
        <v>0</v>
      </c>
      <c r="BX53" s="28">
        <f t="shared" si="6"/>
        <v>7800990</v>
      </c>
      <c r="BY53" s="8">
        <v>583364</v>
      </c>
      <c r="BZ53" s="13">
        <v>26621</v>
      </c>
      <c r="CA53" s="13">
        <v>28172</v>
      </c>
      <c r="CB53" s="28">
        <f t="shared" si="7"/>
        <v>638157</v>
      </c>
      <c r="CC53" s="8">
        <v>8195857</v>
      </c>
      <c r="CD53" s="13">
        <v>1633421</v>
      </c>
      <c r="CE53" s="13">
        <v>1812643</v>
      </c>
      <c r="CF53" s="13">
        <v>3495507</v>
      </c>
      <c r="CG53" s="13">
        <v>152153</v>
      </c>
      <c r="CH53" s="13">
        <v>172841</v>
      </c>
      <c r="CI53" s="13">
        <v>820099</v>
      </c>
      <c r="CJ53" s="13">
        <v>34474</v>
      </c>
      <c r="CK53" s="13">
        <v>29478</v>
      </c>
      <c r="CL53" s="13">
        <v>93508</v>
      </c>
      <c r="CM53" s="13">
        <v>0</v>
      </c>
      <c r="CN53" s="13">
        <v>0</v>
      </c>
      <c r="CO53" s="29">
        <f t="shared" si="8"/>
        <v>16439981</v>
      </c>
      <c r="CP53" s="13">
        <v>0</v>
      </c>
      <c r="CQ53" s="13">
        <v>0</v>
      </c>
      <c r="CR53" s="13">
        <v>0</v>
      </c>
      <c r="CS53" s="13">
        <v>162563</v>
      </c>
      <c r="CT53" s="13">
        <v>3226</v>
      </c>
      <c r="CU53" s="13">
        <v>7077</v>
      </c>
      <c r="CV53" s="13">
        <v>188864</v>
      </c>
      <c r="CW53" s="13">
        <v>1576</v>
      </c>
      <c r="CX53" s="13">
        <v>2299</v>
      </c>
      <c r="CY53" s="13">
        <v>88333</v>
      </c>
      <c r="CZ53" s="13">
        <v>0</v>
      </c>
      <c r="DA53" s="13">
        <v>0</v>
      </c>
      <c r="DB53" s="28">
        <f t="shared" si="9"/>
        <v>453938</v>
      </c>
      <c r="DC53" s="8">
        <v>67234</v>
      </c>
      <c r="DD53" s="13">
        <v>3254</v>
      </c>
      <c r="DE53" s="13">
        <v>3910</v>
      </c>
      <c r="DF53" s="13">
        <v>291430</v>
      </c>
      <c r="DG53" s="13">
        <v>2651</v>
      </c>
      <c r="DH53" s="13">
        <v>3750</v>
      </c>
      <c r="DI53" s="13">
        <v>308646</v>
      </c>
      <c r="DJ53" s="13">
        <v>0</v>
      </c>
      <c r="DK53" s="13">
        <v>0</v>
      </c>
      <c r="DL53" s="28">
        <f t="shared" si="10"/>
        <v>680875</v>
      </c>
      <c r="DM53" s="8">
        <v>10337932</v>
      </c>
      <c r="DN53" s="13">
        <v>1560551</v>
      </c>
      <c r="DO53" s="13">
        <v>1731242</v>
      </c>
      <c r="DP53" s="13">
        <v>5145220</v>
      </c>
      <c r="DQ53" s="13">
        <v>147788</v>
      </c>
      <c r="DR53" s="13">
        <v>228324</v>
      </c>
      <c r="DS53" s="13">
        <v>3734917</v>
      </c>
      <c r="DT53" s="13">
        <v>40214</v>
      </c>
      <c r="DU53" s="13">
        <v>51867</v>
      </c>
      <c r="DV53" s="13">
        <v>2280695</v>
      </c>
      <c r="DW53" s="13">
        <v>0</v>
      </c>
      <c r="DX53" s="13">
        <v>0</v>
      </c>
      <c r="DY53" s="28">
        <f t="shared" si="11"/>
        <v>25258750</v>
      </c>
      <c r="DZ53" s="8">
        <v>6054263</v>
      </c>
      <c r="EA53" s="13">
        <v>866657</v>
      </c>
      <c r="EB53" s="13">
        <v>995721</v>
      </c>
      <c r="EC53" s="13">
        <v>2077161</v>
      </c>
      <c r="ED53" s="13">
        <v>79250</v>
      </c>
      <c r="EE53" s="13">
        <v>98233</v>
      </c>
      <c r="EF53" s="13">
        <v>1056648</v>
      </c>
      <c r="EG53" s="13">
        <v>22792</v>
      </c>
      <c r="EH53" s="13">
        <v>21224</v>
      </c>
      <c r="EI53" s="13">
        <v>493679</v>
      </c>
      <c r="EJ53" s="13">
        <v>0</v>
      </c>
      <c r="EK53" s="13">
        <v>0</v>
      </c>
      <c r="EL53" s="28">
        <f t="shared" si="12"/>
        <v>11765628</v>
      </c>
      <c r="EM53" s="8">
        <v>844648</v>
      </c>
      <c r="EN53" s="13">
        <v>107740</v>
      </c>
      <c r="EO53" s="13">
        <v>128862</v>
      </c>
      <c r="EP53" s="13">
        <v>249536</v>
      </c>
      <c r="EQ53" s="13">
        <v>11534</v>
      </c>
      <c r="ER53" s="13">
        <v>12715</v>
      </c>
      <c r="ES53" s="13">
        <v>101504</v>
      </c>
      <c r="ET53" s="13">
        <v>3343</v>
      </c>
      <c r="EU53" s="13">
        <v>2962</v>
      </c>
      <c r="EV53" s="13">
        <v>39700</v>
      </c>
      <c r="EW53" s="13">
        <v>0</v>
      </c>
      <c r="EX53" s="13">
        <v>0</v>
      </c>
      <c r="EY53" s="28">
        <f t="shared" si="13"/>
        <v>1502544</v>
      </c>
      <c r="EZ53" s="8">
        <v>8018945</v>
      </c>
      <c r="FA53" s="13">
        <v>1299327</v>
      </c>
      <c r="FB53" s="13">
        <v>1467475</v>
      </c>
      <c r="FC53" s="13">
        <v>3203413</v>
      </c>
      <c r="FD53" s="13">
        <v>111740</v>
      </c>
      <c r="FE53" s="13">
        <v>142805</v>
      </c>
      <c r="FF53" s="13">
        <v>1678376</v>
      </c>
      <c r="FG53" s="13">
        <v>29051</v>
      </c>
      <c r="FH53" s="13">
        <v>30842</v>
      </c>
      <c r="FI53" s="13">
        <v>868390</v>
      </c>
      <c r="FJ53" s="13">
        <v>0</v>
      </c>
      <c r="FK53" s="13">
        <v>0</v>
      </c>
      <c r="FL53" s="28">
        <f t="shared" si="14"/>
        <v>16850364</v>
      </c>
      <c r="FM53" s="8">
        <v>4910685</v>
      </c>
      <c r="FN53" s="13">
        <v>194237</v>
      </c>
      <c r="FO53" s="13">
        <v>327197</v>
      </c>
      <c r="FP53" s="13">
        <v>1546010</v>
      </c>
      <c r="FQ53" s="13">
        <v>39484</v>
      </c>
      <c r="FR53" s="13">
        <v>58652</v>
      </c>
      <c r="FS53" s="13">
        <v>1144292</v>
      </c>
      <c r="FT53" s="13">
        <v>21502</v>
      </c>
      <c r="FU53" s="13">
        <v>23554</v>
      </c>
      <c r="FV53" s="13">
        <v>501851</v>
      </c>
      <c r="FW53" s="13">
        <v>0</v>
      </c>
      <c r="FX53" s="13">
        <v>0</v>
      </c>
      <c r="FY53" s="28">
        <f t="shared" si="15"/>
        <v>8767464</v>
      </c>
      <c r="FZ53" s="8">
        <v>116517</v>
      </c>
      <c r="GA53" s="9">
        <v>788976</v>
      </c>
      <c r="GB53" s="4">
        <v>4169</v>
      </c>
      <c r="GC53" s="4">
        <v>7307</v>
      </c>
      <c r="GD53" s="39">
        <f t="shared" si="16"/>
        <v>73204651</v>
      </c>
      <c r="GE53" s="39">
        <f t="shared" si="17"/>
        <v>39300914</v>
      </c>
      <c r="GF53" s="39">
        <v>219283</v>
      </c>
      <c r="GG53" s="34">
        <f t="shared" si="18"/>
        <v>112724848</v>
      </c>
      <c r="GH53" s="82">
        <v>3.5200000000000002E-2</v>
      </c>
      <c r="GI53" s="13"/>
      <c r="GJ53" s="43">
        <f t="shared" si="19"/>
        <v>5019327</v>
      </c>
      <c r="GK53" s="44">
        <f t="shared" si="20"/>
        <v>15613670</v>
      </c>
      <c r="GL53" s="44">
        <f t="shared" si="21"/>
        <v>1933160</v>
      </c>
      <c r="GM53" s="44">
        <f t="shared" si="22"/>
        <v>73333020</v>
      </c>
      <c r="GN53" s="44">
        <f t="shared" si="23"/>
        <v>7919394</v>
      </c>
      <c r="GO53" s="44">
        <f t="shared" si="24"/>
        <v>8906277</v>
      </c>
      <c r="GP53" s="44">
        <f t="shared" si="25"/>
        <v>112724848</v>
      </c>
      <c r="GQ53" s="44">
        <f t="shared" si="26"/>
        <v>88946690</v>
      </c>
      <c r="GR53" s="56">
        <f t="shared" si="27"/>
        <v>0.7890601901720905</v>
      </c>
      <c r="GS53" s="44">
        <f t="shared" si="28"/>
        <v>18758831</v>
      </c>
      <c r="GT53" s="61">
        <f t="shared" si="29"/>
        <v>0.16641256415799291</v>
      </c>
      <c r="GU53" s="74">
        <f t="shared" si="30"/>
        <v>4.7415902408844133</v>
      </c>
    </row>
    <row r="54" spans="1:203" x14ac:dyDescent="0.25">
      <c r="A54" s="48" t="s">
        <v>14</v>
      </c>
      <c r="B54" s="49" t="s">
        <v>28</v>
      </c>
      <c r="C54" s="49" t="s">
        <v>29</v>
      </c>
      <c r="D54" s="49">
        <v>32</v>
      </c>
      <c r="E54" s="4">
        <v>28088</v>
      </c>
      <c r="F54" s="4">
        <v>80</v>
      </c>
      <c r="G54" s="4">
        <v>16048</v>
      </c>
      <c r="H54" s="4">
        <v>40</v>
      </c>
      <c r="I54" s="4">
        <v>0</v>
      </c>
      <c r="J54" s="4">
        <v>0</v>
      </c>
      <c r="K54" s="8">
        <v>0</v>
      </c>
      <c r="L54" s="9">
        <v>0</v>
      </c>
      <c r="M54" s="4">
        <v>0</v>
      </c>
      <c r="N54" s="8">
        <v>612057</v>
      </c>
      <c r="O54" s="13">
        <v>139259</v>
      </c>
      <c r="P54" s="13">
        <v>19308</v>
      </c>
      <c r="Q54" s="28">
        <f t="shared" si="0"/>
        <v>770624</v>
      </c>
      <c r="R54" s="8">
        <v>1041441</v>
      </c>
      <c r="S54" s="13">
        <v>0</v>
      </c>
      <c r="T54" s="13">
        <v>0</v>
      </c>
      <c r="U54" s="13">
        <v>0</v>
      </c>
      <c r="V54" s="29">
        <f t="shared" si="1"/>
        <v>1041441</v>
      </c>
      <c r="W54" s="13">
        <v>0</v>
      </c>
      <c r="X54" s="13">
        <v>0</v>
      </c>
      <c r="Y54" s="13">
        <v>0</v>
      </c>
      <c r="Z54" s="13">
        <v>0</v>
      </c>
      <c r="AA54" s="28">
        <f t="shared" si="2"/>
        <v>0</v>
      </c>
      <c r="AB54" s="4">
        <v>0</v>
      </c>
      <c r="AC54" s="8">
        <v>1240305</v>
      </c>
      <c r="AD54" s="13">
        <v>0</v>
      </c>
      <c r="AE54" s="13">
        <v>930803</v>
      </c>
      <c r="AF54" s="13">
        <v>712829</v>
      </c>
      <c r="AG54" s="13">
        <v>306754</v>
      </c>
      <c r="AH54" s="13">
        <v>153557</v>
      </c>
      <c r="AI54" s="13">
        <v>35418</v>
      </c>
      <c r="AJ54" s="13">
        <v>29993</v>
      </c>
      <c r="AK54" s="13">
        <v>189</v>
      </c>
      <c r="AL54" s="13">
        <v>268</v>
      </c>
      <c r="AM54" s="29">
        <f t="shared" si="3"/>
        <v>3410116</v>
      </c>
      <c r="AN54" s="13">
        <v>3721875</v>
      </c>
      <c r="AO54" s="13">
        <v>0</v>
      </c>
      <c r="AP54" s="13">
        <v>2746184</v>
      </c>
      <c r="AQ54" s="13">
        <v>372288</v>
      </c>
      <c r="AR54" s="13">
        <v>880923</v>
      </c>
      <c r="AS54" s="13">
        <v>75146</v>
      </c>
      <c r="AT54" s="13">
        <v>98720</v>
      </c>
      <c r="AU54" s="13">
        <v>16034</v>
      </c>
      <c r="AV54" s="13">
        <v>480</v>
      </c>
      <c r="AW54" s="13">
        <v>156</v>
      </c>
      <c r="AX54" s="28">
        <f t="shared" si="4"/>
        <v>7911806</v>
      </c>
      <c r="AY54" s="4">
        <v>0</v>
      </c>
      <c r="AZ54" s="8">
        <v>0</v>
      </c>
      <c r="BA54" s="9">
        <v>0</v>
      </c>
      <c r="BB54" s="4">
        <v>0</v>
      </c>
      <c r="BC54" s="4">
        <v>0</v>
      </c>
      <c r="BD54" s="8">
        <v>744344</v>
      </c>
      <c r="BE54" s="13">
        <v>241923</v>
      </c>
      <c r="BF54" s="13">
        <v>20712</v>
      </c>
      <c r="BG54" s="28">
        <f t="shared" si="5"/>
        <v>1006979</v>
      </c>
      <c r="BH54" s="4">
        <v>0</v>
      </c>
      <c r="BI54" s="8">
        <v>1954349</v>
      </c>
      <c r="BJ54" s="13">
        <v>945074</v>
      </c>
      <c r="BK54" s="13">
        <v>994832</v>
      </c>
      <c r="BL54" s="13">
        <v>1034026</v>
      </c>
      <c r="BM54" s="13">
        <v>199122</v>
      </c>
      <c r="BN54" s="13">
        <v>191312</v>
      </c>
      <c r="BO54" s="13">
        <v>198949</v>
      </c>
      <c r="BP54" s="13">
        <v>40415</v>
      </c>
      <c r="BQ54" s="13">
        <v>35283</v>
      </c>
      <c r="BR54" s="13">
        <v>18362</v>
      </c>
      <c r="BS54" s="13">
        <v>336</v>
      </c>
      <c r="BT54" s="13">
        <v>290</v>
      </c>
      <c r="BU54" s="13">
        <v>0</v>
      </c>
      <c r="BV54" s="13">
        <v>0</v>
      </c>
      <c r="BW54" s="13">
        <v>0</v>
      </c>
      <c r="BX54" s="28">
        <f t="shared" si="6"/>
        <v>5612350</v>
      </c>
      <c r="BY54" s="8">
        <v>198562</v>
      </c>
      <c r="BZ54" s="13">
        <v>15780</v>
      </c>
      <c r="CA54" s="13">
        <v>16035</v>
      </c>
      <c r="CB54" s="28">
        <f t="shared" si="7"/>
        <v>230377</v>
      </c>
      <c r="CC54" s="8">
        <v>3701888</v>
      </c>
      <c r="CD54" s="13">
        <v>858889</v>
      </c>
      <c r="CE54" s="13">
        <v>975585</v>
      </c>
      <c r="CF54" s="13">
        <v>2013842</v>
      </c>
      <c r="CG54" s="13">
        <v>129337</v>
      </c>
      <c r="CH54" s="13">
        <v>152400</v>
      </c>
      <c r="CI54" s="13">
        <v>1027384</v>
      </c>
      <c r="CJ54" s="13">
        <v>34779</v>
      </c>
      <c r="CK54" s="13">
        <v>35734</v>
      </c>
      <c r="CL54" s="13">
        <v>182930</v>
      </c>
      <c r="CM54" s="13">
        <v>0</v>
      </c>
      <c r="CN54" s="13">
        <v>0</v>
      </c>
      <c r="CO54" s="29">
        <f t="shared" si="8"/>
        <v>9112768</v>
      </c>
      <c r="CP54" s="13">
        <v>0</v>
      </c>
      <c r="CQ54" s="13">
        <v>0</v>
      </c>
      <c r="CR54" s="13">
        <v>0</v>
      </c>
      <c r="CS54" s="13">
        <v>71034</v>
      </c>
      <c r="CT54" s="13">
        <v>1159</v>
      </c>
      <c r="CU54" s="13">
        <v>3118</v>
      </c>
      <c r="CV54" s="13">
        <v>89927</v>
      </c>
      <c r="CW54" s="13">
        <v>1044</v>
      </c>
      <c r="CX54" s="13">
        <v>2252</v>
      </c>
      <c r="CY54" s="13">
        <v>75652</v>
      </c>
      <c r="CZ54" s="13">
        <v>0</v>
      </c>
      <c r="DA54" s="13">
        <v>0</v>
      </c>
      <c r="DB54" s="28">
        <f t="shared" si="9"/>
        <v>244186</v>
      </c>
      <c r="DC54" s="8">
        <v>27579</v>
      </c>
      <c r="DD54" s="13">
        <v>557</v>
      </c>
      <c r="DE54" s="13">
        <v>221</v>
      </c>
      <c r="DF54" s="13">
        <v>109784</v>
      </c>
      <c r="DG54" s="13">
        <v>1070</v>
      </c>
      <c r="DH54" s="13">
        <v>2011</v>
      </c>
      <c r="DI54" s="13">
        <v>169997</v>
      </c>
      <c r="DJ54" s="13">
        <v>0</v>
      </c>
      <c r="DK54" s="13">
        <v>0</v>
      </c>
      <c r="DL54" s="28">
        <f t="shared" si="10"/>
        <v>311219</v>
      </c>
      <c r="DM54" s="8">
        <v>4323555</v>
      </c>
      <c r="DN54" s="13">
        <v>552648</v>
      </c>
      <c r="DO54" s="13">
        <v>635043</v>
      </c>
      <c r="DP54" s="13">
        <v>2394315</v>
      </c>
      <c r="DQ54" s="13">
        <v>90574</v>
      </c>
      <c r="DR54" s="13">
        <v>140981</v>
      </c>
      <c r="DS54" s="13">
        <v>2283312</v>
      </c>
      <c r="DT54" s="13">
        <v>33337</v>
      </c>
      <c r="DU54" s="13">
        <v>54624</v>
      </c>
      <c r="DV54" s="13">
        <v>1399234</v>
      </c>
      <c r="DW54" s="13">
        <v>0</v>
      </c>
      <c r="DX54" s="13">
        <v>0</v>
      </c>
      <c r="DY54" s="28">
        <f t="shared" si="11"/>
        <v>11907623</v>
      </c>
      <c r="DZ54" s="8">
        <v>2659718</v>
      </c>
      <c r="EA54" s="13">
        <v>318322</v>
      </c>
      <c r="EB54" s="13">
        <v>399507</v>
      </c>
      <c r="EC54" s="13">
        <v>1151035</v>
      </c>
      <c r="ED54" s="13">
        <v>59797</v>
      </c>
      <c r="EE54" s="13">
        <v>75430</v>
      </c>
      <c r="EF54" s="13">
        <v>712632</v>
      </c>
      <c r="EG54" s="13">
        <v>21368</v>
      </c>
      <c r="EH54" s="13">
        <v>23373</v>
      </c>
      <c r="EI54" s="13">
        <v>321411</v>
      </c>
      <c r="EJ54" s="13">
        <v>0</v>
      </c>
      <c r="EK54" s="13">
        <v>0</v>
      </c>
      <c r="EL54" s="28">
        <f t="shared" si="12"/>
        <v>5742593</v>
      </c>
      <c r="EM54" s="8">
        <v>330895</v>
      </c>
      <c r="EN54" s="13">
        <v>34121</v>
      </c>
      <c r="EO54" s="13">
        <v>49523</v>
      </c>
      <c r="EP54" s="13">
        <v>132607</v>
      </c>
      <c r="EQ54" s="13">
        <v>9062</v>
      </c>
      <c r="ER54" s="13">
        <v>10136</v>
      </c>
      <c r="ES54" s="13">
        <v>71969</v>
      </c>
      <c r="ET54" s="13">
        <v>3704</v>
      </c>
      <c r="EU54" s="13">
        <v>3419</v>
      </c>
      <c r="EV54" s="13">
        <v>27507</v>
      </c>
      <c r="EW54" s="13">
        <v>0</v>
      </c>
      <c r="EX54" s="13">
        <v>0</v>
      </c>
      <c r="EY54" s="28">
        <f t="shared" si="13"/>
        <v>672943</v>
      </c>
      <c r="EZ54" s="8">
        <v>3409807</v>
      </c>
      <c r="FA54" s="13">
        <v>615991</v>
      </c>
      <c r="FB54" s="13">
        <v>727090</v>
      </c>
      <c r="FC54" s="13">
        <v>1810918</v>
      </c>
      <c r="FD54" s="13">
        <v>91345</v>
      </c>
      <c r="FE54" s="13">
        <v>111920</v>
      </c>
      <c r="FF54" s="13">
        <v>1124915</v>
      </c>
      <c r="FG54" s="13">
        <v>28863</v>
      </c>
      <c r="FH54" s="13">
        <v>34251</v>
      </c>
      <c r="FI54" s="13">
        <v>542557</v>
      </c>
      <c r="FJ54" s="13">
        <v>0</v>
      </c>
      <c r="FK54" s="13">
        <v>0</v>
      </c>
      <c r="FL54" s="28">
        <f t="shared" si="14"/>
        <v>8497657</v>
      </c>
      <c r="FM54" s="8">
        <v>1229072</v>
      </c>
      <c r="FN54" s="13">
        <v>34561</v>
      </c>
      <c r="FO54" s="13">
        <v>75569</v>
      </c>
      <c r="FP54" s="13">
        <v>698162</v>
      </c>
      <c r="FQ54" s="13">
        <v>20233</v>
      </c>
      <c r="FR54" s="13">
        <v>28920</v>
      </c>
      <c r="FS54" s="13">
        <v>553291</v>
      </c>
      <c r="FT54" s="13">
        <v>18318</v>
      </c>
      <c r="FU54" s="13">
        <v>23801</v>
      </c>
      <c r="FV54" s="13">
        <v>301745</v>
      </c>
      <c r="FW54" s="13">
        <v>0</v>
      </c>
      <c r="FX54" s="13">
        <v>0</v>
      </c>
      <c r="FY54" s="28">
        <f t="shared" si="15"/>
        <v>2983672</v>
      </c>
      <c r="FZ54" s="8">
        <v>110644</v>
      </c>
      <c r="GA54" s="9">
        <v>505808</v>
      </c>
      <c r="GB54" s="4">
        <v>4169</v>
      </c>
      <c r="GC54" s="4">
        <v>9222</v>
      </c>
      <c r="GD54" s="39">
        <f t="shared" si="16"/>
        <v>39933886</v>
      </c>
      <c r="GE54" s="39">
        <f t="shared" si="17"/>
        <v>20196567</v>
      </c>
      <c r="GF54" s="39">
        <v>221283</v>
      </c>
      <c r="GG54" s="34">
        <f t="shared" si="18"/>
        <v>60351736</v>
      </c>
      <c r="GH54" s="82">
        <v>3.8899999999999997E-2</v>
      </c>
      <c r="GI54" s="13"/>
      <c r="GJ54" s="43">
        <f t="shared" si="19"/>
        <v>3714426</v>
      </c>
      <c r="GK54" s="44">
        <f t="shared" si="20"/>
        <v>9961651</v>
      </c>
      <c r="GL54" s="44">
        <f t="shared" si="21"/>
        <v>1360271</v>
      </c>
      <c r="GM54" s="44">
        <f t="shared" si="22"/>
        <v>36352922</v>
      </c>
      <c r="GN54" s="44">
        <f t="shared" si="23"/>
        <v>4159806</v>
      </c>
      <c r="GO54" s="44">
        <f t="shared" si="24"/>
        <v>4802660</v>
      </c>
      <c r="GP54" s="44">
        <f t="shared" si="25"/>
        <v>60351736</v>
      </c>
      <c r="GQ54" s="44">
        <f t="shared" si="26"/>
        <v>46314573</v>
      </c>
      <c r="GR54" s="56">
        <f t="shared" si="27"/>
        <v>0.76741078334515511</v>
      </c>
      <c r="GS54" s="44">
        <f t="shared" si="28"/>
        <v>10322737</v>
      </c>
      <c r="GT54" s="61">
        <f t="shared" si="29"/>
        <v>0.1710429174729953</v>
      </c>
      <c r="GU54" s="74">
        <f t="shared" si="30"/>
        <v>4.4866563005528475</v>
      </c>
    </row>
    <row r="55" spans="1:203" x14ac:dyDescent="0.25">
      <c r="A55" s="48" t="s">
        <v>14</v>
      </c>
      <c r="B55" s="49" t="s">
        <v>28</v>
      </c>
      <c r="C55" s="49" t="s">
        <v>29</v>
      </c>
      <c r="D55" s="49">
        <v>37</v>
      </c>
      <c r="E55" s="4">
        <v>28088</v>
      </c>
      <c r="F55" s="4">
        <v>64</v>
      </c>
      <c r="G55" s="4">
        <v>16048</v>
      </c>
      <c r="H55" s="4">
        <v>38</v>
      </c>
      <c r="I55" s="4">
        <v>0</v>
      </c>
      <c r="J55" s="4">
        <v>0</v>
      </c>
      <c r="K55" s="8">
        <v>0</v>
      </c>
      <c r="L55" s="9">
        <v>0</v>
      </c>
      <c r="M55" s="4">
        <v>0</v>
      </c>
      <c r="N55" s="8">
        <v>485622</v>
      </c>
      <c r="O55" s="13">
        <v>166183</v>
      </c>
      <c r="P55" s="13">
        <v>23162</v>
      </c>
      <c r="Q55" s="28">
        <f t="shared" si="0"/>
        <v>674967</v>
      </c>
      <c r="R55" s="8">
        <v>578884</v>
      </c>
      <c r="S55" s="13">
        <v>0</v>
      </c>
      <c r="T55" s="13">
        <v>0</v>
      </c>
      <c r="U55" s="13">
        <v>0</v>
      </c>
      <c r="V55" s="29">
        <f t="shared" si="1"/>
        <v>578884</v>
      </c>
      <c r="W55" s="13">
        <v>0</v>
      </c>
      <c r="X55" s="13">
        <v>0</v>
      </c>
      <c r="Y55" s="13">
        <v>0</v>
      </c>
      <c r="Z55" s="13">
        <v>0</v>
      </c>
      <c r="AA55" s="28">
        <f t="shared" si="2"/>
        <v>0</v>
      </c>
      <c r="AB55" s="4">
        <v>0</v>
      </c>
      <c r="AC55" s="8">
        <v>648603</v>
      </c>
      <c r="AD55" s="13">
        <v>0</v>
      </c>
      <c r="AE55" s="13">
        <v>640316</v>
      </c>
      <c r="AF55" s="13">
        <v>465293</v>
      </c>
      <c r="AG55" s="13">
        <v>312004</v>
      </c>
      <c r="AH55" s="13">
        <v>153103</v>
      </c>
      <c r="AI55" s="13">
        <v>56364</v>
      </c>
      <c r="AJ55" s="13">
        <v>35842</v>
      </c>
      <c r="AK55" s="13">
        <v>1234</v>
      </c>
      <c r="AL55" s="13">
        <v>1439</v>
      </c>
      <c r="AM55" s="29">
        <f t="shared" si="3"/>
        <v>2314198</v>
      </c>
      <c r="AN55" s="13">
        <v>1912123</v>
      </c>
      <c r="AO55" s="13">
        <v>0</v>
      </c>
      <c r="AP55" s="13">
        <v>1861303</v>
      </c>
      <c r="AQ55" s="13">
        <v>235066</v>
      </c>
      <c r="AR55" s="13">
        <v>897846</v>
      </c>
      <c r="AS55" s="13">
        <v>71500</v>
      </c>
      <c r="AT55" s="13">
        <v>156894</v>
      </c>
      <c r="AU55" s="13">
        <v>17786</v>
      </c>
      <c r="AV55" s="13">
        <v>3324</v>
      </c>
      <c r="AW55" s="13">
        <v>696</v>
      </c>
      <c r="AX55" s="28">
        <f t="shared" si="4"/>
        <v>5156538</v>
      </c>
      <c r="AY55" s="4">
        <v>0</v>
      </c>
      <c r="AZ55" s="8">
        <v>0</v>
      </c>
      <c r="BA55" s="9">
        <v>0</v>
      </c>
      <c r="BB55" s="4">
        <v>0</v>
      </c>
      <c r="BC55" s="4">
        <v>0</v>
      </c>
      <c r="BD55" s="8">
        <v>426200</v>
      </c>
      <c r="BE55" s="13">
        <v>202036</v>
      </c>
      <c r="BF55" s="13">
        <v>39734</v>
      </c>
      <c r="BG55" s="28">
        <f t="shared" si="5"/>
        <v>667970</v>
      </c>
      <c r="BH55" s="4">
        <v>0</v>
      </c>
      <c r="BI55" s="8">
        <v>1056297</v>
      </c>
      <c r="BJ55" s="13">
        <v>675864</v>
      </c>
      <c r="BK55" s="13">
        <v>716518</v>
      </c>
      <c r="BL55" s="13">
        <v>770011</v>
      </c>
      <c r="BM55" s="13">
        <v>205470</v>
      </c>
      <c r="BN55" s="13">
        <v>211451</v>
      </c>
      <c r="BO55" s="13">
        <v>297136</v>
      </c>
      <c r="BP55" s="13">
        <v>54089</v>
      </c>
      <c r="BQ55" s="13">
        <v>47243</v>
      </c>
      <c r="BR55" s="13">
        <v>44519</v>
      </c>
      <c r="BS55" s="13">
        <v>1858</v>
      </c>
      <c r="BT55" s="13">
        <v>1450</v>
      </c>
      <c r="BU55" s="13">
        <v>0</v>
      </c>
      <c r="BV55" s="13">
        <v>0</v>
      </c>
      <c r="BW55" s="13">
        <v>0</v>
      </c>
      <c r="BX55" s="28">
        <f t="shared" si="6"/>
        <v>4081906</v>
      </c>
      <c r="BY55" s="8">
        <v>66685</v>
      </c>
      <c r="BZ55" s="13">
        <v>9200</v>
      </c>
      <c r="CA55" s="13">
        <v>10426</v>
      </c>
      <c r="CB55" s="28">
        <f t="shared" si="7"/>
        <v>86311</v>
      </c>
      <c r="CC55" s="8">
        <v>1664609</v>
      </c>
      <c r="CD55" s="13">
        <v>397891</v>
      </c>
      <c r="CE55" s="13">
        <v>476817</v>
      </c>
      <c r="CF55" s="13">
        <v>1163238</v>
      </c>
      <c r="CG55" s="13">
        <v>119573</v>
      </c>
      <c r="CH55" s="13">
        <v>154134</v>
      </c>
      <c r="CI55" s="13">
        <v>749075</v>
      </c>
      <c r="CJ55" s="13">
        <v>40901</v>
      </c>
      <c r="CK55" s="13">
        <v>39191</v>
      </c>
      <c r="CL55" s="13">
        <v>261902</v>
      </c>
      <c r="CM55" s="13">
        <v>0</v>
      </c>
      <c r="CN55" s="13">
        <v>0</v>
      </c>
      <c r="CO55" s="29">
        <f t="shared" si="8"/>
        <v>5067331</v>
      </c>
      <c r="CP55" s="13">
        <v>0</v>
      </c>
      <c r="CQ55" s="13">
        <v>0</v>
      </c>
      <c r="CR55" s="13">
        <v>0</v>
      </c>
      <c r="CS55" s="13">
        <v>39822</v>
      </c>
      <c r="CT55" s="13">
        <v>414</v>
      </c>
      <c r="CU55" s="13">
        <v>1866</v>
      </c>
      <c r="CV55" s="13">
        <v>35642</v>
      </c>
      <c r="CW55" s="13">
        <v>730</v>
      </c>
      <c r="CX55" s="13">
        <v>1525</v>
      </c>
      <c r="CY55" s="13">
        <v>31587</v>
      </c>
      <c r="CZ55" s="13">
        <v>0</v>
      </c>
      <c r="DA55" s="13">
        <v>0</v>
      </c>
      <c r="DB55" s="28">
        <f t="shared" si="9"/>
        <v>111586</v>
      </c>
      <c r="DC55" s="8">
        <v>18202</v>
      </c>
      <c r="DD55" s="13">
        <v>85</v>
      </c>
      <c r="DE55" s="13">
        <v>152</v>
      </c>
      <c r="DF55" s="13">
        <v>28723</v>
      </c>
      <c r="DG55" s="13">
        <v>456</v>
      </c>
      <c r="DH55" s="13">
        <v>1305</v>
      </c>
      <c r="DI55" s="13">
        <v>40023</v>
      </c>
      <c r="DJ55" s="13">
        <v>0</v>
      </c>
      <c r="DK55" s="13">
        <v>0</v>
      </c>
      <c r="DL55" s="28">
        <f t="shared" si="10"/>
        <v>88946</v>
      </c>
      <c r="DM55" s="8">
        <v>1601498</v>
      </c>
      <c r="DN55" s="13">
        <v>171547</v>
      </c>
      <c r="DO55" s="13">
        <v>234885</v>
      </c>
      <c r="DP55" s="13">
        <v>1298329</v>
      </c>
      <c r="DQ55" s="13">
        <v>71381</v>
      </c>
      <c r="DR55" s="13">
        <v>120890</v>
      </c>
      <c r="DS55" s="13">
        <v>1117417</v>
      </c>
      <c r="DT55" s="13">
        <v>35833</v>
      </c>
      <c r="DU55" s="13">
        <v>47469</v>
      </c>
      <c r="DV55" s="13">
        <v>807513</v>
      </c>
      <c r="DW55" s="13">
        <v>0</v>
      </c>
      <c r="DX55" s="13">
        <v>0</v>
      </c>
      <c r="DY55" s="28">
        <f t="shared" si="11"/>
        <v>5506762</v>
      </c>
      <c r="DZ55" s="8">
        <v>861784</v>
      </c>
      <c r="EA55" s="13">
        <v>117782</v>
      </c>
      <c r="EB55" s="13">
        <v>173355</v>
      </c>
      <c r="EC55" s="13">
        <v>611009</v>
      </c>
      <c r="ED55" s="13">
        <v>48672</v>
      </c>
      <c r="EE55" s="13">
        <v>71842</v>
      </c>
      <c r="EF55" s="13">
        <v>417014</v>
      </c>
      <c r="EG55" s="13">
        <v>24748</v>
      </c>
      <c r="EH55" s="13">
        <v>25664</v>
      </c>
      <c r="EI55" s="13">
        <v>225490</v>
      </c>
      <c r="EJ55" s="13">
        <v>0</v>
      </c>
      <c r="EK55" s="13">
        <v>0</v>
      </c>
      <c r="EL55" s="28">
        <f t="shared" si="12"/>
        <v>2577360</v>
      </c>
      <c r="EM55" s="8">
        <v>116913</v>
      </c>
      <c r="EN55" s="13">
        <v>12397</v>
      </c>
      <c r="EO55" s="13">
        <v>18962</v>
      </c>
      <c r="EP55" s="13">
        <v>67810</v>
      </c>
      <c r="EQ55" s="13">
        <v>6300</v>
      </c>
      <c r="ER55" s="13">
        <v>8760</v>
      </c>
      <c r="ES55" s="13">
        <v>44601</v>
      </c>
      <c r="ET55" s="13">
        <v>4151</v>
      </c>
      <c r="EU55" s="13">
        <v>3655</v>
      </c>
      <c r="EV55" s="13">
        <v>22733</v>
      </c>
      <c r="EW55" s="13">
        <v>0</v>
      </c>
      <c r="EX55" s="13">
        <v>0</v>
      </c>
      <c r="EY55" s="28">
        <f t="shared" si="13"/>
        <v>306282</v>
      </c>
      <c r="EZ55" s="8">
        <v>1311322</v>
      </c>
      <c r="FA55" s="13">
        <v>319892</v>
      </c>
      <c r="FB55" s="13">
        <v>389339</v>
      </c>
      <c r="FC55" s="13">
        <v>1023001</v>
      </c>
      <c r="FD55" s="13">
        <v>85358</v>
      </c>
      <c r="FE55" s="13">
        <v>109964</v>
      </c>
      <c r="FF55" s="13">
        <v>679012</v>
      </c>
      <c r="FG55" s="13">
        <v>33249</v>
      </c>
      <c r="FH55" s="13">
        <v>37316</v>
      </c>
      <c r="FI55" s="13">
        <v>359334</v>
      </c>
      <c r="FJ55" s="13">
        <v>0</v>
      </c>
      <c r="FK55" s="13">
        <v>0</v>
      </c>
      <c r="FL55" s="28">
        <f t="shared" si="14"/>
        <v>4347787</v>
      </c>
      <c r="FM55" s="8">
        <v>193236</v>
      </c>
      <c r="FN55" s="13">
        <v>8737</v>
      </c>
      <c r="FO55" s="13">
        <v>19227</v>
      </c>
      <c r="FP55" s="13">
        <v>255485</v>
      </c>
      <c r="FQ55" s="13">
        <v>10919</v>
      </c>
      <c r="FR55" s="13">
        <v>19651</v>
      </c>
      <c r="FS55" s="13">
        <v>272192</v>
      </c>
      <c r="FT55" s="13">
        <v>16487</v>
      </c>
      <c r="FU55" s="13">
        <v>21027</v>
      </c>
      <c r="FV55" s="13">
        <v>189128</v>
      </c>
      <c r="FW55" s="13">
        <v>0</v>
      </c>
      <c r="FX55" s="13">
        <v>0</v>
      </c>
      <c r="FY55" s="28">
        <f t="shared" si="15"/>
        <v>1006089</v>
      </c>
      <c r="FZ55" s="8">
        <v>90155</v>
      </c>
      <c r="GA55" s="9">
        <v>314104</v>
      </c>
      <c r="GB55" s="4">
        <v>4168</v>
      </c>
      <c r="GC55" s="4">
        <v>8263</v>
      </c>
      <c r="GD55" s="39">
        <f t="shared" si="16"/>
        <v>22045278</v>
      </c>
      <c r="GE55" s="39">
        <f t="shared" si="17"/>
        <v>10988567</v>
      </c>
      <c r="GF55" s="39">
        <v>222283</v>
      </c>
      <c r="GG55" s="34">
        <f t="shared" si="18"/>
        <v>33256128</v>
      </c>
      <c r="GH55" s="82">
        <v>3.1800000000000002E-2</v>
      </c>
      <c r="GI55" s="13"/>
      <c r="GJ55" s="43">
        <f t="shared" si="19"/>
        <v>2605032</v>
      </c>
      <c r="GK55" s="44">
        <f t="shared" si="20"/>
        <v>6490011</v>
      </c>
      <c r="GL55" s="44">
        <f t="shared" si="21"/>
        <v>980725</v>
      </c>
      <c r="GM55" s="44">
        <f t="shared" si="22"/>
        <v>17742292</v>
      </c>
      <c r="GN55" s="44">
        <f t="shared" si="23"/>
        <v>2473984</v>
      </c>
      <c r="GO55" s="44">
        <f t="shared" si="24"/>
        <v>2964084</v>
      </c>
      <c r="GP55" s="44">
        <f t="shared" si="25"/>
        <v>33256128</v>
      </c>
      <c r="GQ55" s="44">
        <f t="shared" si="26"/>
        <v>24232303</v>
      </c>
      <c r="GR55" s="56">
        <f t="shared" si="27"/>
        <v>0.72865677567755327</v>
      </c>
      <c r="GS55" s="44">
        <f t="shared" si="28"/>
        <v>6418793</v>
      </c>
      <c r="GT55" s="61">
        <f t="shared" si="29"/>
        <v>0.19301083397321539</v>
      </c>
      <c r="GU55" s="74">
        <f t="shared" si="30"/>
        <v>3.7752117882598801</v>
      </c>
    </row>
    <row r="56" spans="1:203" x14ac:dyDescent="0.25">
      <c r="A56" s="48" t="s">
        <v>14</v>
      </c>
      <c r="B56" s="49" t="s">
        <v>28</v>
      </c>
      <c r="C56" s="49" t="s">
        <v>30</v>
      </c>
      <c r="D56" s="49">
        <v>17</v>
      </c>
      <c r="E56" s="4">
        <v>33688</v>
      </c>
      <c r="F56" s="4">
        <v>184</v>
      </c>
      <c r="G56" s="4">
        <v>19248</v>
      </c>
      <c r="H56" s="4">
        <v>46</v>
      </c>
      <c r="I56" s="4">
        <v>0</v>
      </c>
      <c r="J56" s="4">
        <v>0</v>
      </c>
      <c r="K56" s="8">
        <v>0</v>
      </c>
      <c r="L56" s="9">
        <v>0</v>
      </c>
      <c r="M56" s="4">
        <v>0</v>
      </c>
      <c r="N56" s="8">
        <v>568057</v>
      </c>
      <c r="O56" s="13">
        <v>83229</v>
      </c>
      <c r="P56" s="13">
        <v>12120</v>
      </c>
      <c r="Q56" s="28">
        <f t="shared" si="0"/>
        <v>663406</v>
      </c>
      <c r="R56" s="8">
        <v>2639545</v>
      </c>
      <c r="S56" s="13">
        <v>0</v>
      </c>
      <c r="T56" s="13">
        <v>0</v>
      </c>
      <c r="U56" s="13">
        <v>0</v>
      </c>
      <c r="V56" s="29">
        <f t="shared" si="1"/>
        <v>2639545</v>
      </c>
      <c r="W56" s="13">
        <v>0</v>
      </c>
      <c r="X56" s="13">
        <v>0</v>
      </c>
      <c r="Y56" s="13">
        <v>0</v>
      </c>
      <c r="Z56" s="13">
        <v>0</v>
      </c>
      <c r="AA56" s="28">
        <f t="shared" si="2"/>
        <v>0</v>
      </c>
      <c r="AB56" s="4">
        <v>0</v>
      </c>
      <c r="AC56" s="8">
        <v>5624860</v>
      </c>
      <c r="AD56" s="13">
        <v>0</v>
      </c>
      <c r="AE56" s="13">
        <v>1213422</v>
      </c>
      <c r="AF56" s="13">
        <v>2594854</v>
      </c>
      <c r="AG56" s="13">
        <v>181753</v>
      </c>
      <c r="AH56" s="13">
        <v>180514</v>
      </c>
      <c r="AI56" s="13">
        <v>17346</v>
      </c>
      <c r="AJ56" s="13">
        <v>18626</v>
      </c>
      <c r="AK56" s="13">
        <v>182</v>
      </c>
      <c r="AL56" s="13">
        <v>207</v>
      </c>
      <c r="AM56" s="29">
        <f t="shared" si="3"/>
        <v>9831764</v>
      </c>
      <c r="AN56" s="13">
        <v>17562310</v>
      </c>
      <c r="AO56" s="13">
        <v>0</v>
      </c>
      <c r="AP56" s="13">
        <v>3776528</v>
      </c>
      <c r="AQ56" s="13">
        <v>2402692</v>
      </c>
      <c r="AR56" s="13">
        <v>528308</v>
      </c>
      <c r="AS56" s="13">
        <v>154304</v>
      </c>
      <c r="AT56" s="13">
        <v>49343</v>
      </c>
      <c r="AU56" s="13">
        <v>19808</v>
      </c>
      <c r="AV56" s="13">
        <v>469</v>
      </c>
      <c r="AW56" s="13">
        <v>208</v>
      </c>
      <c r="AX56" s="28">
        <f t="shared" si="4"/>
        <v>24493970</v>
      </c>
      <c r="AY56" s="4">
        <v>0</v>
      </c>
      <c r="AZ56" s="8">
        <v>0</v>
      </c>
      <c r="BA56" s="9">
        <v>0</v>
      </c>
      <c r="BB56" s="4">
        <v>0</v>
      </c>
      <c r="BC56" s="4">
        <v>0</v>
      </c>
      <c r="BD56" s="8">
        <v>1000882</v>
      </c>
      <c r="BE56" s="13">
        <v>145115</v>
      </c>
      <c r="BF56" s="13">
        <v>6385</v>
      </c>
      <c r="BG56" s="28">
        <f t="shared" si="5"/>
        <v>1152382</v>
      </c>
      <c r="BH56" s="4">
        <v>0</v>
      </c>
      <c r="BI56" s="8">
        <v>1969874</v>
      </c>
      <c r="BJ56" s="13">
        <v>2404040</v>
      </c>
      <c r="BK56" s="13">
        <v>2436116</v>
      </c>
      <c r="BL56" s="13">
        <v>263017</v>
      </c>
      <c r="BM56" s="13">
        <v>173329</v>
      </c>
      <c r="BN56" s="13">
        <v>167247</v>
      </c>
      <c r="BO56" s="13">
        <v>32138</v>
      </c>
      <c r="BP56" s="13">
        <v>19623</v>
      </c>
      <c r="BQ56" s="13">
        <v>17316</v>
      </c>
      <c r="BR56" s="13">
        <v>2553</v>
      </c>
      <c r="BS56" s="13">
        <v>218</v>
      </c>
      <c r="BT56" s="13">
        <v>198</v>
      </c>
      <c r="BU56" s="13">
        <v>0</v>
      </c>
      <c r="BV56" s="13">
        <v>0</v>
      </c>
      <c r="BW56" s="13">
        <v>0</v>
      </c>
      <c r="BX56" s="28">
        <f t="shared" si="6"/>
        <v>7485669</v>
      </c>
      <c r="BY56" s="8">
        <v>1699326</v>
      </c>
      <c r="BZ56" s="13">
        <v>105865</v>
      </c>
      <c r="CA56" s="13">
        <v>77462</v>
      </c>
      <c r="CB56" s="28">
        <f t="shared" si="7"/>
        <v>1882653</v>
      </c>
      <c r="CC56" s="8">
        <v>24836539</v>
      </c>
      <c r="CD56" s="13">
        <v>6293877</v>
      </c>
      <c r="CE56" s="13">
        <v>4739410</v>
      </c>
      <c r="CF56" s="13">
        <v>4596842</v>
      </c>
      <c r="CG56" s="13">
        <v>302161</v>
      </c>
      <c r="CH56" s="13">
        <v>220353</v>
      </c>
      <c r="CI56" s="13">
        <v>626816</v>
      </c>
      <c r="CJ56" s="13">
        <v>57960</v>
      </c>
      <c r="CK56" s="13">
        <v>44064</v>
      </c>
      <c r="CL56" s="13">
        <v>65473</v>
      </c>
      <c r="CM56" s="13">
        <v>0</v>
      </c>
      <c r="CN56" s="13">
        <v>0</v>
      </c>
      <c r="CO56" s="29">
        <f t="shared" si="8"/>
        <v>41783495</v>
      </c>
      <c r="CP56" s="13">
        <v>0</v>
      </c>
      <c r="CQ56" s="13">
        <v>0</v>
      </c>
      <c r="CR56" s="13">
        <v>0</v>
      </c>
      <c r="CS56" s="13">
        <v>1370137</v>
      </c>
      <c r="CT56" s="13">
        <v>18434</v>
      </c>
      <c r="CU56" s="13">
        <v>12129</v>
      </c>
      <c r="CV56" s="13">
        <v>398319</v>
      </c>
      <c r="CW56" s="13">
        <v>10114</v>
      </c>
      <c r="CX56" s="13">
        <v>9969</v>
      </c>
      <c r="CY56" s="13">
        <v>85940</v>
      </c>
      <c r="CZ56" s="13">
        <v>0</v>
      </c>
      <c r="DA56" s="13">
        <v>0</v>
      </c>
      <c r="DB56" s="28">
        <f t="shared" si="9"/>
        <v>1905042</v>
      </c>
      <c r="DC56" s="8">
        <v>709345</v>
      </c>
      <c r="DD56" s="13">
        <v>11498</v>
      </c>
      <c r="DE56" s="13">
        <v>8089</v>
      </c>
      <c r="DF56" s="13">
        <v>997469</v>
      </c>
      <c r="DG56" s="13">
        <v>16824</v>
      </c>
      <c r="DH56" s="13">
        <v>16535</v>
      </c>
      <c r="DI56" s="13">
        <v>559237</v>
      </c>
      <c r="DJ56" s="13">
        <v>0</v>
      </c>
      <c r="DK56" s="13">
        <v>0</v>
      </c>
      <c r="DL56" s="28">
        <f t="shared" si="10"/>
        <v>2318997</v>
      </c>
      <c r="DM56" s="8">
        <v>52483555</v>
      </c>
      <c r="DN56" s="13">
        <v>7146811</v>
      </c>
      <c r="DO56" s="13">
        <v>4742148</v>
      </c>
      <c r="DP56" s="13">
        <v>30308316</v>
      </c>
      <c r="DQ56" s="13">
        <v>517133</v>
      </c>
      <c r="DR56" s="13">
        <v>346322</v>
      </c>
      <c r="DS56" s="13">
        <v>11588691</v>
      </c>
      <c r="DT56" s="13">
        <v>241668</v>
      </c>
      <c r="DU56" s="13">
        <v>269821</v>
      </c>
      <c r="DV56" s="13">
        <v>5279386</v>
      </c>
      <c r="DW56" s="13">
        <v>0</v>
      </c>
      <c r="DX56" s="13">
        <v>0</v>
      </c>
      <c r="DY56" s="28">
        <f t="shared" si="11"/>
        <v>112923851</v>
      </c>
      <c r="DZ56" s="8">
        <v>29204543</v>
      </c>
      <c r="EA56" s="13">
        <v>4075849</v>
      </c>
      <c r="EB56" s="13">
        <v>3107033</v>
      </c>
      <c r="EC56" s="13">
        <v>9986411</v>
      </c>
      <c r="ED56" s="13">
        <v>200283</v>
      </c>
      <c r="EE56" s="13">
        <v>166130</v>
      </c>
      <c r="EF56" s="13">
        <v>2927528</v>
      </c>
      <c r="EG56" s="13">
        <v>88455</v>
      </c>
      <c r="EH56" s="13">
        <v>111237</v>
      </c>
      <c r="EI56" s="13">
        <v>1235529</v>
      </c>
      <c r="EJ56" s="13">
        <v>0</v>
      </c>
      <c r="EK56" s="13">
        <v>0</v>
      </c>
      <c r="EL56" s="28">
        <f t="shared" si="12"/>
        <v>51102998</v>
      </c>
      <c r="EM56" s="8">
        <v>4105057</v>
      </c>
      <c r="EN56" s="13">
        <v>534419</v>
      </c>
      <c r="EO56" s="13">
        <v>432837</v>
      </c>
      <c r="EP56" s="13">
        <v>1226754</v>
      </c>
      <c r="EQ56" s="13">
        <v>28515</v>
      </c>
      <c r="ER56" s="13">
        <v>24938</v>
      </c>
      <c r="ES56" s="13">
        <v>328731</v>
      </c>
      <c r="ET56" s="13">
        <v>12453</v>
      </c>
      <c r="EU56" s="13">
        <v>14770</v>
      </c>
      <c r="EV56" s="13">
        <v>132033</v>
      </c>
      <c r="EW56" s="13">
        <v>0</v>
      </c>
      <c r="EX56" s="13">
        <v>0</v>
      </c>
      <c r="EY56" s="28">
        <f t="shared" si="13"/>
        <v>6840507</v>
      </c>
      <c r="EZ56" s="8">
        <v>39727951</v>
      </c>
      <c r="FA56" s="13">
        <v>5594500</v>
      </c>
      <c r="FB56" s="13">
        <v>4235538</v>
      </c>
      <c r="FC56" s="13">
        <v>15741650</v>
      </c>
      <c r="FD56" s="13">
        <v>280408</v>
      </c>
      <c r="FE56" s="13">
        <v>223458</v>
      </c>
      <c r="FF56" s="13">
        <v>5022880</v>
      </c>
      <c r="FG56" s="13">
        <v>109251</v>
      </c>
      <c r="FH56" s="13">
        <v>143905</v>
      </c>
      <c r="FI56" s="13">
        <v>2339513</v>
      </c>
      <c r="FJ56" s="13">
        <v>0</v>
      </c>
      <c r="FK56" s="13">
        <v>0</v>
      </c>
      <c r="FL56" s="28">
        <f t="shared" si="14"/>
        <v>73419054</v>
      </c>
      <c r="FM56" s="8">
        <v>47951025</v>
      </c>
      <c r="FN56" s="13">
        <v>2165430</v>
      </c>
      <c r="FO56" s="13">
        <v>1780348</v>
      </c>
      <c r="FP56" s="13">
        <v>17003377</v>
      </c>
      <c r="FQ56" s="13">
        <v>124152</v>
      </c>
      <c r="FR56" s="13">
        <v>140501</v>
      </c>
      <c r="FS56" s="13">
        <v>5032854</v>
      </c>
      <c r="FT56" s="13">
        <v>81407</v>
      </c>
      <c r="FU56" s="13">
        <v>176052</v>
      </c>
      <c r="FV56" s="13">
        <v>2764932</v>
      </c>
      <c r="FW56" s="13">
        <v>0</v>
      </c>
      <c r="FX56" s="13">
        <v>0</v>
      </c>
      <c r="FY56" s="28">
        <f t="shared" si="15"/>
        <v>77220078</v>
      </c>
      <c r="FZ56" s="8">
        <v>132325</v>
      </c>
      <c r="GA56" s="9">
        <v>824253</v>
      </c>
      <c r="GB56" s="4">
        <v>4995</v>
      </c>
      <c r="GC56" s="4">
        <v>9935</v>
      </c>
      <c r="GD56" s="39">
        <f t="shared" si="16"/>
        <v>238762633</v>
      </c>
      <c r="GE56" s="39">
        <f t="shared" si="17"/>
        <v>177925452</v>
      </c>
      <c r="GF56" s="39">
        <v>266683</v>
      </c>
      <c r="GG56" s="34">
        <f t="shared" si="18"/>
        <v>416954768</v>
      </c>
      <c r="GH56" s="82">
        <v>5.8299999999999998E-2</v>
      </c>
      <c r="GI56" s="13"/>
      <c r="GJ56" s="43">
        <f t="shared" si="19"/>
        <v>5746690</v>
      </c>
      <c r="GK56" s="44">
        <f t="shared" si="20"/>
        <v>28954521</v>
      </c>
      <c r="GL56" s="44">
        <f t="shared" si="21"/>
        <v>5371213</v>
      </c>
      <c r="GM56" s="44">
        <f t="shared" si="22"/>
        <v>322603741</v>
      </c>
      <c r="GN56" s="44">
        <f t="shared" si="23"/>
        <v>30614677</v>
      </c>
      <c r="GO56" s="44">
        <f t="shared" si="24"/>
        <v>23663926</v>
      </c>
      <c r="GP56" s="44">
        <f t="shared" si="25"/>
        <v>416954768</v>
      </c>
      <c r="GQ56" s="44">
        <f t="shared" si="26"/>
        <v>351558262</v>
      </c>
      <c r="GR56" s="56">
        <f t="shared" si="27"/>
        <v>0.84315683374077643</v>
      </c>
      <c r="GS56" s="44">
        <f t="shared" si="28"/>
        <v>59649816</v>
      </c>
      <c r="GT56" s="61">
        <f t="shared" si="29"/>
        <v>0.14306064009321989</v>
      </c>
      <c r="GU56" s="74">
        <f t="shared" si="30"/>
        <v>5.8937023711858565</v>
      </c>
    </row>
    <row r="57" spans="1:203" x14ac:dyDescent="0.25">
      <c r="A57" s="48" t="s">
        <v>14</v>
      </c>
      <c r="B57" s="49" t="s">
        <v>28</v>
      </c>
      <c r="C57" s="49" t="s">
        <v>30</v>
      </c>
      <c r="D57" s="49">
        <v>22</v>
      </c>
      <c r="E57" s="4">
        <v>33688</v>
      </c>
      <c r="F57" s="4">
        <v>144</v>
      </c>
      <c r="G57" s="4">
        <v>19248</v>
      </c>
      <c r="H57" s="4">
        <v>44</v>
      </c>
      <c r="I57" s="4">
        <v>0</v>
      </c>
      <c r="J57" s="4">
        <v>0</v>
      </c>
      <c r="K57" s="8">
        <v>0</v>
      </c>
      <c r="L57" s="9">
        <v>0</v>
      </c>
      <c r="M57" s="4">
        <v>0</v>
      </c>
      <c r="N57" s="8">
        <v>643204</v>
      </c>
      <c r="O57" s="13">
        <v>113170</v>
      </c>
      <c r="P57" s="13">
        <v>16966</v>
      </c>
      <c r="Q57" s="28">
        <f t="shared" si="0"/>
        <v>773340</v>
      </c>
      <c r="R57" s="8">
        <v>2177955</v>
      </c>
      <c r="S57" s="13">
        <v>0</v>
      </c>
      <c r="T57" s="13">
        <v>0</v>
      </c>
      <c r="U57" s="13">
        <v>0</v>
      </c>
      <c r="V57" s="29">
        <f t="shared" si="1"/>
        <v>2177955</v>
      </c>
      <c r="W57" s="13">
        <v>0</v>
      </c>
      <c r="X57" s="13">
        <v>0</v>
      </c>
      <c r="Y57" s="13">
        <v>0</v>
      </c>
      <c r="Z57" s="13">
        <v>0</v>
      </c>
      <c r="AA57" s="28">
        <f t="shared" si="2"/>
        <v>0</v>
      </c>
      <c r="AB57" s="4">
        <v>0</v>
      </c>
      <c r="AC57" s="8">
        <v>3925505</v>
      </c>
      <c r="AD57" s="13">
        <v>0</v>
      </c>
      <c r="AE57" s="13">
        <v>1109631</v>
      </c>
      <c r="AF57" s="13">
        <v>1897448</v>
      </c>
      <c r="AG57" s="13">
        <v>234311</v>
      </c>
      <c r="AH57" s="13">
        <v>208373</v>
      </c>
      <c r="AI57" s="13">
        <v>25999</v>
      </c>
      <c r="AJ57" s="13">
        <v>30977</v>
      </c>
      <c r="AK57" s="13">
        <v>615</v>
      </c>
      <c r="AL57" s="13">
        <v>866</v>
      </c>
      <c r="AM57" s="29">
        <f t="shared" si="3"/>
        <v>7433725</v>
      </c>
      <c r="AN57" s="13">
        <v>11856903</v>
      </c>
      <c r="AO57" s="13">
        <v>0</v>
      </c>
      <c r="AP57" s="13">
        <v>3335942</v>
      </c>
      <c r="AQ57" s="13">
        <v>1401572</v>
      </c>
      <c r="AR57" s="13">
        <v>671634</v>
      </c>
      <c r="AS57" s="13">
        <v>139014</v>
      </c>
      <c r="AT57" s="13">
        <v>71877</v>
      </c>
      <c r="AU57" s="13">
        <v>24652</v>
      </c>
      <c r="AV57" s="13">
        <v>1643</v>
      </c>
      <c r="AW57" s="13">
        <v>760</v>
      </c>
      <c r="AX57" s="28">
        <f t="shared" si="4"/>
        <v>17503997</v>
      </c>
      <c r="AY57" s="4">
        <v>0</v>
      </c>
      <c r="AZ57" s="8">
        <v>0</v>
      </c>
      <c r="BA57" s="9">
        <v>0</v>
      </c>
      <c r="BB57" s="4">
        <v>0</v>
      </c>
      <c r="BC57" s="4">
        <v>0</v>
      </c>
      <c r="BD57" s="8">
        <v>1021200</v>
      </c>
      <c r="BE57" s="13">
        <v>195969</v>
      </c>
      <c r="BF57" s="13">
        <v>14315</v>
      </c>
      <c r="BG57" s="28">
        <f t="shared" si="5"/>
        <v>1231484</v>
      </c>
      <c r="BH57" s="4">
        <v>0</v>
      </c>
      <c r="BI57" s="8">
        <v>3086406</v>
      </c>
      <c r="BJ57" s="13">
        <v>2182773</v>
      </c>
      <c r="BK57" s="13">
        <v>1965242</v>
      </c>
      <c r="BL57" s="13">
        <v>542964</v>
      </c>
      <c r="BM57" s="13">
        <v>240861</v>
      </c>
      <c r="BN57" s="13">
        <v>214983</v>
      </c>
      <c r="BO57" s="13">
        <v>74620</v>
      </c>
      <c r="BP57" s="13">
        <v>36543</v>
      </c>
      <c r="BQ57" s="13">
        <v>31454</v>
      </c>
      <c r="BR57" s="13">
        <v>7653</v>
      </c>
      <c r="BS57" s="13">
        <v>1269</v>
      </c>
      <c r="BT57" s="13">
        <v>1084</v>
      </c>
      <c r="BU57" s="13">
        <v>0</v>
      </c>
      <c r="BV57" s="13">
        <v>0</v>
      </c>
      <c r="BW57" s="13">
        <v>0</v>
      </c>
      <c r="BX57" s="28">
        <f t="shared" si="6"/>
        <v>8385852</v>
      </c>
      <c r="BY57" s="8">
        <v>697533</v>
      </c>
      <c r="BZ57" s="13">
        <v>54844</v>
      </c>
      <c r="CA57" s="13">
        <v>40096</v>
      </c>
      <c r="CB57" s="28">
        <f t="shared" si="7"/>
        <v>792473</v>
      </c>
      <c r="CC57" s="8">
        <v>17033421</v>
      </c>
      <c r="CD57" s="13">
        <v>3072659</v>
      </c>
      <c r="CE57" s="13">
        <v>2414287</v>
      </c>
      <c r="CF57" s="13">
        <v>4281879</v>
      </c>
      <c r="CG57" s="13">
        <v>261893</v>
      </c>
      <c r="CH57" s="13">
        <v>213906</v>
      </c>
      <c r="CI57" s="13">
        <v>963673</v>
      </c>
      <c r="CJ57" s="13">
        <v>71323</v>
      </c>
      <c r="CK57" s="13">
        <v>60804</v>
      </c>
      <c r="CL57" s="13">
        <v>154164</v>
      </c>
      <c r="CM57" s="13">
        <v>0</v>
      </c>
      <c r="CN57" s="13">
        <v>0</v>
      </c>
      <c r="CO57" s="29">
        <f t="shared" si="8"/>
        <v>28528009</v>
      </c>
      <c r="CP57" s="13">
        <v>0</v>
      </c>
      <c r="CQ57" s="13">
        <v>0</v>
      </c>
      <c r="CR57" s="13">
        <v>0</v>
      </c>
      <c r="CS57" s="13">
        <v>581716</v>
      </c>
      <c r="CT57" s="13">
        <v>9407</v>
      </c>
      <c r="CU57" s="13">
        <v>8839</v>
      </c>
      <c r="CV57" s="13">
        <v>259842</v>
      </c>
      <c r="CW57" s="13">
        <v>9968</v>
      </c>
      <c r="CX57" s="13">
        <v>11354</v>
      </c>
      <c r="CY57" s="13">
        <v>72684</v>
      </c>
      <c r="CZ57" s="13">
        <v>0</v>
      </c>
      <c r="DA57" s="13">
        <v>0</v>
      </c>
      <c r="DB57" s="28">
        <f t="shared" si="9"/>
        <v>953810</v>
      </c>
      <c r="DC57" s="8">
        <v>185202</v>
      </c>
      <c r="DD57" s="13">
        <v>3739</v>
      </c>
      <c r="DE57" s="13">
        <v>3963</v>
      </c>
      <c r="DF57" s="13">
        <v>328420</v>
      </c>
      <c r="DG57" s="13">
        <v>11690</v>
      </c>
      <c r="DH57" s="13">
        <v>18569</v>
      </c>
      <c r="DI57" s="13">
        <v>276598</v>
      </c>
      <c r="DJ57" s="13">
        <v>0</v>
      </c>
      <c r="DK57" s="13">
        <v>0</v>
      </c>
      <c r="DL57" s="28">
        <f t="shared" si="10"/>
        <v>828181</v>
      </c>
      <c r="DM57" s="8">
        <v>23335062</v>
      </c>
      <c r="DN57" s="13">
        <v>2400391</v>
      </c>
      <c r="DO57" s="13">
        <v>1802904</v>
      </c>
      <c r="DP57" s="13">
        <v>12820900</v>
      </c>
      <c r="DQ57" s="13">
        <v>299328</v>
      </c>
      <c r="DR57" s="13">
        <v>271216</v>
      </c>
      <c r="DS57" s="13">
        <v>7187304</v>
      </c>
      <c r="DT57" s="13">
        <v>180149</v>
      </c>
      <c r="DU57" s="13">
        <v>251071</v>
      </c>
      <c r="DV57" s="13">
        <v>3983477</v>
      </c>
      <c r="DW57" s="13">
        <v>0</v>
      </c>
      <c r="DX57" s="13">
        <v>0</v>
      </c>
      <c r="DY57" s="28">
        <f t="shared" si="11"/>
        <v>52531802</v>
      </c>
      <c r="DZ57" s="8">
        <v>16822575</v>
      </c>
      <c r="EA57" s="13">
        <v>1535563</v>
      </c>
      <c r="EB57" s="13">
        <v>1242686</v>
      </c>
      <c r="EC57" s="13">
        <v>5999582</v>
      </c>
      <c r="ED57" s="13">
        <v>146269</v>
      </c>
      <c r="EE57" s="13">
        <v>137861</v>
      </c>
      <c r="EF57" s="13">
        <v>2669198</v>
      </c>
      <c r="EG57" s="13">
        <v>70269</v>
      </c>
      <c r="EH57" s="13">
        <v>99817</v>
      </c>
      <c r="EI57" s="13">
        <v>1360297</v>
      </c>
      <c r="EJ57" s="13">
        <v>0</v>
      </c>
      <c r="EK57" s="13">
        <v>0</v>
      </c>
      <c r="EL57" s="28">
        <f t="shared" si="12"/>
        <v>30084117</v>
      </c>
      <c r="EM57" s="8">
        <v>2502226</v>
      </c>
      <c r="EN57" s="13">
        <v>204811</v>
      </c>
      <c r="EO57" s="13">
        <v>176388</v>
      </c>
      <c r="EP57" s="13">
        <v>765994</v>
      </c>
      <c r="EQ57" s="13">
        <v>21932</v>
      </c>
      <c r="ER57" s="13">
        <v>21132</v>
      </c>
      <c r="ES57" s="13">
        <v>307457</v>
      </c>
      <c r="ET57" s="13">
        <v>10685</v>
      </c>
      <c r="EU57" s="13">
        <v>13506</v>
      </c>
      <c r="EV57" s="13">
        <v>146177</v>
      </c>
      <c r="EW57" s="13">
        <v>0</v>
      </c>
      <c r="EX57" s="13">
        <v>0</v>
      </c>
      <c r="EY57" s="28">
        <f t="shared" si="13"/>
        <v>4170308</v>
      </c>
      <c r="EZ57" s="8">
        <v>20690048</v>
      </c>
      <c r="FA57" s="13">
        <v>2381839</v>
      </c>
      <c r="FB57" s="13">
        <v>1930498</v>
      </c>
      <c r="FC57" s="13">
        <v>8205313</v>
      </c>
      <c r="FD57" s="13">
        <v>204014</v>
      </c>
      <c r="FE57" s="13">
        <v>189270</v>
      </c>
      <c r="FF57" s="13">
        <v>3866256</v>
      </c>
      <c r="FG57" s="13">
        <v>84493</v>
      </c>
      <c r="FH57" s="13">
        <v>125768</v>
      </c>
      <c r="FI57" s="13">
        <v>2127493</v>
      </c>
      <c r="FJ57" s="13">
        <v>0</v>
      </c>
      <c r="FK57" s="13">
        <v>0</v>
      </c>
      <c r="FL57" s="28">
        <f t="shared" si="14"/>
        <v>39804992</v>
      </c>
      <c r="FM57" s="8">
        <v>19769049</v>
      </c>
      <c r="FN57" s="13">
        <v>519045</v>
      </c>
      <c r="FO57" s="13">
        <v>431420</v>
      </c>
      <c r="FP57" s="13">
        <v>8179240</v>
      </c>
      <c r="FQ57" s="13">
        <v>66794</v>
      </c>
      <c r="FR57" s="13">
        <v>80604</v>
      </c>
      <c r="FS57" s="13">
        <v>4076591</v>
      </c>
      <c r="FT57" s="13">
        <v>50368</v>
      </c>
      <c r="FU57" s="13">
        <v>123659</v>
      </c>
      <c r="FV57" s="13">
        <v>2588492</v>
      </c>
      <c r="FW57" s="13">
        <v>0</v>
      </c>
      <c r="FX57" s="13">
        <v>0</v>
      </c>
      <c r="FY57" s="28">
        <f t="shared" si="15"/>
        <v>35885262</v>
      </c>
      <c r="FZ57" s="8">
        <v>143180</v>
      </c>
      <c r="GA57" s="9">
        <v>517753</v>
      </c>
      <c r="GB57" s="4">
        <v>4994</v>
      </c>
      <c r="GC57" s="4">
        <v>11167</v>
      </c>
      <c r="GD57" s="39">
        <f t="shared" si="16"/>
        <v>137085464</v>
      </c>
      <c r="GE57" s="39">
        <f t="shared" si="17"/>
        <v>94730061</v>
      </c>
      <c r="GF57" s="39">
        <v>265483</v>
      </c>
      <c r="GG57" s="34">
        <f t="shared" si="18"/>
        <v>232081008</v>
      </c>
      <c r="GH57" s="82">
        <v>4.4699999999999997E-2</v>
      </c>
      <c r="GI57" s="13"/>
      <c r="GJ57" s="43">
        <f t="shared" si="19"/>
        <v>5178480</v>
      </c>
      <c r="GK57" s="44">
        <f t="shared" si="20"/>
        <v>21234060</v>
      </c>
      <c r="GL57" s="44">
        <f t="shared" si="21"/>
        <v>3703662</v>
      </c>
      <c r="GM57" s="44">
        <f t="shared" si="22"/>
        <v>175949506</v>
      </c>
      <c r="GN57" s="44">
        <f t="shared" si="23"/>
        <v>14132919</v>
      </c>
      <c r="GO57" s="44">
        <f t="shared" si="24"/>
        <v>11882381</v>
      </c>
      <c r="GP57" s="44">
        <f t="shared" si="25"/>
        <v>232081008</v>
      </c>
      <c r="GQ57" s="44">
        <f t="shared" si="26"/>
        <v>197183566</v>
      </c>
      <c r="GR57" s="56">
        <f t="shared" si="27"/>
        <v>0.84963249556379039</v>
      </c>
      <c r="GS57" s="44">
        <f t="shared" si="28"/>
        <v>29718962</v>
      </c>
      <c r="GT57" s="61">
        <f t="shared" si="29"/>
        <v>0.12805426112247842</v>
      </c>
      <c r="GU57" s="74">
        <f t="shared" si="30"/>
        <v>6.6349412203562155</v>
      </c>
    </row>
    <row r="58" spans="1:203" x14ac:dyDescent="0.25">
      <c r="A58" s="48" t="s">
        <v>14</v>
      </c>
      <c r="B58" s="49" t="s">
        <v>28</v>
      </c>
      <c r="C58" s="49" t="s">
        <v>30</v>
      </c>
      <c r="D58" s="49">
        <v>27</v>
      </c>
      <c r="E58" s="4">
        <v>33688</v>
      </c>
      <c r="F58" s="4">
        <v>104</v>
      </c>
      <c r="G58" s="4">
        <v>19248</v>
      </c>
      <c r="H58" s="4">
        <v>38</v>
      </c>
      <c r="I58" s="4">
        <v>0</v>
      </c>
      <c r="J58" s="4">
        <v>0</v>
      </c>
      <c r="K58" s="8">
        <v>0</v>
      </c>
      <c r="L58" s="9">
        <v>0</v>
      </c>
      <c r="M58" s="4">
        <v>0</v>
      </c>
      <c r="N58" s="8">
        <v>663859</v>
      </c>
      <c r="O58" s="13">
        <v>126818</v>
      </c>
      <c r="P58" s="13">
        <v>20604</v>
      </c>
      <c r="Q58" s="28">
        <f t="shared" si="0"/>
        <v>811281</v>
      </c>
      <c r="R58" s="8">
        <v>1882723</v>
      </c>
      <c r="S58" s="13">
        <v>0</v>
      </c>
      <c r="T58" s="13">
        <v>0</v>
      </c>
      <c r="U58" s="13">
        <v>0</v>
      </c>
      <c r="V58" s="29">
        <f t="shared" si="1"/>
        <v>1882723</v>
      </c>
      <c r="W58" s="13">
        <v>0</v>
      </c>
      <c r="X58" s="13">
        <v>0</v>
      </c>
      <c r="Y58" s="13">
        <v>0</v>
      </c>
      <c r="Z58" s="13">
        <v>0</v>
      </c>
      <c r="AA58" s="28">
        <f t="shared" si="2"/>
        <v>0</v>
      </c>
      <c r="AB58" s="4">
        <v>0</v>
      </c>
      <c r="AC58" s="8">
        <v>2900808</v>
      </c>
      <c r="AD58" s="13">
        <v>0</v>
      </c>
      <c r="AE58" s="13">
        <v>1079524</v>
      </c>
      <c r="AF58" s="13">
        <v>1403881</v>
      </c>
      <c r="AG58" s="13">
        <v>255966</v>
      </c>
      <c r="AH58" s="13">
        <v>200024</v>
      </c>
      <c r="AI58" s="13">
        <v>29822</v>
      </c>
      <c r="AJ58" s="13">
        <v>33215</v>
      </c>
      <c r="AK58" s="13">
        <v>1265</v>
      </c>
      <c r="AL58" s="13">
        <v>2080</v>
      </c>
      <c r="AM58" s="29">
        <f t="shared" si="3"/>
        <v>5906585</v>
      </c>
      <c r="AN58" s="13">
        <v>8595849</v>
      </c>
      <c r="AO58" s="13">
        <v>0</v>
      </c>
      <c r="AP58" s="13">
        <v>3188398</v>
      </c>
      <c r="AQ58" s="13">
        <v>874326</v>
      </c>
      <c r="AR58" s="13">
        <v>732037</v>
      </c>
      <c r="AS58" s="13">
        <v>116658</v>
      </c>
      <c r="AT58" s="13">
        <v>82717</v>
      </c>
      <c r="AU58" s="13">
        <v>21856</v>
      </c>
      <c r="AV58" s="13">
        <v>3438</v>
      </c>
      <c r="AW58" s="13">
        <v>1526</v>
      </c>
      <c r="AX58" s="28">
        <f t="shared" si="4"/>
        <v>13616805</v>
      </c>
      <c r="AY58" s="4">
        <v>0</v>
      </c>
      <c r="AZ58" s="8">
        <v>0</v>
      </c>
      <c r="BA58" s="9">
        <v>0</v>
      </c>
      <c r="BB58" s="4">
        <v>0</v>
      </c>
      <c r="BC58" s="4">
        <v>0</v>
      </c>
      <c r="BD58" s="8">
        <v>905619</v>
      </c>
      <c r="BE58" s="13">
        <v>220236</v>
      </c>
      <c r="BF58" s="13">
        <v>20017</v>
      </c>
      <c r="BG58" s="28">
        <f t="shared" si="5"/>
        <v>1145872</v>
      </c>
      <c r="BH58" s="4">
        <v>0</v>
      </c>
      <c r="BI58" s="8">
        <v>3294861</v>
      </c>
      <c r="BJ58" s="13">
        <v>1700876</v>
      </c>
      <c r="BK58" s="13">
        <v>1460958</v>
      </c>
      <c r="BL58" s="13">
        <v>814920</v>
      </c>
      <c r="BM58" s="13">
        <v>250225</v>
      </c>
      <c r="BN58" s="13">
        <v>214859</v>
      </c>
      <c r="BO58" s="13">
        <v>117466</v>
      </c>
      <c r="BP58" s="13">
        <v>46440</v>
      </c>
      <c r="BQ58" s="13">
        <v>39256</v>
      </c>
      <c r="BR58" s="13">
        <v>15557</v>
      </c>
      <c r="BS58" s="13">
        <v>2485</v>
      </c>
      <c r="BT58" s="13">
        <v>1898</v>
      </c>
      <c r="BU58" s="13">
        <v>0</v>
      </c>
      <c r="BV58" s="13">
        <v>0</v>
      </c>
      <c r="BW58" s="13">
        <v>0</v>
      </c>
      <c r="BX58" s="28">
        <f t="shared" si="6"/>
        <v>7959801</v>
      </c>
      <c r="BY58" s="8">
        <v>439089</v>
      </c>
      <c r="BZ58" s="13">
        <v>29215</v>
      </c>
      <c r="CA58" s="13">
        <v>19680</v>
      </c>
      <c r="CB58" s="28">
        <f t="shared" si="7"/>
        <v>487984</v>
      </c>
      <c r="CC58" s="8">
        <v>10977178</v>
      </c>
      <c r="CD58" s="13">
        <v>1263567</v>
      </c>
      <c r="CE58" s="13">
        <v>995778</v>
      </c>
      <c r="CF58" s="13">
        <v>3838554</v>
      </c>
      <c r="CG58" s="13">
        <v>166345</v>
      </c>
      <c r="CH58" s="13">
        <v>145976</v>
      </c>
      <c r="CI58" s="13">
        <v>1013930</v>
      </c>
      <c r="CJ58" s="13">
        <v>62532</v>
      </c>
      <c r="CK58" s="13">
        <v>61773</v>
      </c>
      <c r="CL58" s="13">
        <v>192505</v>
      </c>
      <c r="CM58" s="13">
        <v>0</v>
      </c>
      <c r="CN58" s="13">
        <v>0</v>
      </c>
      <c r="CO58" s="29">
        <f t="shared" si="8"/>
        <v>18718138</v>
      </c>
      <c r="CP58" s="13">
        <v>0</v>
      </c>
      <c r="CQ58" s="13">
        <v>0</v>
      </c>
      <c r="CR58" s="13">
        <v>0</v>
      </c>
      <c r="CS58" s="13">
        <v>414927</v>
      </c>
      <c r="CT58" s="13">
        <v>2646</v>
      </c>
      <c r="CU58" s="13">
        <v>3043</v>
      </c>
      <c r="CV58" s="13">
        <v>215796</v>
      </c>
      <c r="CW58" s="13">
        <v>5841</v>
      </c>
      <c r="CX58" s="13">
        <v>8431</v>
      </c>
      <c r="CY58" s="13">
        <v>71056</v>
      </c>
      <c r="CZ58" s="13">
        <v>0</v>
      </c>
      <c r="DA58" s="13">
        <v>0</v>
      </c>
      <c r="DB58" s="28">
        <f t="shared" si="9"/>
        <v>721740</v>
      </c>
      <c r="DC58" s="8">
        <v>116644</v>
      </c>
      <c r="DD58" s="13">
        <v>825</v>
      </c>
      <c r="DE58" s="13">
        <v>762</v>
      </c>
      <c r="DF58" s="13">
        <v>238930</v>
      </c>
      <c r="DG58" s="13">
        <v>4874</v>
      </c>
      <c r="DH58" s="13">
        <v>11190</v>
      </c>
      <c r="DI58" s="13">
        <v>211487</v>
      </c>
      <c r="DJ58" s="13">
        <v>0</v>
      </c>
      <c r="DK58" s="13">
        <v>0</v>
      </c>
      <c r="DL58" s="28">
        <f t="shared" si="10"/>
        <v>584712</v>
      </c>
      <c r="DM58" s="8">
        <v>12403714</v>
      </c>
      <c r="DN58" s="13">
        <v>698660</v>
      </c>
      <c r="DO58" s="13">
        <v>536320</v>
      </c>
      <c r="DP58" s="13">
        <v>8345587</v>
      </c>
      <c r="DQ58" s="13">
        <v>128523</v>
      </c>
      <c r="DR58" s="13">
        <v>130733</v>
      </c>
      <c r="DS58" s="13">
        <v>5051935</v>
      </c>
      <c r="DT58" s="13">
        <v>96845</v>
      </c>
      <c r="DU58" s="13">
        <v>156486</v>
      </c>
      <c r="DV58" s="13">
        <v>2873174</v>
      </c>
      <c r="DW58" s="13">
        <v>0</v>
      </c>
      <c r="DX58" s="13">
        <v>0</v>
      </c>
      <c r="DY58" s="28">
        <f t="shared" si="11"/>
        <v>30421977</v>
      </c>
      <c r="DZ58" s="8">
        <v>8944750</v>
      </c>
      <c r="EA58" s="13">
        <v>498666</v>
      </c>
      <c r="EB58" s="13">
        <v>412416</v>
      </c>
      <c r="EC58" s="13">
        <v>3781131</v>
      </c>
      <c r="ED58" s="13">
        <v>79745</v>
      </c>
      <c r="EE58" s="13">
        <v>81053</v>
      </c>
      <c r="EF58" s="13">
        <v>1889939</v>
      </c>
      <c r="EG58" s="13">
        <v>42165</v>
      </c>
      <c r="EH58" s="13">
        <v>63777</v>
      </c>
      <c r="EI58" s="13">
        <v>966879</v>
      </c>
      <c r="EJ58" s="13">
        <v>0</v>
      </c>
      <c r="EK58" s="13">
        <v>0</v>
      </c>
      <c r="EL58" s="28">
        <f t="shared" si="12"/>
        <v>16760521</v>
      </c>
      <c r="EM58" s="8">
        <v>1358937</v>
      </c>
      <c r="EN58" s="13">
        <v>60777</v>
      </c>
      <c r="EO58" s="13">
        <v>54769</v>
      </c>
      <c r="EP58" s="13">
        <v>494068</v>
      </c>
      <c r="EQ58" s="13">
        <v>12574</v>
      </c>
      <c r="ER58" s="13">
        <v>12532</v>
      </c>
      <c r="ES58" s="13">
        <v>228526</v>
      </c>
      <c r="ET58" s="13">
        <v>6903</v>
      </c>
      <c r="EU58" s="13">
        <v>9070</v>
      </c>
      <c r="EV58" s="13">
        <v>110396</v>
      </c>
      <c r="EW58" s="13">
        <v>0</v>
      </c>
      <c r="EX58" s="13">
        <v>0</v>
      </c>
      <c r="EY58" s="28">
        <f t="shared" si="13"/>
        <v>2348552</v>
      </c>
      <c r="EZ58" s="8">
        <v>10924050</v>
      </c>
      <c r="FA58" s="13">
        <v>990870</v>
      </c>
      <c r="FB58" s="13">
        <v>816581</v>
      </c>
      <c r="FC58" s="13">
        <v>5204946</v>
      </c>
      <c r="FD58" s="13">
        <v>121514</v>
      </c>
      <c r="FE58" s="13">
        <v>116633</v>
      </c>
      <c r="FF58" s="13">
        <v>2636584</v>
      </c>
      <c r="FG58" s="13">
        <v>50280</v>
      </c>
      <c r="FH58" s="13">
        <v>76857</v>
      </c>
      <c r="FI58" s="13">
        <v>1438056</v>
      </c>
      <c r="FJ58" s="13">
        <v>0</v>
      </c>
      <c r="FK58" s="13">
        <v>0</v>
      </c>
      <c r="FL58" s="28">
        <f t="shared" si="14"/>
        <v>22376371</v>
      </c>
      <c r="FM58" s="8">
        <v>6822967</v>
      </c>
      <c r="FN58" s="13">
        <v>105467</v>
      </c>
      <c r="FO58" s="13">
        <v>85160</v>
      </c>
      <c r="FP58" s="13">
        <v>3566354</v>
      </c>
      <c r="FQ58" s="13">
        <v>23961</v>
      </c>
      <c r="FR58" s="13">
        <v>30634</v>
      </c>
      <c r="FS58" s="13">
        <v>2379450</v>
      </c>
      <c r="FT58" s="13">
        <v>21399</v>
      </c>
      <c r="FU58" s="13">
        <v>60398</v>
      </c>
      <c r="FV58" s="13">
        <v>1549125</v>
      </c>
      <c r="FW58" s="13">
        <v>0</v>
      </c>
      <c r="FX58" s="13">
        <v>0</v>
      </c>
      <c r="FY58" s="28">
        <f t="shared" si="15"/>
        <v>14644915</v>
      </c>
      <c r="FZ58" s="8">
        <v>128200</v>
      </c>
      <c r="GA58" s="9">
        <v>261387</v>
      </c>
      <c r="GB58" s="4">
        <v>4991</v>
      </c>
      <c r="GC58" s="4">
        <v>8788</v>
      </c>
      <c r="GD58" s="39">
        <f t="shared" si="16"/>
        <v>87161375</v>
      </c>
      <c r="GE58" s="39">
        <f t="shared" si="17"/>
        <v>51683046</v>
      </c>
      <c r="GF58" s="39">
        <v>263083</v>
      </c>
      <c r="GG58" s="34">
        <f t="shared" si="18"/>
        <v>139107504</v>
      </c>
      <c r="GH58" s="82">
        <v>3.6299999999999999E-2</v>
      </c>
      <c r="GI58" s="13"/>
      <c r="GJ58" s="43">
        <f t="shared" si="19"/>
        <v>4559403</v>
      </c>
      <c r="GK58" s="44">
        <f t="shared" si="20"/>
        <v>16869824</v>
      </c>
      <c r="GL58" s="44">
        <f t="shared" si="21"/>
        <v>2653566</v>
      </c>
      <c r="GM58" s="44">
        <f t="shared" si="22"/>
        <v>102943468</v>
      </c>
      <c r="GN58" s="44">
        <f t="shared" si="23"/>
        <v>6474220</v>
      </c>
      <c r="GO58" s="44">
        <f t="shared" si="24"/>
        <v>5607023</v>
      </c>
      <c r="GP58" s="44">
        <f t="shared" si="25"/>
        <v>139107504</v>
      </c>
      <c r="GQ58" s="44">
        <f t="shared" si="26"/>
        <v>119813292</v>
      </c>
      <c r="GR58" s="56">
        <f t="shared" si="27"/>
        <v>0.86129999140808389</v>
      </c>
      <c r="GS58" s="44">
        <f t="shared" si="28"/>
        <v>14734809</v>
      </c>
      <c r="GT58" s="61">
        <f t="shared" si="29"/>
        <v>0.10592389753467217</v>
      </c>
      <c r="GU58" s="74">
        <f t="shared" si="30"/>
        <v>8.1313094726915018</v>
      </c>
    </row>
    <row r="59" spans="1:203" x14ac:dyDescent="0.25">
      <c r="A59" s="48" t="s">
        <v>14</v>
      </c>
      <c r="B59" s="49" t="s">
        <v>28</v>
      </c>
      <c r="C59" s="49" t="s">
        <v>30</v>
      </c>
      <c r="D59" s="49">
        <v>32</v>
      </c>
      <c r="E59" s="4">
        <v>33688</v>
      </c>
      <c r="F59" s="4">
        <v>72</v>
      </c>
      <c r="G59" s="4">
        <v>19248</v>
      </c>
      <c r="H59" s="4">
        <v>43</v>
      </c>
      <c r="I59" s="4">
        <v>0</v>
      </c>
      <c r="J59" s="4">
        <v>0</v>
      </c>
      <c r="K59" s="8">
        <v>0</v>
      </c>
      <c r="L59" s="9">
        <v>0</v>
      </c>
      <c r="M59" s="4">
        <v>0</v>
      </c>
      <c r="N59" s="8">
        <v>674362</v>
      </c>
      <c r="O59" s="13">
        <v>141462</v>
      </c>
      <c r="P59" s="13">
        <v>24730</v>
      </c>
      <c r="Q59" s="28">
        <f t="shared" si="0"/>
        <v>840554</v>
      </c>
      <c r="R59" s="8">
        <v>1485809</v>
      </c>
      <c r="S59" s="13">
        <v>0</v>
      </c>
      <c r="T59" s="13">
        <v>0</v>
      </c>
      <c r="U59" s="13">
        <v>0</v>
      </c>
      <c r="V59" s="29">
        <f t="shared" si="1"/>
        <v>1485809</v>
      </c>
      <c r="W59" s="13">
        <v>0</v>
      </c>
      <c r="X59" s="13">
        <v>0</v>
      </c>
      <c r="Y59" s="13">
        <v>0</v>
      </c>
      <c r="Z59" s="13">
        <v>0</v>
      </c>
      <c r="AA59" s="28">
        <f t="shared" si="2"/>
        <v>0</v>
      </c>
      <c r="AB59" s="4">
        <v>0</v>
      </c>
      <c r="AC59" s="8">
        <v>1892457</v>
      </c>
      <c r="AD59" s="13">
        <v>0</v>
      </c>
      <c r="AE59" s="13">
        <v>1015285</v>
      </c>
      <c r="AF59" s="13">
        <v>907055</v>
      </c>
      <c r="AG59" s="13">
        <v>289103</v>
      </c>
      <c r="AH59" s="13">
        <v>205296</v>
      </c>
      <c r="AI59" s="13">
        <v>35123</v>
      </c>
      <c r="AJ59" s="13">
        <v>35951</v>
      </c>
      <c r="AK59" s="13">
        <v>2098</v>
      </c>
      <c r="AL59" s="13">
        <v>3465</v>
      </c>
      <c r="AM59" s="29">
        <f t="shared" si="3"/>
        <v>4385833</v>
      </c>
      <c r="AN59" s="13">
        <v>5545712</v>
      </c>
      <c r="AO59" s="13">
        <v>0</v>
      </c>
      <c r="AP59" s="13">
        <v>2960089</v>
      </c>
      <c r="AQ59" s="13">
        <v>473082</v>
      </c>
      <c r="AR59" s="13">
        <v>822563</v>
      </c>
      <c r="AS59" s="13">
        <v>108942</v>
      </c>
      <c r="AT59" s="13">
        <v>98535</v>
      </c>
      <c r="AU59" s="13">
        <v>20328</v>
      </c>
      <c r="AV59" s="13">
        <v>5653</v>
      </c>
      <c r="AW59" s="13">
        <v>2158</v>
      </c>
      <c r="AX59" s="28">
        <f t="shared" si="4"/>
        <v>10037062</v>
      </c>
      <c r="AY59" s="4">
        <v>0</v>
      </c>
      <c r="AZ59" s="8">
        <v>0</v>
      </c>
      <c r="BA59" s="9">
        <v>0</v>
      </c>
      <c r="BB59" s="4">
        <v>0</v>
      </c>
      <c r="BC59" s="4">
        <v>0</v>
      </c>
      <c r="BD59" s="8">
        <v>766742</v>
      </c>
      <c r="BE59" s="13">
        <v>244447</v>
      </c>
      <c r="BF59" s="13">
        <v>26862</v>
      </c>
      <c r="BG59" s="28">
        <f t="shared" si="5"/>
        <v>1038051</v>
      </c>
      <c r="BH59" s="4">
        <v>0</v>
      </c>
      <c r="BI59" s="8">
        <v>2735143</v>
      </c>
      <c r="BJ59" s="13">
        <v>1163785</v>
      </c>
      <c r="BK59" s="13">
        <v>980980</v>
      </c>
      <c r="BL59" s="13">
        <v>1037367</v>
      </c>
      <c r="BM59" s="13">
        <v>264777</v>
      </c>
      <c r="BN59" s="13">
        <v>226709</v>
      </c>
      <c r="BO59" s="13">
        <v>182733</v>
      </c>
      <c r="BP59" s="13">
        <v>54793</v>
      </c>
      <c r="BQ59" s="13">
        <v>48354</v>
      </c>
      <c r="BR59" s="13">
        <v>27850</v>
      </c>
      <c r="BS59" s="13">
        <v>3640</v>
      </c>
      <c r="BT59" s="13">
        <v>2801</v>
      </c>
      <c r="BU59" s="13">
        <v>0</v>
      </c>
      <c r="BV59" s="13">
        <v>0</v>
      </c>
      <c r="BW59" s="13">
        <v>0</v>
      </c>
      <c r="BX59" s="28">
        <f t="shared" si="6"/>
        <v>6728932</v>
      </c>
      <c r="BY59" s="8">
        <v>248533</v>
      </c>
      <c r="BZ59" s="13">
        <v>16770</v>
      </c>
      <c r="CA59" s="13">
        <v>10394</v>
      </c>
      <c r="CB59" s="28">
        <f t="shared" si="7"/>
        <v>275697</v>
      </c>
      <c r="CC59" s="8">
        <v>5955758</v>
      </c>
      <c r="CD59" s="13">
        <v>517006</v>
      </c>
      <c r="CE59" s="13">
        <v>402532</v>
      </c>
      <c r="CF59" s="13">
        <v>3133326</v>
      </c>
      <c r="CG59" s="13">
        <v>116491</v>
      </c>
      <c r="CH59" s="13">
        <v>105887</v>
      </c>
      <c r="CI59" s="13">
        <v>1045069</v>
      </c>
      <c r="CJ59" s="13">
        <v>51497</v>
      </c>
      <c r="CK59" s="13">
        <v>57181</v>
      </c>
      <c r="CL59" s="13">
        <v>221470</v>
      </c>
      <c r="CM59" s="13">
        <v>0</v>
      </c>
      <c r="CN59" s="13">
        <v>0</v>
      </c>
      <c r="CO59" s="29">
        <f t="shared" si="8"/>
        <v>11606217</v>
      </c>
      <c r="CP59" s="13">
        <v>0</v>
      </c>
      <c r="CQ59" s="13">
        <v>0</v>
      </c>
      <c r="CR59" s="13">
        <v>0</v>
      </c>
      <c r="CS59" s="13">
        <v>265019</v>
      </c>
      <c r="CT59" s="13">
        <v>924</v>
      </c>
      <c r="CU59" s="13">
        <v>1012</v>
      </c>
      <c r="CV59" s="13">
        <v>168595</v>
      </c>
      <c r="CW59" s="13">
        <v>2534</v>
      </c>
      <c r="CX59" s="13">
        <v>4830</v>
      </c>
      <c r="CY59" s="13">
        <v>63224</v>
      </c>
      <c r="CZ59" s="13">
        <v>0</v>
      </c>
      <c r="DA59" s="13">
        <v>0</v>
      </c>
      <c r="DB59" s="28">
        <f t="shared" si="9"/>
        <v>506138</v>
      </c>
      <c r="DC59" s="8">
        <v>65037</v>
      </c>
      <c r="DD59" s="13">
        <v>454</v>
      </c>
      <c r="DE59" s="13">
        <v>129</v>
      </c>
      <c r="DF59" s="13">
        <v>163529</v>
      </c>
      <c r="DG59" s="13">
        <v>1187</v>
      </c>
      <c r="DH59" s="13">
        <v>4612</v>
      </c>
      <c r="DI59" s="13">
        <v>153777</v>
      </c>
      <c r="DJ59" s="13">
        <v>0</v>
      </c>
      <c r="DK59" s="13">
        <v>0</v>
      </c>
      <c r="DL59" s="28">
        <f t="shared" si="10"/>
        <v>388725</v>
      </c>
      <c r="DM59" s="8">
        <v>5615422</v>
      </c>
      <c r="DN59" s="13">
        <v>218000</v>
      </c>
      <c r="DO59" s="13">
        <v>164770</v>
      </c>
      <c r="DP59" s="13">
        <v>5152666</v>
      </c>
      <c r="DQ59" s="13">
        <v>66315</v>
      </c>
      <c r="DR59" s="13">
        <v>70705</v>
      </c>
      <c r="DS59" s="13">
        <v>3599813</v>
      </c>
      <c r="DT59" s="13">
        <v>52202</v>
      </c>
      <c r="DU59" s="13">
        <v>89162</v>
      </c>
      <c r="DV59" s="13">
        <v>1891033</v>
      </c>
      <c r="DW59" s="13">
        <v>0</v>
      </c>
      <c r="DX59" s="13">
        <v>0</v>
      </c>
      <c r="DY59" s="28">
        <f t="shared" si="11"/>
        <v>16920088</v>
      </c>
      <c r="DZ59" s="8">
        <v>3841503</v>
      </c>
      <c r="EA59" s="13">
        <v>179644</v>
      </c>
      <c r="EB59" s="13">
        <v>148704</v>
      </c>
      <c r="EC59" s="13">
        <v>2228412</v>
      </c>
      <c r="ED59" s="13">
        <v>52093</v>
      </c>
      <c r="EE59" s="13">
        <v>53545</v>
      </c>
      <c r="EF59" s="13">
        <v>1354468</v>
      </c>
      <c r="EG59" s="13">
        <v>29073</v>
      </c>
      <c r="EH59" s="13">
        <v>43000</v>
      </c>
      <c r="EI59" s="13">
        <v>662195</v>
      </c>
      <c r="EJ59" s="13">
        <v>0</v>
      </c>
      <c r="EK59" s="13">
        <v>0</v>
      </c>
      <c r="EL59" s="28">
        <f t="shared" si="12"/>
        <v>8592637</v>
      </c>
      <c r="EM59" s="8">
        <v>593805</v>
      </c>
      <c r="EN59" s="13">
        <v>20782</v>
      </c>
      <c r="EO59" s="13">
        <v>18250</v>
      </c>
      <c r="EP59" s="13">
        <v>289079</v>
      </c>
      <c r="EQ59" s="13">
        <v>7206</v>
      </c>
      <c r="ER59" s="13">
        <v>7598</v>
      </c>
      <c r="ES59" s="13">
        <v>165774</v>
      </c>
      <c r="ET59" s="13">
        <v>5096</v>
      </c>
      <c r="EU59" s="13">
        <v>6631</v>
      </c>
      <c r="EV59" s="13">
        <v>79940</v>
      </c>
      <c r="EW59" s="13">
        <v>0</v>
      </c>
      <c r="EX59" s="13">
        <v>0</v>
      </c>
      <c r="EY59" s="28">
        <f t="shared" si="13"/>
        <v>1194161</v>
      </c>
      <c r="EZ59" s="8">
        <v>5004922</v>
      </c>
      <c r="FA59" s="13">
        <v>454615</v>
      </c>
      <c r="FB59" s="13">
        <v>378200</v>
      </c>
      <c r="FC59" s="13">
        <v>3235320</v>
      </c>
      <c r="FD59" s="13">
        <v>92646</v>
      </c>
      <c r="FE59" s="13">
        <v>89907</v>
      </c>
      <c r="FF59" s="13">
        <v>1845698</v>
      </c>
      <c r="FG59" s="13">
        <v>35508</v>
      </c>
      <c r="FH59" s="13">
        <v>51662</v>
      </c>
      <c r="FI59" s="13">
        <v>909322</v>
      </c>
      <c r="FJ59" s="13">
        <v>0</v>
      </c>
      <c r="FK59" s="13">
        <v>0</v>
      </c>
      <c r="FL59" s="28">
        <f t="shared" si="14"/>
        <v>12097800</v>
      </c>
      <c r="FM59" s="8">
        <v>1721369</v>
      </c>
      <c r="FN59" s="13">
        <v>26183</v>
      </c>
      <c r="FO59" s="13">
        <v>19404</v>
      </c>
      <c r="FP59" s="13">
        <v>1359742</v>
      </c>
      <c r="FQ59" s="13">
        <v>9907</v>
      </c>
      <c r="FR59" s="13">
        <v>12511</v>
      </c>
      <c r="FS59" s="13">
        <v>1273024</v>
      </c>
      <c r="FT59" s="13">
        <v>11880</v>
      </c>
      <c r="FU59" s="13">
        <v>32305</v>
      </c>
      <c r="FV59" s="13">
        <v>829822</v>
      </c>
      <c r="FW59" s="13">
        <v>0</v>
      </c>
      <c r="FX59" s="13">
        <v>0</v>
      </c>
      <c r="FY59" s="28">
        <f t="shared" si="15"/>
        <v>5296147</v>
      </c>
      <c r="FZ59" s="8">
        <v>108218</v>
      </c>
      <c r="GA59" s="9">
        <v>166268</v>
      </c>
      <c r="GB59" s="4">
        <v>5004</v>
      </c>
      <c r="GC59" s="4">
        <v>11101</v>
      </c>
      <c r="GD59" s="39">
        <f t="shared" si="16"/>
        <v>53569969</v>
      </c>
      <c r="GE59" s="39">
        <f t="shared" si="17"/>
        <v>28167524</v>
      </c>
      <c r="GF59" s="39">
        <v>265483</v>
      </c>
      <c r="GG59" s="34">
        <f t="shared" si="18"/>
        <v>82002976</v>
      </c>
      <c r="GH59" s="82">
        <v>2.7199999999999998E-2</v>
      </c>
      <c r="GI59" s="13"/>
      <c r="GJ59" s="43">
        <f t="shared" si="19"/>
        <v>3973539</v>
      </c>
      <c r="GK59" s="44">
        <f t="shared" si="20"/>
        <v>12666618</v>
      </c>
      <c r="GL59" s="44">
        <f t="shared" si="21"/>
        <v>1756277</v>
      </c>
      <c r="GM59" s="44">
        <f t="shared" si="22"/>
        <v>57119759</v>
      </c>
      <c r="GN59" s="44">
        <f t="shared" si="23"/>
        <v>3455008</v>
      </c>
      <c r="GO59" s="44">
        <f t="shared" si="24"/>
        <v>3031775</v>
      </c>
      <c r="GP59" s="44">
        <f t="shared" si="25"/>
        <v>82002976</v>
      </c>
      <c r="GQ59" s="44">
        <f t="shared" si="26"/>
        <v>69786377</v>
      </c>
      <c r="GR59" s="56">
        <f t="shared" si="27"/>
        <v>0.85102249215930892</v>
      </c>
      <c r="GS59" s="44">
        <f t="shared" si="28"/>
        <v>8243060</v>
      </c>
      <c r="GT59" s="61">
        <f t="shared" si="29"/>
        <v>0.1005214737572451</v>
      </c>
      <c r="GU59" s="74">
        <f t="shared" si="30"/>
        <v>8.4660765540952028</v>
      </c>
    </row>
    <row r="60" spans="1:203" x14ac:dyDescent="0.25">
      <c r="A60" s="48" t="s">
        <v>14</v>
      </c>
      <c r="B60" s="49" t="s">
        <v>28</v>
      </c>
      <c r="C60" s="49" t="s">
        <v>30</v>
      </c>
      <c r="D60" s="49">
        <v>37</v>
      </c>
      <c r="E60" s="4">
        <v>33688</v>
      </c>
      <c r="F60" s="4">
        <v>80</v>
      </c>
      <c r="G60" s="4">
        <v>19248</v>
      </c>
      <c r="H60" s="4">
        <v>44</v>
      </c>
      <c r="I60" s="4">
        <v>0</v>
      </c>
      <c r="J60" s="4">
        <v>0</v>
      </c>
      <c r="K60" s="8">
        <v>0</v>
      </c>
      <c r="L60" s="9">
        <v>0</v>
      </c>
      <c r="M60" s="4">
        <v>0</v>
      </c>
      <c r="N60" s="8">
        <v>631174</v>
      </c>
      <c r="O60" s="13">
        <v>163931</v>
      </c>
      <c r="P60" s="13">
        <v>29894</v>
      </c>
      <c r="Q60" s="28">
        <f t="shared" si="0"/>
        <v>824999</v>
      </c>
      <c r="R60" s="8">
        <v>953242</v>
      </c>
      <c r="S60" s="13">
        <v>0</v>
      </c>
      <c r="T60" s="13">
        <v>0</v>
      </c>
      <c r="U60" s="13">
        <v>0</v>
      </c>
      <c r="V60" s="29">
        <f t="shared" si="1"/>
        <v>953242</v>
      </c>
      <c r="W60" s="13">
        <v>0</v>
      </c>
      <c r="X60" s="13">
        <v>0</v>
      </c>
      <c r="Y60" s="13">
        <v>0</v>
      </c>
      <c r="Z60" s="13">
        <v>0</v>
      </c>
      <c r="AA60" s="28">
        <f t="shared" si="2"/>
        <v>0</v>
      </c>
      <c r="AB60" s="4">
        <v>0</v>
      </c>
      <c r="AC60" s="8">
        <v>950213</v>
      </c>
      <c r="AD60" s="13">
        <v>0</v>
      </c>
      <c r="AE60" s="13">
        <v>845558</v>
      </c>
      <c r="AF60" s="13">
        <v>499225</v>
      </c>
      <c r="AG60" s="13">
        <v>321609</v>
      </c>
      <c r="AH60" s="13">
        <v>203758</v>
      </c>
      <c r="AI60" s="13">
        <v>45980</v>
      </c>
      <c r="AJ60" s="13">
        <v>45941</v>
      </c>
      <c r="AK60" s="13">
        <v>3246</v>
      </c>
      <c r="AL60" s="13">
        <v>4248</v>
      </c>
      <c r="AM60" s="29">
        <f t="shared" si="3"/>
        <v>2919778</v>
      </c>
      <c r="AN60" s="13">
        <v>2764891</v>
      </c>
      <c r="AO60" s="13">
        <v>0</v>
      </c>
      <c r="AP60" s="13">
        <v>2442793</v>
      </c>
      <c r="AQ60" s="13">
        <v>223296</v>
      </c>
      <c r="AR60" s="13">
        <v>912208</v>
      </c>
      <c r="AS60" s="13">
        <v>100316</v>
      </c>
      <c r="AT60" s="13">
        <v>129436</v>
      </c>
      <c r="AU60" s="13">
        <v>23612</v>
      </c>
      <c r="AV60" s="13">
        <v>8779</v>
      </c>
      <c r="AW60" s="13">
        <v>2332</v>
      </c>
      <c r="AX60" s="28">
        <f t="shared" si="4"/>
        <v>6607663</v>
      </c>
      <c r="AY60" s="4">
        <v>0</v>
      </c>
      <c r="AZ60" s="8">
        <v>0</v>
      </c>
      <c r="BA60" s="9">
        <v>0</v>
      </c>
      <c r="BB60" s="4">
        <v>0</v>
      </c>
      <c r="BC60" s="4">
        <v>0</v>
      </c>
      <c r="BD60" s="8">
        <v>584608</v>
      </c>
      <c r="BE60" s="13">
        <v>247902</v>
      </c>
      <c r="BF60" s="13">
        <v>37318</v>
      </c>
      <c r="BG60" s="28">
        <f t="shared" si="5"/>
        <v>869828</v>
      </c>
      <c r="BH60" s="4">
        <v>0</v>
      </c>
      <c r="BI60" s="8">
        <v>1669296</v>
      </c>
      <c r="BJ60" s="13">
        <v>720098</v>
      </c>
      <c r="BK60" s="13">
        <v>610154</v>
      </c>
      <c r="BL60" s="13">
        <v>1028719</v>
      </c>
      <c r="BM60" s="13">
        <v>281508</v>
      </c>
      <c r="BN60" s="13">
        <v>236543</v>
      </c>
      <c r="BO60" s="13">
        <v>268498</v>
      </c>
      <c r="BP60" s="13">
        <v>72663</v>
      </c>
      <c r="BQ60" s="13">
        <v>63760</v>
      </c>
      <c r="BR60" s="13">
        <v>47561</v>
      </c>
      <c r="BS60" s="13">
        <v>5639</v>
      </c>
      <c r="BT60" s="13">
        <v>4435</v>
      </c>
      <c r="BU60" s="13">
        <v>0</v>
      </c>
      <c r="BV60" s="13">
        <v>0</v>
      </c>
      <c r="BW60" s="13">
        <v>0</v>
      </c>
      <c r="BX60" s="28">
        <f t="shared" si="6"/>
        <v>5008874</v>
      </c>
      <c r="BY60" s="8">
        <v>99479</v>
      </c>
      <c r="BZ60" s="13">
        <v>10647</v>
      </c>
      <c r="CA60" s="13">
        <v>6120</v>
      </c>
      <c r="CB60" s="28">
        <f t="shared" si="7"/>
        <v>116246</v>
      </c>
      <c r="CC60" s="8">
        <v>2425592</v>
      </c>
      <c r="CD60" s="13">
        <v>223945</v>
      </c>
      <c r="CE60" s="13">
        <v>173664</v>
      </c>
      <c r="CF60" s="13">
        <v>2176411</v>
      </c>
      <c r="CG60" s="13">
        <v>93187</v>
      </c>
      <c r="CH60" s="13">
        <v>85851</v>
      </c>
      <c r="CI60" s="13">
        <v>1029413</v>
      </c>
      <c r="CJ60" s="13">
        <v>51718</v>
      </c>
      <c r="CK60" s="13">
        <v>60612</v>
      </c>
      <c r="CL60" s="13">
        <v>264166</v>
      </c>
      <c r="CM60" s="13">
        <v>0</v>
      </c>
      <c r="CN60" s="13">
        <v>0</v>
      </c>
      <c r="CO60" s="29">
        <f t="shared" si="8"/>
        <v>6584559</v>
      </c>
      <c r="CP60" s="13">
        <v>0</v>
      </c>
      <c r="CQ60" s="13">
        <v>0</v>
      </c>
      <c r="CR60" s="13">
        <v>0</v>
      </c>
      <c r="CS60" s="13">
        <v>129459</v>
      </c>
      <c r="CT60" s="13">
        <v>471</v>
      </c>
      <c r="CU60" s="13">
        <v>301</v>
      </c>
      <c r="CV60" s="13">
        <v>133235</v>
      </c>
      <c r="CW60" s="13">
        <v>1249</v>
      </c>
      <c r="CX60" s="13">
        <v>3064</v>
      </c>
      <c r="CY60" s="13">
        <v>66370</v>
      </c>
      <c r="CZ60" s="13">
        <v>0</v>
      </c>
      <c r="DA60" s="13">
        <v>0</v>
      </c>
      <c r="DB60" s="28">
        <f t="shared" si="9"/>
        <v>334149</v>
      </c>
      <c r="DC60" s="8">
        <v>24580</v>
      </c>
      <c r="DD60" s="13">
        <v>256</v>
      </c>
      <c r="DE60" s="13">
        <v>70</v>
      </c>
      <c r="DF60" s="13">
        <v>110452</v>
      </c>
      <c r="DG60" s="13">
        <v>372</v>
      </c>
      <c r="DH60" s="13">
        <v>1854</v>
      </c>
      <c r="DI60" s="13">
        <v>137844</v>
      </c>
      <c r="DJ60" s="13">
        <v>0</v>
      </c>
      <c r="DK60" s="13">
        <v>0</v>
      </c>
      <c r="DL60" s="28">
        <f t="shared" si="10"/>
        <v>275428</v>
      </c>
      <c r="DM60" s="8">
        <v>1849758</v>
      </c>
      <c r="DN60" s="13">
        <v>76760</v>
      </c>
      <c r="DO60" s="13">
        <v>56226</v>
      </c>
      <c r="DP60" s="13">
        <v>2689050</v>
      </c>
      <c r="DQ60" s="13">
        <v>43599</v>
      </c>
      <c r="DR60" s="13">
        <v>44972</v>
      </c>
      <c r="DS60" s="13">
        <v>2630876</v>
      </c>
      <c r="DT60" s="13">
        <v>40410</v>
      </c>
      <c r="DU60" s="13">
        <v>67137</v>
      </c>
      <c r="DV60" s="13">
        <v>1555355</v>
      </c>
      <c r="DW60" s="13">
        <v>0</v>
      </c>
      <c r="DX60" s="13">
        <v>0</v>
      </c>
      <c r="DY60" s="28">
        <f t="shared" si="11"/>
        <v>9054143</v>
      </c>
      <c r="DZ60" s="8">
        <v>1238511</v>
      </c>
      <c r="EA60" s="13">
        <v>75461</v>
      </c>
      <c r="EB60" s="13">
        <v>61570</v>
      </c>
      <c r="EC60" s="13">
        <v>1156463</v>
      </c>
      <c r="ED60" s="13">
        <v>39537</v>
      </c>
      <c r="EE60" s="13">
        <v>39412</v>
      </c>
      <c r="EF60" s="13">
        <v>947989</v>
      </c>
      <c r="EG60" s="13">
        <v>29917</v>
      </c>
      <c r="EH60" s="13">
        <v>39331</v>
      </c>
      <c r="EI60" s="13">
        <v>526091</v>
      </c>
      <c r="EJ60" s="13">
        <v>0</v>
      </c>
      <c r="EK60" s="13">
        <v>0</v>
      </c>
      <c r="EL60" s="28">
        <f t="shared" si="12"/>
        <v>4154282</v>
      </c>
      <c r="EM60" s="8">
        <v>190384</v>
      </c>
      <c r="EN60" s="13">
        <v>7948</v>
      </c>
      <c r="EO60" s="13">
        <v>6377</v>
      </c>
      <c r="EP60" s="13">
        <v>148354</v>
      </c>
      <c r="EQ60" s="13">
        <v>5253</v>
      </c>
      <c r="ER60" s="13">
        <v>5354</v>
      </c>
      <c r="ES60" s="13">
        <v>114903</v>
      </c>
      <c r="ET60" s="13">
        <v>5363</v>
      </c>
      <c r="EU60" s="13">
        <v>6376</v>
      </c>
      <c r="EV60" s="13">
        <v>63960</v>
      </c>
      <c r="EW60" s="13">
        <v>0</v>
      </c>
      <c r="EX60" s="13">
        <v>0</v>
      </c>
      <c r="EY60" s="28">
        <f t="shared" si="13"/>
        <v>554272</v>
      </c>
      <c r="EZ60" s="8">
        <v>1816549</v>
      </c>
      <c r="FA60" s="13">
        <v>225212</v>
      </c>
      <c r="FB60" s="13">
        <v>188549</v>
      </c>
      <c r="FC60" s="13">
        <v>1805625</v>
      </c>
      <c r="FD60" s="13">
        <v>86186</v>
      </c>
      <c r="FE60" s="13">
        <v>80947</v>
      </c>
      <c r="FF60" s="13">
        <v>1325447</v>
      </c>
      <c r="FG60" s="13">
        <v>36201</v>
      </c>
      <c r="FH60" s="13">
        <v>48265</v>
      </c>
      <c r="FI60" s="13">
        <v>703322</v>
      </c>
      <c r="FJ60" s="13">
        <v>0</v>
      </c>
      <c r="FK60" s="13">
        <v>0</v>
      </c>
      <c r="FL60" s="28">
        <f t="shared" si="14"/>
        <v>6316303</v>
      </c>
      <c r="FM60" s="8">
        <v>297511</v>
      </c>
      <c r="FN60" s="13">
        <v>7528</v>
      </c>
      <c r="FO60" s="13">
        <v>4806</v>
      </c>
      <c r="FP60" s="13">
        <v>420055</v>
      </c>
      <c r="FQ60" s="13">
        <v>5553</v>
      </c>
      <c r="FR60" s="13">
        <v>6234</v>
      </c>
      <c r="FS60" s="13">
        <v>616591</v>
      </c>
      <c r="FT60" s="13">
        <v>9066</v>
      </c>
      <c r="FU60" s="13">
        <v>22670</v>
      </c>
      <c r="FV60" s="13">
        <v>484115</v>
      </c>
      <c r="FW60" s="13">
        <v>0</v>
      </c>
      <c r="FX60" s="13">
        <v>0</v>
      </c>
      <c r="FY60" s="28">
        <f t="shared" si="15"/>
        <v>1874129</v>
      </c>
      <c r="FZ60" s="8">
        <v>60798</v>
      </c>
      <c r="GA60" s="9">
        <v>72879</v>
      </c>
      <c r="GB60" s="4">
        <v>5007</v>
      </c>
      <c r="GC60" s="4">
        <v>9838</v>
      </c>
      <c r="GD60" s="39">
        <f t="shared" si="16"/>
        <v>31381500</v>
      </c>
      <c r="GE60" s="39">
        <f t="shared" si="17"/>
        <v>15267977</v>
      </c>
      <c r="GF60" s="39">
        <v>266683</v>
      </c>
      <c r="GG60" s="34">
        <f t="shared" si="18"/>
        <v>46916160</v>
      </c>
      <c r="GH60" s="82">
        <v>3.04E-2</v>
      </c>
      <c r="GI60" s="13"/>
      <c r="GJ60" s="43">
        <f t="shared" si="19"/>
        <v>3116334</v>
      </c>
      <c r="GK60" s="44">
        <f t="shared" si="20"/>
        <v>8424713</v>
      </c>
      <c r="GL60" s="44">
        <f t="shared" si="21"/>
        <v>1102728</v>
      </c>
      <c r="GM60" s="44">
        <f t="shared" si="22"/>
        <v>30191984</v>
      </c>
      <c r="GN60" s="44">
        <f t="shared" si="23"/>
        <v>2155747</v>
      </c>
      <c r="GO60" s="44">
        <f t="shared" si="24"/>
        <v>1924654</v>
      </c>
      <c r="GP60" s="44">
        <f t="shared" si="25"/>
        <v>46916160</v>
      </c>
      <c r="GQ60" s="44">
        <f t="shared" si="26"/>
        <v>38616697</v>
      </c>
      <c r="GR60" s="56">
        <f t="shared" si="27"/>
        <v>0.82310012157857759</v>
      </c>
      <c r="GS60" s="44">
        <f t="shared" si="28"/>
        <v>5183129</v>
      </c>
      <c r="GT60" s="61">
        <f t="shared" si="29"/>
        <v>0.1104764115392223</v>
      </c>
      <c r="GU60" s="74">
        <f t="shared" si="30"/>
        <v>7.450460330043879</v>
      </c>
    </row>
    <row r="61" spans="1:203" x14ac:dyDescent="0.25">
      <c r="A61" s="48" t="s">
        <v>14</v>
      </c>
      <c r="B61" s="49" t="s">
        <v>28</v>
      </c>
      <c r="C61" s="49" t="s">
        <v>31</v>
      </c>
      <c r="D61" s="49">
        <v>17</v>
      </c>
      <c r="E61" s="4">
        <v>28088</v>
      </c>
      <c r="F61" s="4">
        <v>256</v>
      </c>
      <c r="G61" s="4">
        <v>16048</v>
      </c>
      <c r="H61" s="4">
        <v>43</v>
      </c>
      <c r="I61" s="4">
        <v>0</v>
      </c>
      <c r="J61" s="4">
        <v>0</v>
      </c>
      <c r="K61" s="8">
        <v>0</v>
      </c>
      <c r="L61" s="9">
        <v>0</v>
      </c>
      <c r="M61" s="4">
        <v>0</v>
      </c>
      <c r="N61" s="8">
        <v>239921</v>
      </c>
      <c r="O61" s="13">
        <v>20808</v>
      </c>
      <c r="P61" s="13">
        <v>4211</v>
      </c>
      <c r="Q61" s="28">
        <f t="shared" si="0"/>
        <v>264940</v>
      </c>
      <c r="R61" s="8">
        <v>2461437</v>
      </c>
      <c r="S61" s="13">
        <v>0</v>
      </c>
      <c r="T61" s="13">
        <v>0</v>
      </c>
      <c r="U61" s="13">
        <v>0</v>
      </c>
      <c r="V61" s="29">
        <f t="shared" si="1"/>
        <v>2461437</v>
      </c>
      <c r="W61" s="13">
        <v>0</v>
      </c>
      <c r="X61" s="13">
        <v>0</v>
      </c>
      <c r="Y61" s="13">
        <v>0</v>
      </c>
      <c r="Z61" s="13">
        <v>0</v>
      </c>
      <c r="AA61" s="28">
        <f t="shared" si="2"/>
        <v>0</v>
      </c>
      <c r="AB61" s="4">
        <v>0</v>
      </c>
      <c r="AC61" s="8">
        <v>7689552</v>
      </c>
      <c r="AD61" s="13">
        <v>0</v>
      </c>
      <c r="AE61" s="13">
        <v>903476</v>
      </c>
      <c r="AF61" s="13">
        <v>2749432</v>
      </c>
      <c r="AG61" s="13">
        <v>52674</v>
      </c>
      <c r="AH61" s="13">
        <v>50945</v>
      </c>
      <c r="AI61" s="13">
        <v>1688</v>
      </c>
      <c r="AJ61" s="13">
        <v>1794</v>
      </c>
      <c r="AK61" s="13">
        <v>2</v>
      </c>
      <c r="AL61" s="13">
        <v>2</v>
      </c>
      <c r="AM61" s="29">
        <f t="shared" si="3"/>
        <v>11449565</v>
      </c>
      <c r="AN61" s="13">
        <v>26819844</v>
      </c>
      <c r="AO61" s="13">
        <v>0</v>
      </c>
      <c r="AP61" s="13">
        <v>2931313</v>
      </c>
      <c r="AQ61" s="13">
        <v>3088660</v>
      </c>
      <c r="AR61" s="13">
        <v>151559</v>
      </c>
      <c r="AS61" s="13">
        <v>44222</v>
      </c>
      <c r="AT61" s="13">
        <v>3162</v>
      </c>
      <c r="AU61" s="13">
        <v>1034</v>
      </c>
      <c r="AV61" s="13">
        <v>3</v>
      </c>
      <c r="AW61" s="13">
        <v>2</v>
      </c>
      <c r="AX61" s="28">
        <f t="shared" si="4"/>
        <v>33039799</v>
      </c>
      <c r="AY61" s="4">
        <v>0</v>
      </c>
      <c r="AZ61" s="8">
        <v>0</v>
      </c>
      <c r="BA61" s="9">
        <v>0</v>
      </c>
      <c r="BB61" s="4">
        <v>0</v>
      </c>
      <c r="BC61" s="4">
        <v>0</v>
      </c>
      <c r="BD61" s="8">
        <v>633555</v>
      </c>
      <c r="BE61" s="13">
        <v>38947</v>
      </c>
      <c r="BF61" s="13">
        <v>783</v>
      </c>
      <c r="BG61" s="28">
        <f t="shared" si="5"/>
        <v>673285</v>
      </c>
      <c r="BH61" s="4">
        <v>0</v>
      </c>
      <c r="BI61" s="8">
        <v>1063807</v>
      </c>
      <c r="BJ61" s="13">
        <v>2004907</v>
      </c>
      <c r="BK61" s="13">
        <v>2064886</v>
      </c>
      <c r="BL61" s="13">
        <v>81783</v>
      </c>
      <c r="BM61" s="13">
        <v>44697</v>
      </c>
      <c r="BN61" s="13">
        <v>43370</v>
      </c>
      <c r="BO61" s="13">
        <v>3365</v>
      </c>
      <c r="BP61" s="13">
        <v>800</v>
      </c>
      <c r="BQ61" s="13">
        <v>882</v>
      </c>
      <c r="BR61" s="13">
        <v>92</v>
      </c>
      <c r="BS61" s="13">
        <v>0</v>
      </c>
      <c r="BT61" s="13">
        <v>0</v>
      </c>
      <c r="BU61" s="13">
        <v>0</v>
      </c>
      <c r="BV61" s="13">
        <v>0</v>
      </c>
      <c r="BW61" s="13">
        <v>0</v>
      </c>
      <c r="BX61" s="28">
        <f t="shared" si="6"/>
        <v>5308589</v>
      </c>
      <c r="BY61" s="8">
        <v>3787091</v>
      </c>
      <c r="BZ61" s="13">
        <v>268938</v>
      </c>
      <c r="CA61" s="13">
        <v>213402</v>
      </c>
      <c r="CB61" s="28">
        <f t="shared" si="7"/>
        <v>4269431</v>
      </c>
      <c r="CC61" s="8">
        <v>22703186</v>
      </c>
      <c r="CD61" s="13">
        <v>7891640</v>
      </c>
      <c r="CE61" s="13">
        <v>6830870</v>
      </c>
      <c r="CF61" s="13">
        <v>2193586</v>
      </c>
      <c r="CG61" s="13">
        <v>140674</v>
      </c>
      <c r="CH61" s="13">
        <v>103605</v>
      </c>
      <c r="CI61" s="13">
        <v>137862</v>
      </c>
      <c r="CJ61" s="13">
        <v>8574</v>
      </c>
      <c r="CK61" s="13">
        <v>6954</v>
      </c>
      <c r="CL61" s="13">
        <v>7159</v>
      </c>
      <c r="CM61" s="13">
        <v>0</v>
      </c>
      <c r="CN61" s="13">
        <v>0</v>
      </c>
      <c r="CO61" s="29">
        <f t="shared" si="8"/>
        <v>40024110</v>
      </c>
      <c r="CP61" s="13">
        <v>0</v>
      </c>
      <c r="CQ61" s="13">
        <v>0</v>
      </c>
      <c r="CR61" s="13">
        <v>0</v>
      </c>
      <c r="CS61" s="13">
        <v>1353400</v>
      </c>
      <c r="CT61" s="13">
        <v>10187</v>
      </c>
      <c r="CU61" s="13">
        <v>6962</v>
      </c>
      <c r="CV61" s="13">
        <v>137823</v>
      </c>
      <c r="CW61" s="13">
        <v>1554</v>
      </c>
      <c r="CX61" s="13">
        <v>1203</v>
      </c>
      <c r="CY61" s="13">
        <v>6911</v>
      </c>
      <c r="CZ61" s="13">
        <v>0</v>
      </c>
      <c r="DA61" s="13">
        <v>0</v>
      </c>
      <c r="DB61" s="28">
        <f t="shared" si="9"/>
        <v>1518040</v>
      </c>
      <c r="DC61" s="8">
        <v>263636</v>
      </c>
      <c r="DD61" s="13">
        <v>3909</v>
      </c>
      <c r="DE61" s="13">
        <v>3945</v>
      </c>
      <c r="DF61" s="13">
        <v>192778</v>
      </c>
      <c r="DG61" s="13">
        <v>1738</v>
      </c>
      <c r="DH61" s="13">
        <v>1307</v>
      </c>
      <c r="DI61" s="13">
        <v>49669</v>
      </c>
      <c r="DJ61" s="13">
        <v>0</v>
      </c>
      <c r="DK61" s="13">
        <v>0</v>
      </c>
      <c r="DL61" s="28">
        <f t="shared" si="10"/>
        <v>516982</v>
      </c>
      <c r="DM61" s="8">
        <v>79325035</v>
      </c>
      <c r="DN61" s="13">
        <v>13687635</v>
      </c>
      <c r="DO61" s="13">
        <v>11042344</v>
      </c>
      <c r="DP61" s="13">
        <v>34006604</v>
      </c>
      <c r="DQ61" s="13">
        <v>285168</v>
      </c>
      <c r="DR61" s="13">
        <v>186653</v>
      </c>
      <c r="DS61" s="13">
        <v>6176865</v>
      </c>
      <c r="DT61" s="13">
        <v>37987</v>
      </c>
      <c r="DU61" s="13">
        <v>31794</v>
      </c>
      <c r="DV61" s="13">
        <v>472708</v>
      </c>
      <c r="DW61" s="13">
        <v>0</v>
      </c>
      <c r="DX61" s="13">
        <v>0</v>
      </c>
      <c r="DY61" s="28">
        <f t="shared" si="11"/>
        <v>145252793</v>
      </c>
      <c r="DZ61" s="8">
        <v>52346272</v>
      </c>
      <c r="EA61" s="13">
        <v>7790956</v>
      </c>
      <c r="EB61" s="13">
        <v>6757976</v>
      </c>
      <c r="EC61" s="13">
        <v>13161891</v>
      </c>
      <c r="ED61" s="13">
        <v>128708</v>
      </c>
      <c r="EE61" s="13">
        <v>91764</v>
      </c>
      <c r="EF61" s="13">
        <v>1896635</v>
      </c>
      <c r="EG61" s="13">
        <v>16619</v>
      </c>
      <c r="EH61" s="13">
        <v>14798</v>
      </c>
      <c r="EI61" s="13">
        <v>121134</v>
      </c>
      <c r="EJ61" s="13">
        <v>0</v>
      </c>
      <c r="EK61" s="13">
        <v>0</v>
      </c>
      <c r="EL61" s="28">
        <f t="shared" si="12"/>
        <v>82326753</v>
      </c>
      <c r="EM61" s="8">
        <v>6557409</v>
      </c>
      <c r="EN61" s="13">
        <v>890732</v>
      </c>
      <c r="EO61" s="13">
        <v>809805</v>
      </c>
      <c r="EP61" s="13">
        <v>1325046</v>
      </c>
      <c r="EQ61" s="13">
        <v>18291</v>
      </c>
      <c r="ER61" s="13">
        <v>14148</v>
      </c>
      <c r="ES61" s="13">
        <v>181020</v>
      </c>
      <c r="ET61" s="13">
        <v>2162</v>
      </c>
      <c r="EU61" s="13">
        <v>2097</v>
      </c>
      <c r="EV61" s="13">
        <v>13571</v>
      </c>
      <c r="EW61" s="13">
        <v>0</v>
      </c>
      <c r="EX61" s="13">
        <v>0</v>
      </c>
      <c r="EY61" s="28">
        <f t="shared" si="13"/>
        <v>9814281</v>
      </c>
      <c r="EZ61" s="8">
        <v>80089422</v>
      </c>
      <c r="FA61" s="13">
        <v>10731048</v>
      </c>
      <c r="FB61" s="13">
        <v>9097263</v>
      </c>
      <c r="FC61" s="13">
        <v>21307814</v>
      </c>
      <c r="FD61" s="13">
        <v>164371</v>
      </c>
      <c r="FE61" s="13">
        <v>118936</v>
      </c>
      <c r="FF61" s="13">
        <v>3289512</v>
      </c>
      <c r="FG61" s="13">
        <v>22026</v>
      </c>
      <c r="FH61" s="13">
        <v>19717</v>
      </c>
      <c r="FI61" s="13">
        <v>212895</v>
      </c>
      <c r="FJ61" s="13">
        <v>0</v>
      </c>
      <c r="FK61" s="13">
        <v>0</v>
      </c>
      <c r="FL61" s="28">
        <f t="shared" si="14"/>
        <v>125053004</v>
      </c>
      <c r="FM61" s="8">
        <v>148250550</v>
      </c>
      <c r="FN61" s="13">
        <v>7988540</v>
      </c>
      <c r="FO61" s="13">
        <v>6712574</v>
      </c>
      <c r="FP61" s="13">
        <v>25664099</v>
      </c>
      <c r="FQ61" s="13">
        <v>122564</v>
      </c>
      <c r="FR61" s="13">
        <v>85646</v>
      </c>
      <c r="FS61" s="13">
        <v>3493393</v>
      </c>
      <c r="FT61" s="13">
        <v>24654</v>
      </c>
      <c r="FU61" s="13">
        <v>22178</v>
      </c>
      <c r="FV61" s="13">
        <v>241134</v>
      </c>
      <c r="FW61" s="13">
        <v>0</v>
      </c>
      <c r="FX61" s="13">
        <v>0</v>
      </c>
      <c r="FY61" s="28">
        <f t="shared" si="15"/>
        <v>192605332</v>
      </c>
      <c r="FZ61" s="8">
        <v>127943</v>
      </c>
      <c r="GA61" s="9">
        <v>732117</v>
      </c>
      <c r="GB61" s="4">
        <v>4168</v>
      </c>
      <c r="GC61" s="4">
        <v>8225</v>
      </c>
      <c r="GD61" s="39">
        <f t="shared" si="16"/>
        <v>302494320</v>
      </c>
      <c r="GE61" s="39">
        <f t="shared" si="17"/>
        <v>353000909</v>
      </c>
      <c r="GF61" s="39">
        <v>222283</v>
      </c>
      <c r="GG61" s="34">
        <f t="shared" si="18"/>
        <v>655717512</v>
      </c>
      <c r="GH61" s="82">
        <v>7.0099999999999996E-2</v>
      </c>
      <c r="GI61" s="13"/>
      <c r="GJ61" s="43">
        <f t="shared" si="19"/>
        <v>4538833</v>
      </c>
      <c r="GK61" s="44">
        <f t="shared" si="20"/>
        <v>38553273</v>
      </c>
      <c r="GL61" s="44">
        <f t="shared" si="21"/>
        <v>5936091</v>
      </c>
      <c r="GM61" s="44">
        <f t="shared" si="22"/>
        <v>510115157</v>
      </c>
      <c r="GN61" s="44">
        <f t="shared" si="23"/>
        <v>52289079</v>
      </c>
      <c r="GO61" s="44">
        <f t="shared" si="24"/>
        <v>44285079</v>
      </c>
      <c r="GP61" s="44">
        <f t="shared" si="25"/>
        <v>655717512</v>
      </c>
      <c r="GQ61" s="44">
        <f t="shared" si="26"/>
        <v>548668430</v>
      </c>
      <c r="GR61" s="56">
        <f t="shared" si="27"/>
        <v>0.83674512264665579</v>
      </c>
      <c r="GS61" s="44">
        <f t="shared" si="28"/>
        <v>102510249</v>
      </c>
      <c r="GT61" s="61">
        <f t="shared" si="29"/>
        <v>0.15633294387294022</v>
      </c>
      <c r="GU61" s="74">
        <f t="shared" si="30"/>
        <v>5.3523275511700295</v>
      </c>
    </row>
    <row r="62" spans="1:203" x14ac:dyDescent="0.25">
      <c r="A62" s="48" t="s">
        <v>14</v>
      </c>
      <c r="B62" s="49" t="s">
        <v>28</v>
      </c>
      <c r="C62" s="49" t="s">
        <v>31</v>
      </c>
      <c r="D62" s="49">
        <v>22</v>
      </c>
      <c r="E62" s="4">
        <v>28088</v>
      </c>
      <c r="F62" s="4">
        <v>240</v>
      </c>
      <c r="G62" s="4">
        <v>16048</v>
      </c>
      <c r="H62" s="4">
        <v>44</v>
      </c>
      <c r="I62" s="4">
        <v>0</v>
      </c>
      <c r="J62" s="4">
        <v>0</v>
      </c>
      <c r="K62" s="8">
        <v>0</v>
      </c>
      <c r="L62" s="9">
        <v>0</v>
      </c>
      <c r="M62" s="4">
        <v>0</v>
      </c>
      <c r="N62" s="8">
        <v>332106</v>
      </c>
      <c r="O62" s="13">
        <v>29187</v>
      </c>
      <c r="P62" s="13">
        <v>5721</v>
      </c>
      <c r="Q62" s="28">
        <f t="shared" si="0"/>
        <v>367014</v>
      </c>
      <c r="R62" s="8">
        <v>2460200</v>
      </c>
      <c r="S62" s="13">
        <v>0</v>
      </c>
      <c r="T62" s="13">
        <v>0</v>
      </c>
      <c r="U62" s="13">
        <v>0</v>
      </c>
      <c r="V62" s="29">
        <f t="shared" si="1"/>
        <v>2460200</v>
      </c>
      <c r="W62" s="13">
        <v>0</v>
      </c>
      <c r="X62" s="13">
        <v>0</v>
      </c>
      <c r="Y62" s="13">
        <v>0</v>
      </c>
      <c r="Z62" s="13">
        <v>0</v>
      </c>
      <c r="AA62" s="28">
        <f t="shared" si="2"/>
        <v>0</v>
      </c>
      <c r="AB62" s="4">
        <v>0</v>
      </c>
      <c r="AC62" s="8">
        <v>6872968</v>
      </c>
      <c r="AD62" s="13">
        <v>0</v>
      </c>
      <c r="AE62" s="13">
        <v>952714</v>
      </c>
      <c r="AF62" s="13">
        <v>2379979</v>
      </c>
      <c r="AG62" s="13">
        <v>81580</v>
      </c>
      <c r="AH62" s="13">
        <v>76732</v>
      </c>
      <c r="AI62" s="13">
        <v>2679</v>
      </c>
      <c r="AJ62" s="13">
        <v>2796</v>
      </c>
      <c r="AK62" s="13">
        <v>3</v>
      </c>
      <c r="AL62" s="13">
        <v>2</v>
      </c>
      <c r="AM62" s="29">
        <f t="shared" si="3"/>
        <v>10369453</v>
      </c>
      <c r="AN62" s="13">
        <v>22767015</v>
      </c>
      <c r="AO62" s="13">
        <v>0</v>
      </c>
      <c r="AP62" s="13">
        <v>2992674</v>
      </c>
      <c r="AQ62" s="13">
        <v>2381712</v>
      </c>
      <c r="AR62" s="13">
        <v>232053</v>
      </c>
      <c r="AS62" s="13">
        <v>58056</v>
      </c>
      <c r="AT62" s="13">
        <v>6024</v>
      </c>
      <c r="AU62" s="13">
        <v>1800</v>
      </c>
      <c r="AV62" s="13">
        <v>4</v>
      </c>
      <c r="AW62" s="13">
        <v>2</v>
      </c>
      <c r="AX62" s="28">
        <f t="shared" si="4"/>
        <v>28439340</v>
      </c>
      <c r="AY62" s="4">
        <v>0</v>
      </c>
      <c r="AZ62" s="8">
        <v>0</v>
      </c>
      <c r="BA62" s="9">
        <v>0</v>
      </c>
      <c r="BB62" s="4">
        <v>0</v>
      </c>
      <c r="BC62" s="4">
        <v>0</v>
      </c>
      <c r="BD62" s="8">
        <v>724605</v>
      </c>
      <c r="BE62" s="13">
        <v>61098</v>
      </c>
      <c r="BF62" s="13">
        <v>1247</v>
      </c>
      <c r="BG62" s="28">
        <f t="shared" si="5"/>
        <v>786950</v>
      </c>
      <c r="BH62" s="4">
        <v>0</v>
      </c>
      <c r="BI62" s="8">
        <v>2131204</v>
      </c>
      <c r="BJ62" s="13">
        <v>2239035</v>
      </c>
      <c r="BK62" s="13">
        <v>2075845</v>
      </c>
      <c r="BL62" s="13">
        <v>183439</v>
      </c>
      <c r="BM62" s="13">
        <v>82452</v>
      </c>
      <c r="BN62" s="13">
        <v>73334</v>
      </c>
      <c r="BO62" s="13">
        <v>13052</v>
      </c>
      <c r="BP62" s="13">
        <v>2725</v>
      </c>
      <c r="BQ62" s="13">
        <v>2436</v>
      </c>
      <c r="BR62" s="13">
        <v>331</v>
      </c>
      <c r="BS62" s="13">
        <v>1</v>
      </c>
      <c r="BT62" s="13">
        <v>1</v>
      </c>
      <c r="BU62" s="13">
        <v>0</v>
      </c>
      <c r="BV62" s="13">
        <v>0</v>
      </c>
      <c r="BW62" s="13">
        <v>0</v>
      </c>
      <c r="BX62" s="28">
        <f t="shared" si="6"/>
        <v>6803855</v>
      </c>
      <c r="BY62" s="8">
        <v>3011891</v>
      </c>
      <c r="BZ62" s="13">
        <v>166449</v>
      </c>
      <c r="CA62" s="13">
        <v>134434</v>
      </c>
      <c r="CB62" s="28">
        <f t="shared" si="7"/>
        <v>3312774</v>
      </c>
      <c r="CC62" s="8">
        <v>25362451</v>
      </c>
      <c r="CD62" s="13">
        <v>5525082</v>
      </c>
      <c r="CE62" s="13">
        <v>4890051</v>
      </c>
      <c r="CF62" s="13">
        <v>3339124</v>
      </c>
      <c r="CG62" s="13">
        <v>117492</v>
      </c>
      <c r="CH62" s="13">
        <v>96242</v>
      </c>
      <c r="CI62" s="13">
        <v>323739</v>
      </c>
      <c r="CJ62" s="13">
        <v>11538</v>
      </c>
      <c r="CK62" s="13">
        <v>10187</v>
      </c>
      <c r="CL62" s="13">
        <v>14220</v>
      </c>
      <c r="CM62" s="13">
        <v>0</v>
      </c>
      <c r="CN62" s="13">
        <v>0</v>
      </c>
      <c r="CO62" s="29">
        <f t="shared" si="8"/>
        <v>39690126</v>
      </c>
      <c r="CP62" s="13">
        <v>0</v>
      </c>
      <c r="CQ62" s="13">
        <v>0</v>
      </c>
      <c r="CR62" s="13">
        <v>0</v>
      </c>
      <c r="CS62" s="13">
        <v>976790</v>
      </c>
      <c r="CT62" s="13">
        <v>7127</v>
      </c>
      <c r="CU62" s="13">
        <v>5338</v>
      </c>
      <c r="CV62" s="13">
        <v>147919</v>
      </c>
      <c r="CW62" s="13">
        <v>1539</v>
      </c>
      <c r="CX62" s="13">
        <v>1502</v>
      </c>
      <c r="CY62" s="13">
        <v>6962</v>
      </c>
      <c r="CZ62" s="13">
        <v>0</v>
      </c>
      <c r="DA62" s="13">
        <v>0</v>
      </c>
      <c r="DB62" s="28">
        <f t="shared" si="9"/>
        <v>1147177</v>
      </c>
      <c r="DC62" s="8">
        <v>324761</v>
      </c>
      <c r="DD62" s="13">
        <v>2980</v>
      </c>
      <c r="DE62" s="13">
        <v>3018</v>
      </c>
      <c r="DF62" s="13">
        <v>227838</v>
      </c>
      <c r="DG62" s="13">
        <v>1377</v>
      </c>
      <c r="DH62" s="13">
        <v>1769</v>
      </c>
      <c r="DI62" s="13">
        <v>22368</v>
      </c>
      <c r="DJ62" s="13">
        <v>0</v>
      </c>
      <c r="DK62" s="13">
        <v>0</v>
      </c>
      <c r="DL62" s="28">
        <f t="shared" si="10"/>
        <v>584111</v>
      </c>
      <c r="DM62" s="8">
        <v>62346451</v>
      </c>
      <c r="DN62" s="13">
        <v>7103466</v>
      </c>
      <c r="DO62" s="13">
        <v>5960019</v>
      </c>
      <c r="DP62" s="13">
        <v>23525727</v>
      </c>
      <c r="DQ62" s="13">
        <v>209408</v>
      </c>
      <c r="DR62" s="13">
        <v>152870</v>
      </c>
      <c r="DS62" s="13">
        <v>5743965</v>
      </c>
      <c r="DT62" s="13">
        <v>50534</v>
      </c>
      <c r="DU62" s="13">
        <v>46639</v>
      </c>
      <c r="DV62" s="13">
        <v>404534</v>
      </c>
      <c r="DW62" s="13">
        <v>0</v>
      </c>
      <c r="DX62" s="13">
        <v>0</v>
      </c>
      <c r="DY62" s="28">
        <f t="shared" si="11"/>
        <v>105543613</v>
      </c>
      <c r="DZ62" s="8">
        <v>38826766</v>
      </c>
      <c r="EA62" s="13">
        <v>3891714</v>
      </c>
      <c r="EB62" s="13">
        <v>3482321</v>
      </c>
      <c r="EC62" s="13">
        <v>9252631</v>
      </c>
      <c r="ED62" s="13">
        <v>94413</v>
      </c>
      <c r="EE62" s="13">
        <v>71828</v>
      </c>
      <c r="EF62" s="13">
        <v>1633917</v>
      </c>
      <c r="EG62" s="13">
        <v>22243</v>
      </c>
      <c r="EH62" s="13">
        <v>17258</v>
      </c>
      <c r="EI62" s="13">
        <v>138678</v>
      </c>
      <c r="EJ62" s="13">
        <v>0</v>
      </c>
      <c r="EK62" s="13">
        <v>0</v>
      </c>
      <c r="EL62" s="28">
        <f t="shared" si="12"/>
        <v>57431769</v>
      </c>
      <c r="EM62" s="8">
        <v>4759066</v>
      </c>
      <c r="EN62" s="13">
        <v>463569</v>
      </c>
      <c r="EO62" s="13">
        <v>441926</v>
      </c>
      <c r="EP62" s="13">
        <v>1038104</v>
      </c>
      <c r="EQ62" s="13">
        <v>13506</v>
      </c>
      <c r="ER62" s="13">
        <v>10223</v>
      </c>
      <c r="ES62" s="13">
        <v>169343</v>
      </c>
      <c r="ET62" s="13">
        <v>2678</v>
      </c>
      <c r="EU62" s="13">
        <v>2106</v>
      </c>
      <c r="EV62" s="13">
        <v>14837</v>
      </c>
      <c r="EW62" s="13">
        <v>0</v>
      </c>
      <c r="EX62" s="13">
        <v>0</v>
      </c>
      <c r="EY62" s="28">
        <f t="shared" si="13"/>
        <v>6915358</v>
      </c>
      <c r="EZ62" s="8">
        <v>53673270</v>
      </c>
      <c r="FA62" s="13">
        <v>5467919</v>
      </c>
      <c r="FB62" s="13">
        <v>4780386</v>
      </c>
      <c r="FC62" s="13">
        <v>14144086</v>
      </c>
      <c r="FD62" s="13">
        <v>124970</v>
      </c>
      <c r="FE62" s="13">
        <v>101177</v>
      </c>
      <c r="FF62" s="13">
        <v>2783021</v>
      </c>
      <c r="FG62" s="13">
        <v>29633</v>
      </c>
      <c r="FH62" s="13">
        <v>25092</v>
      </c>
      <c r="FI62" s="13">
        <v>219699</v>
      </c>
      <c r="FJ62" s="13">
        <v>0</v>
      </c>
      <c r="FK62" s="13">
        <v>0</v>
      </c>
      <c r="FL62" s="28">
        <f t="shared" si="14"/>
        <v>81349253</v>
      </c>
      <c r="FM62" s="8">
        <v>69157117</v>
      </c>
      <c r="FN62" s="13">
        <v>2197231</v>
      </c>
      <c r="FO62" s="13">
        <v>1734686</v>
      </c>
      <c r="FP62" s="13">
        <v>15175207</v>
      </c>
      <c r="FQ62" s="13">
        <v>61413</v>
      </c>
      <c r="FR62" s="13">
        <v>45499</v>
      </c>
      <c r="FS62" s="13">
        <v>2628864</v>
      </c>
      <c r="FT62" s="13">
        <v>21802</v>
      </c>
      <c r="FU62" s="13">
        <v>17165</v>
      </c>
      <c r="FV62" s="13">
        <v>255630</v>
      </c>
      <c r="FW62" s="13">
        <v>0</v>
      </c>
      <c r="FX62" s="13">
        <v>0</v>
      </c>
      <c r="FY62" s="28">
        <f t="shared" si="15"/>
        <v>91294614</v>
      </c>
      <c r="FZ62" s="8">
        <v>113096</v>
      </c>
      <c r="GA62" s="9">
        <v>577517</v>
      </c>
      <c r="GB62" s="4">
        <v>4177</v>
      </c>
      <c r="GC62" s="4">
        <v>9324</v>
      </c>
      <c r="GD62" s="39">
        <f t="shared" si="16"/>
        <v>234382540</v>
      </c>
      <c r="GE62" s="39">
        <f t="shared" si="17"/>
        <v>202861601</v>
      </c>
      <c r="GF62" s="39">
        <v>221283</v>
      </c>
      <c r="GG62" s="34">
        <f t="shared" si="18"/>
        <v>437465424</v>
      </c>
      <c r="GH62" s="82">
        <v>6.4100000000000004E-2</v>
      </c>
      <c r="GI62" s="13"/>
      <c r="GJ62" s="43">
        <f t="shared" si="19"/>
        <v>4583981</v>
      </c>
      <c r="GK62" s="44">
        <f t="shared" si="20"/>
        <v>33907714</v>
      </c>
      <c r="GL62" s="44">
        <f t="shared" si="21"/>
        <v>4901079</v>
      </c>
      <c r="GM62" s="44">
        <f t="shared" si="22"/>
        <v>341977002</v>
      </c>
      <c r="GN62" s="44">
        <f t="shared" si="23"/>
        <v>27912296</v>
      </c>
      <c r="GO62" s="44">
        <f t="shared" si="24"/>
        <v>24183352</v>
      </c>
      <c r="GP62" s="44">
        <f t="shared" si="25"/>
        <v>437465424</v>
      </c>
      <c r="GQ62" s="44">
        <f t="shared" si="26"/>
        <v>375884716</v>
      </c>
      <c r="GR62" s="56">
        <f t="shared" si="27"/>
        <v>0.85923297106104546</v>
      </c>
      <c r="GS62" s="44">
        <f t="shared" si="28"/>
        <v>56996727</v>
      </c>
      <c r="GT62" s="61">
        <f t="shared" si="29"/>
        <v>0.13028852995705553</v>
      </c>
      <c r="GU62" s="74">
        <f t="shared" si="30"/>
        <v>6.5948473848331677</v>
      </c>
    </row>
    <row r="63" spans="1:203" x14ac:dyDescent="0.25">
      <c r="A63" s="48" t="s">
        <v>14</v>
      </c>
      <c r="B63" s="49" t="s">
        <v>28</v>
      </c>
      <c r="C63" s="49" t="s">
        <v>31</v>
      </c>
      <c r="D63" s="49">
        <v>27</v>
      </c>
      <c r="E63" s="4">
        <v>28088</v>
      </c>
      <c r="F63" s="4">
        <v>128</v>
      </c>
      <c r="G63" s="4">
        <v>16048</v>
      </c>
      <c r="H63" s="4">
        <v>42</v>
      </c>
      <c r="I63" s="4">
        <v>0</v>
      </c>
      <c r="J63" s="4">
        <v>0</v>
      </c>
      <c r="K63" s="8">
        <v>0</v>
      </c>
      <c r="L63" s="9">
        <v>0</v>
      </c>
      <c r="M63" s="4">
        <v>0</v>
      </c>
      <c r="N63" s="8">
        <v>434099</v>
      </c>
      <c r="O63" s="13">
        <v>41427</v>
      </c>
      <c r="P63" s="13">
        <v>7883</v>
      </c>
      <c r="Q63" s="28">
        <f t="shared" si="0"/>
        <v>483409</v>
      </c>
      <c r="R63" s="8">
        <v>2391761</v>
      </c>
      <c r="S63" s="13">
        <v>0</v>
      </c>
      <c r="T63" s="13">
        <v>0</v>
      </c>
      <c r="U63" s="13">
        <v>0</v>
      </c>
      <c r="V63" s="29">
        <f t="shared" si="1"/>
        <v>2391761</v>
      </c>
      <c r="W63" s="13">
        <v>0</v>
      </c>
      <c r="X63" s="13">
        <v>0</v>
      </c>
      <c r="Y63" s="13">
        <v>0</v>
      </c>
      <c r="Z63" s="13">
        <v>0</v>
      </c>
      <c r="AA63" s="28">
        <f t="shared" si="2"/>
        <v>0</v>
      </c>
      <c r="AB63" s="4">
        <v>0</v>
      </c>
      <c r="AC63" s="8">
        <v>5570314</v>
      </c>
      <c r="AD63" s="13">
        <v>0</v>
      </c>
      <c r="AE63" s="13">
        <v>1065140</v>
      </c>
      <c r="AF63" s="13">
        <v>1995831</v>
      </c>
      <c r="AG63" s="13">
        <v>120179</v>
      </c>
      <c r="AH63" s="13">
        <v>101891</v>
      </c>
      <c r="AI63" s="13">
        <v>4189</v>
      </c>
      <c r="AJ63" s="13">
        <v>4844</v>
      </c>
      <c r="AK63" s="13">
        <v>12</v>
      </c>
      <c r="AL63" s="13">
        <v>14</v>
      </c>
      <c r="AM63" s="29">
        <f t="shared" si="3"/>
        <v>8862414</v>
      </c>
      <c r="AN63" s="13">
        <v>17748775</v>
      </c>
      <c r="AO63" s="13">
        <v>0</v>
      </c>
      <c r="AP63" s="13">
        <v>3242459</v>
      </c>
      <c r="AQ63" s="13">
        <v>1797202</v>
      </c>
      <c r="AR63" s="13">
        <v>339687</v>
      </c>
      <c r="AS63" s="13">
        <v>67652</v>
      </c>
      <c r="AT63" s="13">
        <v>10215</v>
      </c>
      <c r="AU63" s="13">
        <v>3332</v>
      </c>
      <c r="AV63" s="13">
        <v>21</v>
      </c>
      <c r="AW63" s="13">
        <v>4</v>
      </c>
      <c r="AX63" s="28">
        <f t="shared" si="4"/>
        <v>23209347</v>
      </c>
      <c r="AY63" s="4">
        <v>0</v>
      </c>
      <c r="AZ63" s="8">
        <v>0</v>
      </c>
      <c r="BA63" s="9">
        <v>0</v>
      </c>
      <c r="BB63" s="4">
        <v>0</v>
      </c>
      <c r="BC63" s="4">
        <v>0</v>
      </c>
      <c r="BD63" s="8">
        <v>773576</v>
      </c>
      <c r="BE63" s="13">
        <v>92679</v>
      </c>
      <c r="BF63" s="13">
        <v>2484</v>
      </c>
      <c r="BG63" s="28">
        <f t="shared" si="5"/>
        <v>868739</v>
      </c>
      <c r="BH63" s="4">
        <v>0</v>
      </c>
      <c r="BI63" s="8">
        <v>3437199</v>
      </c>
      <c r="BJ63" s="13">
        <v>2064417</v>
      </c>
      <c r="BK63" s="13">
        <v>1940656</v>
      </c>
      <c r="BL63" s="13">
        <v>343932</v>
      </c>
      <c r="BM63" s="13">
        <v>108220</v>
      </c>
      <c r="BN63" s="13">
        <v>102251</v>
      </c>
      <c r="BO63" s="13">
        <v>23769</v>
      </c>
      <c r="BP63" s="13">
        <v>6119</v>
      </c>
      <c r="BQ63" s="13">
        <v>5558</v>
      </c>
      <c r="BR63" s="13">
        <v>822</v>
      </c>
      <c r="BS63" s="13">
        <v>8</v>
      </c>
      <c r="BT63" s="13">
        <v>7</v>
      </c>
      <c r="BU63" s="13">
        <v>0</v>
      </c>
      <c r="BV63" s="13">
        <v>0</v>
      </c>
      <c r="BW63" s="13">
        <v>0</v>
      </c>
      <c r="BX63" s="28">
        <f t="shared" si="6"/>
        <v>8032958</v>
      </c>
      <c r="BY63" s="8">
        <v>2172286</v>
      </c>
      <c r="BZ63" s="13">
        <v>82948</v>
      </c>
      <c r="CA63" s="13">
        <v>66734</v>
      </c>
      <c r="CB63" s="28">
        <f t="shared" si="7"/>
        <v>2321968</v>
      </c>
      <c r="CC63" s="8">
        <v>20819748</v>
      </c>
      <c r="CD63" s="13">
        <v>2991074</v>
      </c>
      <c r="CE63" s="13">
        <v>2713936</v>
      </c>
      <c r="CF63" s="13">
        <v>4091999</v>
      </c>
      <c r="CG63" s="13">
        <v>94508</v>
      </c>
      <c r="CH63" s="13">
        <v>80695</v>
      </c>
      <c r="CI63" s="13">
        <v>490569</v>
      </c>
      <c r="CJ63" s="13">
        <v>13400</v>
      </c>
      <c r="CK63" s="13">
        <v>12700</v>
      </c>
      <c r="CL63" s="13">
        <v>22631</v>
      </c>
      <c r="CM63" s="13">
        <v>0</v>
      </c>
      <c r="CN63" s="13">
        <v>0</v>
      </c>
      <c r="CO63" s="29">
        <f t="shared" si="8"/>
        <v>31331260</v>
      </c>
      <c r="CP63" s="13">
        <v>0</v>
      </c>
      <c r="CQ63" s="13">
        <v>0</v>
      </c>
      <c r="CR63" s="13">
        <v>0</v>
      </c>
      <c r="CS63" s="13">
        <v>688319</v>
      </c>
      <c r="CT63" s="13">
        <v>4685</v>
      </c>
      <c r="CU63" s="13">
        <v>2589</v>
      </c>
      <c r="CV63" s="13">
        <v>145909</v>
      </c>
      <c r="CW63" s="13">
        <v>1695</v>
      </c>
      <c r="CX63" s="13">
        <v>1578</v>
      </c>
      <c r="CY63" s="13">
        <v>9479</v>
      </c>
      <c r="CZ63" s="13">
        <v>0</v>
      </c>
      <c r="DA63" s="13">
        <v>0</v>
      </c>
      <c r="DB63" s="28">
        <f t="shared" si="9"/>
        <v>854254</v>
      </c>
      <c r="DC63" s="8">
        <v>176851</v>
      </c>
      <c r="DD63" s="13">
        <v>3235</v>
      </c>
      <c r="DE63" s="13">
        <v>1582</v>
      </c>
      <c r="DF63" s="13">
        <v>182682</v>
      </c>
      <c r="DG63" s="13">
        <v>3102</v>
      </c>
      <c r="DH63" s="13">
        <v>3062</v>
      </c>
      <c r="DI63" s="13">
        <v>29752</v>
      </c>
      <c r="DJ63" s="13">
        <v>0</v>
      </c>
      <c r="DK63" s="13">
        <v>0</v>
      </c>
      <c r="DL63" s="28">
        <f t="shared" si="10"/>
        <v>400266</v>
      </c>
      <c r="DM63" s="8">
        <v>41897118</v>
      </c>
      <c r="DN63" s="13">
        <v>2646070</v>
      </c>
      <c r="DO63" s="13">
        <v>2201649</v>
      </c>
      <c r="DP63" s="13">
        <v>16558968</v>
      </c>
      <c r="DQ63" s="13">
        <v>135211</v>
      </c>
      <c r="DR63" s="13">
        <v>87472</v>
      </c>
      <c r="DS63" s="13">
        <v>4205656</v>
      </c>
      <c r="DT63" s="13">
        <v>72430</v>
      </c>
      <c r="DU63" s="13">
        <v>45107</v>
      </c>
      <c r="DV63" s="13">
        <v>522614</v>
      </c>
      <c r="DW63" s="13">
        <v>0</v>
      </c>
      <c r="DX63" s="13">
        <v>0</v>
      </c>
      <c r="DY63" s="28">
        <f t="shared" si="11"/>
        <v>68372295</v>
      </c>
      <c r="DZ63" s="8">
        <v>23603667</v>
      </c>
      <c r="EA63" s="13">
        <v>1473253</v>
      </c>
      <c r="EB63" s="13">
        <v>1296995</v>
      </c>
      <c r="EC63" s="13">
        <v>7107593</v>
      </c>
      <c r="ED63" s="13">
        <v>55104</v>
      </c>
      <c r="EE63" s="13">
        <v>41998</v>
      </c>
      <c r="EF63" s="13">
        <v>1400934</v>
      </c>
      <c r="EG63" s="13">
        <v>21613</v>
      </c>
      <c r="EH63" s="13">
        <v>11685</v>
      </c>
      <c r="EI63" s="13">
        <v>167431</v>
      </c>
      <c r="EJ63" s="13">
        <v>0</v>
      </c>
      <c r="EK63" s="13">
        <v>0</v>
      </c>
      <c r="EL63" s="28">
        <f t="shared" si="12"/>
        <v>35180273</v>
      </c>
      <c r="EM63" s="8">
        <v>2624652</v>
      </c>
      <c r="EN63" s="13">
        <v>177082</v>
      </c>
      <c r="EO63" s="13">
        <v>165755</v>
      </c>
      <c r="EP63" s="13">
        <v>794887</v>
      </c>
      <c r="EQ63" s="13">
        <v>7542</v>
      </c>
      <c r="ER63" s="13">
        <v>5852</v>
      </c>
      <c r="ES63" s="13">
        <v>149103</v>
      </c>
      <c r="ET63" s="13">
        <v>1779</v>
      </c>
      <c r="EU63" s="13">
        <v>1302</v>
      </c>
      <c r="EV63" s="13">
        <v>16898</v>
      </c>
      <c r="EW63" s="13">
        <v>0</v>
      </c>
      <c r="EX63" s="13">
        <v>0</v>
      </c>
      <c r="EY63" s="28">
        <f t="shared" si="13"/>
        <v>3944852</v>
      </c>
      <c r="EZ63" s="8">
        <v>31614863</v>
      </c>
      <c r="FA63" s="13">
        <v>2362543</v>
      </c>
      <c r="FB63" s="13">
        <v>2114925</v>
      </c>
      <c r="FC63" s="13">
        <v>10009745</v>
      </c>
      <c r="FD63" s="13">
        <v>85343</v>
      </c>
      <c r="FE63" s="13">
        <v>70264</v>
      </c>
      <c r="FF63" s="13">
        <v>2108429</v>
      </c>
      <c r="FG63" s="13">
        <v>33184</v>
      </c>
      <c r="FH63" s="13">
        <v>19969</v>
      </c>
      <c r="FI63" s="13">
        <v>262242</v>
      </c>
      <c r="FJ63" s="13">
        <v>0</v>
      </c>
      <c r="FK63" s="13">
        <v>0</v>
      </c>
      <c r="FL63" s="28">
        <f t="shared" si="14"/>
        <v>48681507</v>
      </c>
      <c r="FM63" s="8">
        <v>25052319</v>
      </c>
      <c r="FN63" s="13">
        <v>403492</v>
      </c>
      <c r="FO63" s="13">
        <v>288384</v>
      </c>
      <c r="FP63" s="13">
        <v>8064788</v>
      </c>
      <c r="FQ63" s="13">
        <v>19849</v>
      </c>
      <c r="FR63" s="13">
        <v>17957</v>
      </c>
      <c r="FS63" s="13">
        <v>1715151</v>
      </c>
      <c r="FT63" s="13">
        <v>10786</v>
      </c>
      <c r="FU63" s="13">
        <v>9187</v>
      </c>
      <c r="FV63" s="13">
        <v>247066</v>
      </c>
      <c r="FW63" s="13">
        <v>0</v>
      </c>
      <c r="FX63" s="13">
        <v>0</v>
      </c>
      <c r="FY63" s="28">
        <f t="shared" si="15"/>
        <v>35828979</v>
      </c>
      <c r="FZ63" s="8">
        <v>114683</v>
      </c>
      <c r="GA63" s="9">
        <v>391395</v>
      </c>
      <c r="GB63" s="4">
        <v>4174</v>
      </c>
      <c r="GC63" s="4">
        <v>7261</v>
      </c>
      <c r="GD63" s="39">
        <f t="shared" si="16"/>
        <v>162309094</v>
      </c>
      <c r="GE63" s="39">
        <f t="shared" si="17"/>
        <v>109017007</v>
      </c>
      <c r="GF63" s="39">
        <v>219283</v>
      </c>
      <c r="GG63" s="34">
        <f t="shared" si="18"/>
        <v>271545384</v>
      </c>
      <c r="GH63" s="82">
        <v>4.7699999999999999E-2</v>
      </c>
      <c r="GI63" s="13"/>
      <c r="GJ63" s="43">
        <f t="shared" si="19"/>
        <v>4525011</v>
      </c>
      <c r="GK63" s="44">
        <f t="shared" si="20"/>
        <v>28100991</v>
      </c>
      <c r="GL63" s="44">
        <f t="shared" si="21"/>
        <v>3970770</v>
      </c>
      <c r="GM63" s="44">
        <f t="shared" si="22"/>
        <v>210760071</v>
      </c>
      <c r="GN63" s="44">
        <f t="shared" si="23"/>
        <v>12878692</v>
      </c>
      <c r="GO63" s="44">
        <f t="shared" si="24"/>
        <v>11309849</v>
      </c>
      <c r="GP63" s="44">
        <f t="shared" si="25"/>
        <v>271545384</v>
      </c>
      <c r="GQ63" s="44">
        <f t="shared" si="26"/>
        <v>238861062</v>
      </c>
      <c r="GR63" s="56">
        <f t="shared" si="27"/>
        <v>0.87963587699947787</v>
      </c>
      <c r="GS63" s="44">
        <f t="shared" si="28"/>
        <v>28159311</v>
      </c>
      <c r="GT63" s="61">
        <f t="shared" si="29"/>
        <v>0.1037002013630252</v>
      </c>
      <c r="GU63" s="74">
        <f t="shared" si="30"/>
        <v>8.4824895751177998</v>
      </c>
    </row>
    <row r="64" spans="1:203" x14ac:dyDescent="0.25">
      <c r="A64" s="48" t="s">
        <v>14</v>
      </c>
      <c r="B64" s="49" t="s">
        <v>28</v>
      </c>
      <c r="C64" s="49" t="s">
        <v>31</v>
      </c>
      <c r="D64" s="49">
        <v>32</v>
      </c>
      <c r="E64" s="4">
        <v>28088</v>
      </c>
      <c r="F64" s="4">
        <v>88</v>
      </c>
      <c r="G64" s="4">
        <v>16048</v>
      </c>
      <c r="H64" s="4">
        <v>45</v>
      </c>
      <c r="I64" s="4">
        <v>0</v>
      </c>
      <c r="J64" s="4">
        <v>0</v>
      </c>
      <c r="K64" s="8">
        <v>0</v>
      </c>
      <c r="L64" s="9">
        <v>0</v>
      </c>
      <c r="M64" s="4">
        <v>0</v>
      </c>
      <c r="N64" s="8">
        <v>526913</v>
      </c>
      <c r="O64" s="13">
        <v>54377</v>
      </c>
      <c r="P64" s="13">
        <v>10306</v>
      </c>
      <c r="Q64" s="28">
        <f t="shared" si="0"/>
        <v>591596</v>
      </c>
      <c r="R64" s="8">
        <v>2196264</v>
      </c>
      <c r="S64" s="13">
        <v>0</v>
      </c>
      <c r="T64" s="13">
        <v>0</v>
      </c>
      <c r="U64" s="13">
        <v>0</v>
      </c>
      <c r="V64" s="29">
        <f t="shared" si="1"/>
        <v>2196264</v>
      </c>
      <c r="W64" s="13">
        <v>0</v>
      </c>
      <c r="X64" s="13">
        <v>0</v>
      </c>
      <c r="Y64" s="13">
        <v>0</v>
      </c>
      <c r="Z64" s="13">
        <v>0</v>
      </c>
      <c r="AA64" s="28">
        <f t="shared" si="2"/>
        <v>0</v>
      </c>
      <c r="AB64" s="4">
        <v>0</v>
      </c>
      <c r="AC64" s="8">
        <v>4241223</v>
      </c>
      <c r="AD64" s="13">
        <v>0</v>
      </c>
      <c r="AE64" s="13">
        <v>1146947</v>
      </c>
      <c r="AF64" s="13">
        <v>1640691</v>
      </c>
      <c r="AG64" s="13">
        <v>162385</v>
      </c>
      <c r="AH64" s="13">
        <v>121833</v>
      </c>
      <c r="AI64" s="13">
        <v>6108</v>
      </c>
      <c r="AJ64" s="13">
        <v>7534</v>
      </c>
      <c r="AK64" s="13">
        <v>36</v>
      </c>
      <c r="AL64" s="13">
        <v>41</v>
      </c>
      <c r="AM64" s="29">
        <f t="shared" si="3"/>
        <v>7326798</v>
      </c>
      <c r="AN64" s="13">
        <v>12875109</v>
      </c>
      <c r="AO64" s="13">
        <v>0</v>
      </c>
      <c r="AP64" s="13">
        <v>3407782</v>
      </c>
      <c r="AQ64" s="13">
        <v>1206806</v>
      </c>
      <c r="AR64" s="13">
        <v>460278</v>
      </c>
      <c r="AS64" s="13">
        <v>75016</v>
      </c>
      <c r="AT64" s="13">
        <v>16063</v>
      </c>
      <c r="AU64" s="13">
        <v>4760</v>
      </c>
      <c r="AV64" s="13">
        <v>88</v>
      </c>
      <c r="AW64" s="13">
        <v>14</v>
      </c>
      <c r="AX64" s="28">
        <f t="shared" si="4"/>
        <v>18045916</v>
      </c>
      <c r="AY64" s="4">
        <v>0</v>
      </c>
      <c r="AZ64" s="8">
        <v>0</v>
      </c>
      <c r="BA64" s="9">
        <v>0</v>
      </c>
      <c r="BB64" s="4">
        <v>0</v>
      </c>
      <c r="BC64" s="4">
        <v>0</v>
      </c>
      <c r="BD64" s="8">
        <v>722986</v>
      </c>
      <c r="BE64" s="13">
        <v>129660</v>
      </c>
      <c r="BF64" s="13">
        <v>4827</v>
      </c>
      <c r="BG64" s="28">
        <f t="shared" si="5"/>
        <v>857473</v>
      </c>
      <c r="BH64" s="4">
        <v>0</v>
      </c>
      <c r="BI64" s="8">
        <v>3895494</v>
      </c>
      <c r="BJ64" s="13">
        <v>1705928</v>
      </c>
      <c r="BK64" s="13">
        <v>1620674</v>
      </c>
      <c r="BL64" s="13">
        <v>653063</v>
      </c>
      <c r="BM64" s="13">
        <v>132338</v>
      </c>
      <c r="BN64" s="13">
        <v>129245</v>
      </c>
      <c r="BO64" s="13">
        <v>47817</v>
      </c>
      <c r="BP64" s="13">
        <v>9835</v>
      </c>
      <c r="BQ64" s="13">
        <v>8736</v>
      </c>
      <c r="BR64" s="13">
        <v>1867</v>
      </c>
      <c r="BS64" s="13">
        <v>82</v>
      </c>
      <c r="BT64" s="13">
        <v>62</v>
      </c>
      <c r="BU64" s="13">
        <v>0</v>
      </c>
      <c r="BV64" s="13">
        <v>0</v>
      </c>
      <c r="BW64" s="13">
        <v>0</v>
      </c>
      <c r="BX64" s="28">
        <f t="shared" si="6"/>
        <v>8205141</v>
      </c>
      <c r="BY64" s="8">
        <v>1522287</v>
      </c>
      <c r="BZ64" s="13">
        <v>38718</v>
      </c>
      <c r="CA64" s="13">
        <v>31408</v>
      </c>
      <c r="CB64" s="28">
        <f t="shared" si="7"/>
        <v>1592413</v>
      </c>
      <c r="CC64" s="8">
        <v>14593048</v>
      </c>
      <c r="CD64" s="13">
        <v>1421225</v>
      </c>
      <c r="CE64" s="13">
        <v>1266487</v>
      </c>
      <c r="CF64" s="13">
        <v>4141912</v>
      </c>
      <c r="CG64" s="13">
        <v>82927</v>
      </c>
      <c r="CH64" s="13">
        <v>69498</v>
      </c>
      <c r="CI64" s="13">
        <v>658140</v>
      </c>
      <c r="CJ64" s="13">
        <v>16937</v>
      </c>
      <c r="CK64" s="13">
        <v>11091</v>
      </c>
      <c r="CL64" s="13">
        <v>33379</v>
      </c>
      <c r="CM64" s="13">
        <v>0</v>
      </c>
      <c r="CN64" s="13">
        <v>0</v>
      </c>
      <c r="CO64" s="29">
        <f t="shared" si="8"/>
        <v>22294644</v>
      </c>
      <c r="CP64" s="13">
        <v>0</v>
      </c>
      <c r="CQ64" s="13">
        <v>0</v>
      </c>
      <c r="CR64" s="13">
        <v>0</v>
      </c>
      <c r="CS64" s="13">
        <v>568337</v>
      </c>
      <c r="CT64" s="13">
        <v>2571</v>
      </c>
      <c r="CU64" s="13">
        <v>885</v>
      </c>
      <c r="CV64" s="13">
        <v>142689</v>
      </c>
      <c r="CW64" s="13">
        <v>1923</v>
      </c>
      <c r="CX64" s="13">
        <v>522</v>
      </c>
      <c r="CY64" s="13">
        <v>11712</v>
      </c>
      <c r="CZ64" s="13">
        <v>0</v>
      </c>
      <c r="DA64" s="13">
        <v>0</v>
      </c>
      <c r="DB64" s="28">
        <f t="shared" si="9"/>
        <v>728639</v>
      </c>
      <c r="DC64" s="8">
        <v>168031</v>
      </c>
      <c r="DD64" s="13">
        <v>2076</v>
      </c>
      <c r="DE64" s="13">
        <v>418</v>
      </c>
      <c r="DF64" s="13">
        <v>129514</v>
      </c>
      <c r="DG64" s="13">
        <v>5263</v>
      </c>
      <c r="DH64" s="13">
        <v>457</v>
      </c>
      <c r="DI64" s="13">
        <v>39779</v>
      </c>
      <c r="DJ64" s="13">
        <v>0</v>
      </c>
      <c r="DK64" s="13">
        <v>0</v>
      </c>
      <c r="DL64" s="28">
        <f t="shared" si="10"/>
        <v>345538</v>
      </c>
      <c r="DM64" s="8">
        <v>24413524</v>
      </c>
      <c r="DN64" s="13">
        <v>881195</v>
      </c>
      <c r="DO64" s="13">
        <v>687369</v>
      </c>
      <c r="DP64" s="13">
        <v>12253130</v>
      </c>
      <c r="DQ64" s="13">
        <v>86716</v>
      </c>
      <c r="DR64" s="13">
        <v>51153</v>
      </c>
      <c r="DS64" s="13">
        <v>3381240</v>
      </c>
      <c r="DT64" s="13">
        <v>61535</v>
      </c>
      <c r="DU64" s="13">
        <v>15253</v>
      </c>
      <c r="DV64" s="13">
        <v>509904</v>
      </c>
      <c r="DW64" s="13">
        <v>0</v>
      </c>
      <c r="DX64" s="13">
        <v>0</v>
      </c>
      <c r="DY64" s="28">
        <f t="shared" si="11"/>
        <v>42341019</v>
      </c>
      <c r="DZ64" s="8">
        <v>11211545</v>
      </c>
      <c r="EA64" s="13">
        <v>552511</v>
      </c>
      <c r="EB64" s="13">
        <v>468678</v>
      </c>
      <c r="EC64" s="13">
        <v>4329368</v>
      </c>
      <c r="ED64" s="13">
        <v>35892</v>
      </c>
      <c r="EE64" s="13">
        <v>30735</v>
      </c>
      <c r="EF64" s="13">
        <v>1124502</v>
      </c>
      <c r="EG64" s="13">
        <v>12062</v>
      </c>
      <c r="EH64" s="13">
        <v>8204</v>
      </c>
      <c r="EI64" s="13">
        <v>154208</v>
      </c>
      <c r="EJ64" s="13">
        <v>0</v>
      </c>
      <c r="EK64" s="13">
        <v>0</v>
      </c>
      <c r="EL64" s="28">
        <f t="shared" si="12"/>
        <v>17927705</v>
      </c>
      <c r="EM64" s="8">
        <v>1163293</v>
      </c>
      <c r="EN64" s="13">
        <v>63489</v>
      </c>
      <c r="EO64" s="13">
        <v>54692</v>
      </c>
      <c r="EP64" s="13">
        <v>461690</v>
      </c>
      <c r="EQ64" s="13">
        <v>4830</v>
      </c>
      <c r="ER64" s="13">
        <v>4438</v>
      </c>
      <c r="ES64" s="13">
        <v>123956</v>
      </c>
      <c r="ET64" s="13">
        <v>1240</v>
      </c>
      <c r="EU64" s="13">
        <v>1357</v>
      </c>
      <c r="EV64" s="13">
        <v>16908</v>
      </c>
      <c r="EW64" s="13">
        <v>0</v>
      </c>
      <c r="EX64" s="13">
        <v>0</v>
      </c>
      <c r="EY64" s="28">
        <f t="shared" si="13"/>
        <v>1895893</v>
      </c>
      <c r="EZ64" s="8">
        <v>15917881</v>
      </c>
      <c r="FA64" s="13">
        <v>1092238</v>
      </c>
      <c r="FB64" s="13">
        <v>995476</v>
      </c>
      <c r="FC64" s="13">
        <v>6641335</v>
      </c>
      <c r="FD64" s="13">
        <v>67776</v>
      </c>
      <c r="FE64" s="13">
        <v>58328</v>
      </c>
      <c r="FF64" s="13">
        <v>1632551</v>
      </c>
      <c r="FG64" s="13">
        <v>22913</v>
      </c>
      <c r="FH64" s="13">
        <v>10703</v>
      </c>
      <c r="FI64" s="13">
        <v>229907</v>
      </c>
      <c r="FJ64" s="13">
        <v>0</v>
      </c>
      <c r="FK64" s="13">
        <v>0</v>
      </c>
      <c r="FL64" s="28">
        <f t="shared" si="14"/>
        <v>26669108</v>
      </c>
      <c r="FM64" s="8">
        <v>6129743</v>
      </c>
      <c r="FN64" s="13">
        <v>81535</v>
      </c>
      <c r="FO64" s="13">
        <v>52549</v>
      </c>
      <c r="FP64" s="13">
        <v>3004082</v>
      </c>
      <c r="FQ64" s="13">
        <v>8930</v>
      </c>
      <c r="FR64" s="13">
        <v>8332</v>
      </c>
      <c r="FS64" s="13">
        <v>885674</v>
      </c>
      <c r="FT64" s="13">
        <v>3971</v>
      </c>
      <c r="FU64" s="13">
        <v>5559</v>
      </c>
      <c r="FV64" s="13">
        <v>166935</v>
      </c>
      <c r="FW64" s="13">
        <v>0</v>
      </c>
      <c r="FX64" s="13">
        <v>0</v>
      </c>
      <c r="FY64" s="28">
        <f t="shared" si="15"/>
        <v>10347310</v>
      </c>
      <c r="FZ64" s="8">
        <v>99937</v>
      </c>
      <c r="GA64" s="9">
        <v>244315</v>
      </c>
      <c r="GB64" s="4">
        <v>4160</v>
      </c>
      <c r="GC64" s="4">
        <v>9275</v>
      </c>
      <c r="GD64" s="39">
        <f t="shared" si="16"/>
        <v>105678626</v>
      </c>
      <c r="GE64" s="39">
        <f t="shared" si="17"/>
        <v>56088787</v>
      </c>
      <c r="GF64" s="39">
        <v>221283</v>
      </c>
      <c r="GG64" s="34">
        <f t="shared" si="18"/>
        <v>161988696</v>
      </c>
      <c r="GH64" s="82">
        <v>3.6200000000000003E-2</v>
      </c>
      <c r="GI64" s="13"/>
      <c r="GJ64" s="43">
        <f t="shared" si="19"/>
        <v>4268572</v>
      </c>
      <c r="GK64" s="44">
        <f t="shared" si="20"/>
        <v>22316019</v>
      </c>
      <c r="GL64" s="44">
        <f t="shared" si="21"/>
        <v>3056695</v>
      </c>
      <c r="GM64" s="44">
        <f t="shared" si="22"/>
        <v>120358445</v>
      </c>
      <c r="GN64" s="44">
        <f t="shared" si="23"/>
        <v>6396656</v>
      </c>
      <c r="GO64" s="44">
        <f t="shared" si="24"/>
        <v>5592309</v>
      </c>
      <c r="GP64" s="44">
        <f t="shared" si="25"/>
        <v>161988696</v>
      </c>
      <c r="GQ64" s="44">
        <f t="shared" si="26"/>
        <v>142674464</v>
      </c>
      <c r="GR64" s="56">
        <f t="shared" si="27"/>
        <v>0.88076802593682213</v>
      </c>
      <c r="GS64" s="44">
        <f t="shared" si="28"/>
        <v>15045660</v>
      </c>
      <c r="GT64" s="61">
        <f t="shared" si="29"/>
        <v>9.2880925469021616E-2</v>
      </c>
      <c r="GU64" s="74">
        <f t="shared" si="30"/>
        <v>9.4827653954695243</v>
      </c>
    </row>
    <row r="65" spans="1:203" x14ac:dyDescent="0.25">
      <c r="A65" s="48" t="s">
        <v>14</v>
      </c>
      <c r="B65" s="49" t="s">
        <v>28</v>
      </c>
      <c r="C65" s="49" t="s">
        <v>31</v>
      </c>
      <c r="D65" s="49">
        <v>37</v>
      </c>
      <c r="E65" s="4">
        <v>28088</v>
      </c>
      <c r="F65" s="4">
        <v>80</v>
      </c>
      <c r="G65" s="4">
        <v>16048</v>
      </c>
      <c r="H65" s="4">
        <v>44</v>
      </c>
      <c r="I65" s="4">
        <v>0</v>
      </c>
      <c r="J65" s="4">
        <v>0</v>
      </c>
      <c r="K65" s="8">
        <v>0</v>
      </c>
      <c r="L65" s="9">
        <v>0</v>
      </c>
      <c r="M65" s="4">
        <v>0</v>
      </c>
      <c r="N65" s="8">
        <v>622050</v>
      </c>
      <c r="O65" s="13">
        <v>78123</v>
      </c>
      <c r="P65" s="13">
        <v>13926</v>
      </c>
      <c r="Q65" s="28">
        <f t="shared" si="0"/>
        <v>714099</v>
      </c>
      <c r="R65" s="8">
        <v>1777726</v>
      </c>
      <c r="S65" s="13">
        <v>0</v>
      </c>
      <c r="T65" s="13">
        <v>0</v>
      </c>
      <c r="U65" s="13">
        <v>0</v>
      </c>
      <c r="V65" s="29">
        <f t="shared" si="1"/>
        <v>1777726</v>
      </c>
      <c r="W65" s="13">
        <v>0</v>
      </c>
      <c r="X65" s="13">
        <v>0</v>
      </c>
      <c r="Y65" s="13">
        <v>0</v>
      </c>
      <c r="Z65" s="13">
        <v>0</v>
      </c>
      <c r="AA65" s="28">
        <f t="shared" si="2"/>
        <v>0</v>
      </c>
      <c r="AB65" s="4">
        <v>0</v>
      </c>
      <c r="AC65" s="8">
        <v>2520447</v>
      </c>
      <c r="AD65" s="13">
        <v>0</v>
      </c>
      <c r="AE65" s="13">
        <v>1171889</v>
      </c>
      <c r="AF65" s="13">
        <v>1115740</v>
      </c>
      <c r="AG65" s="13">
        <v>220330</v>
      </c>
      <c r="AH65" s="13">
        <v>153449</v>
      </c>
      <c r="AI65" s="13">
        <v>10953</v>
      </c>
      <c r="AJ65" s="13">
        <v>13322</v>
      </c>
      <c r="AK65" s="13">
        <v>108</v>
      </c>
      <c r="AL65" s="13">
        <v>148</v>
      </c>
      <c r="AM65" s="29">
        <f t="shared" si="3"/>
        <v>5206386</v>
      </c>
      <c r="AN65" s="13">
        <v>7344029</v>
      </c>
      <c r="AO65" s="13">
        <v>0</v>
      </c>
      <c r="AP65" s="13">
        <v>3397497</v>
      </c>
      <c r="AQ65" s="13">
        <v>642086</v>
      </c>
      <c r="AR65" s="13">
        <v>625100</v>
      </c>
      <c r="AS65" s="13">
        <v>86876</v>
      </c>
      <c r="AT65" s="13">
        <v>30015</v>
      </c>
      <c r="AU65" s="13">
        <v>7316</v>
      </c>
      <c r="AV65" s="13">
        <v>307</v>
      </c>
      <c r="AW65" s="13">
        <v>60</v>
      </c>
      <c r="AX65" s="28">
        <f t="shared" si="4"/>
        <v>12133286</v>
      </c>
      <c r="AY65" s="4">
        <v>0</v>
      </c>
      <c r="AZ65" s="8">
        <v>0</v>
      </c>
      <c r="BA65" s="9">
        <v>0</v>
      </c>
      <c r="BB65" s="4">
        <v>0</v>
      </c>
      <c r="BC65" s="4">
        <v>0</v>
      </c>
      <c r="BD65" s="8">
        <v>686003</v>
      </c>
      <c r="BE65" s="13">
        <v>189829</v>
      </c>
      <c r="BF65" s="13">
        <v>11043</v>
      </c>
      <c r="BG65" s="28">
        <f t="shared" si="5"/>
        <v>886875</v>
      </c>
      <c r="BH65" s="4">
        <v>0</v>
      </c>
      <c r="BI65" s="8">
        <v>3233584</v>
      </c>
      <c r="BJ65" s="13">
        <v>1296724</v>
      </c>
      <c r="BK65" s="13">
        <v>1237770</v>
      </c>
      <c r="BL65" s="13">
        <v>1061095</v>
      </c>
      <c r="BM65" s="13">
        <v>178245</v>
      </c>
      <c r="BN65" s="13">
        <v>168382</v>
      </c>
      <c r="BO65" s="13">
        <v>107528</v>
      </c>
      <c r="BP65" s="13">
        <v>17232</v>
      </c>
      <c r="BQ65" s="13">
        <v>16006</v>
      </c>
      <c r="BR65" s="13">
        <v>4698</v>
      </c>
      <c r="BS65" s="13">
        <v>379</v>
      </c>
      <c r="BT65" s="13">
        <v>287</v>
      </c>
      <c r="BU65" s="13">
        <v>0</v>
      </c>
      <c r="BV65" s="13">
        <v>0</v>
      </c>
      <c r="BW65" s="13">
        <v>0</v>
      </c>
      <c r="BX65" s="28">
        <f t="shared" si="6"/>
        <v>7321930</v>
      </c>
      <c r="BY65" s="8">
        <v>770298</v>
      </c>
      <c r="BZ65" s="13">
        <v>19244</v>
      </c>
      <c r="CA65" s="13">
        <v>16810</v>
      </c>
      <c r="CB65" s="28">
        <f t="shared" si="7"/>
        <v>806352</v>
      </c>
      <c r="CC65" s="8">
        <v>7615027</v>
      </c>
      <c r="CD65" s="13">
        <v>673670</v>
      </c>
      <c r="CE65" s="13">
        <v>577395</v>
      </c>
      <c r="CF65" s="13">
        <v>3746966</v>
      </c>
      <c r="CG65" s="13">
        <v>92053</v>
      </c>
      <c r="CH65" s="13">
        <v>76758</v>
      </c>
      <c r="CI65" s="13">
        <v>845867</v>
      </c>
      <c r="CJ65" s="13">
        <v>17856</v>
      </c>
      <c r="CK65" s="13">
        <v>14461</v>
      </c>
      <c r="CL65" s="13">
        <v>51333</v>
      </c>
      <c r="CM65" s="13">
        <v>0</v>
      </c>
      <c r="CN65" s="13">
        <v>0</v>
      </c>
      <c r="CO65" s="29">
        <f t="shared" si="8"/>
        <v>13711386</v>
      </c>
      <c r="CP65" s="13">
        <v>0</v>
      </c>
      <c r="CQ65" s="13">
        <v>0</v>
      </c>
      <c r="CR65" s="13">
        <v>0</v>
      </c>
      <c r="CS65" s="13">
        <v>391840</v>
      </c>
      <c r="CT65" s="13">
        <v>1133</v>
      </c>
      <c r="CU65" s="13">
        <v>414</v>
      </c>
      <c r="CV65" s="13">
        <v>133014</v>
      </c>
      <c r="CW65" s="13">
        <v>923</v>
      </c>
      <c r="CX65" s="13">
        <v>431</v>
      </c>
      <c r="CY65" s="13">
        <v>16375</v>
      </c>
      <c r="CZ65" s="13">
        <v>0</v>
      </c>
      <c r="DA65" s="13">
        <v>0</v>
      </c>
      <c r="DB65" s="28">
        <f t="shared" si="9"/>
        <v>544130</v>
      </c>
      <c r="DC65" s="8">
        <v>120062</v>
      </c>
      <c r="DD65" s="13">
        <v>324</v>
      </c>
      <c r="DE65" s="13">
        <v>25</v>
      </c>
      <c r="DF65" s="13">
        <v>108151</v>
      </c>
      <c r="DG65" s="13">
        <v>1257</v>
      </c>
      <c r="DH65" s="13">
        <v>216</v>
      </c>
      <c r="DI65" s="13">
        <v>41480</v>
      </c>
      <c r="DJ65" s="13">
        <v>0</v>
      </c>
      <c r="DK65" s="13">
        <v>0</v>
      </c>
      <c r="DL65" s="28">
        <f t="shared" si="10"/>
        <v>271515</v>
      </c>
      <c r="DM65" s="8">
        <v>9625856</v>
      </c>
      <c r="DN65" s="13">
        <v>315066</v>
      </c>
      <c r="DO65" s="13">
        <v>227762</v>
      </c>
      <c r="DP65" s="13">
        <v>7509600</v>
      </c>
      <c r="DQ65" s="13">
        <v>62935</v>
      </c>
      <c r="DR65" s="13">
        <v>45087</v>
      </c>
      <c r="DS65" s="13">
        <v>2691981</v>
      </c>
      <c r="DT65" s="13">
        <v>22710</v>
      </c>
      <c r="DU65" s="13">
        <v>15567</v>
      </c>
      <c r="DV65" s="13">
        <v>485764</v>
      </c>
      <c r="DW65" s="13">
        <v>0</v>
      </c>
      <c r="DX65" s="13">
        <v>0</v>
      </c>
      <c r="DY65" s="28">
        <f t="shared" si="11"/>
        <v>21002328</v>
      </c>
      <c r="DZ65" s="8">
        <v>3641467</v>
      </c>
      <c r="EA65" s="13">
        <v>228146</v>
      </c>
      <c r="EB65" s="13">
        <v>188464</v>
      </c>
      <c r="EC65" s="13">
        <v>2226263</v>
      </c>
      <c r="ED65" s="13">
        <v>39948</v>
      </c>
      <c r="EE65" s="13">
        <v>32767</v>
      </c>
      <c r="EF65" s="13">
        <v>824146</v>
      </c>
      <c r="EG65" s="13">
        <v>8936</v>
      </c>
      <c r="EH65" s="13">
        <v>8982</v>
      </c>
      <c r="EI65" s="13">
        <v>130674</v>
      </c>
      <c r="EJ65" s="13">
        <v>0</v>
      </c>
      <c r="EK65" s="13">
        <v>0</v>
      </c>
      <c r="EL65" s="28">
        <f t="shared" si="12"/>
        <v>7329793</v>
      </c>
      <c r="EM65" s="8">
        <v>366664</v>
      </c>
      <c r="EN65" s="13">
        <v>23810</v>
      </c>
      <c r="EO65" s="13">
        <v>19409</v>
      </c>
      <c r="EP65" s="13">
        <v>226170</v>
      </c>
      <c r="EQ65" s="13">
        <v>5245</v>
      </c>
      <c r="ER65" s="13">
        <v>4644</v>
      </c>
      <c r="ES65" s="13">
        <v>92365</v>
      </c>
      <c r="ET65" s="13">
        <v>1356</v>
      </c>
      <c r="EU65" s="13">
        <v>1650</v>
      </c>
      <c r="EV65" s="13">
        <v>14693</v>
      </c>
      <c r="EW65" s="13">
        <v>0</v>
      </c>
      <c r="EX65" s="13">
        <v>0</v>
      </c>
      <c r="EY65" s="28">
        <f t="shared" si="13"/>
        <v>756006</v>
      </c>
      <c r="EZ65" s="8">
        <v>6048964</v>
      </c>
      <c r="FA65" s="13">
        <v>575985</v>
      </c>
      <c r="FB65" s="13">
        <v>532254</v>
      </c>
      <c r="FC65" s="13">
        <v>3949001</v>
      </c>
      <c r="FD65" s="13">
        <v>72629</v>
      </c>
      <c r="FE65" s="13">
        <v>65629</v>
      </c>
      <c r="FF65" s="13">
        <v>1225022</v>
      </c>
      <c r="FG65" s="13">
        <v>13030</v>
      </c>
      <c r="FH65" s="13">
        <v>11973</v>
      </c>
      <c r="FI65" s="13">
        <v>195674</v>
      </c>
      <c r="FJ65" s="13">
        <v>0</v>
      </c>
      <c r="FK65" s="13">
        <v>0</v>
      </c>
      <c r="FL65" s="28">
        <f t="shared" si="14"/>
        <v>12690161</v>
      </c>
      <c r="FM65" s="8">
        <v>810327</v>
      </c>
      <c r="FN65" s="13">
        <v>18851</v>
      </c>
      <c r="FO65" s="13">
        <v>10499</v>
      </c>
      <c r="FP65" s="13">
        <v>817651</v>
      </c>
      <c r="FQ65" s="13">
        <v>7688</v>
      </c>
      <c r="FR65" s="13">
        <v>5870</v>
      </c>
      <c r="FS65" s="13">
        <v>395508</v>
      </c>
      <c r="FT65" s="13">
        <v>3204</v>
      </c>
      <c r="FU65" s="13">
        <v>4606</v>
      </c>
      <c r="FV65" s="13">
        <v>103771</v>
      </c>
      <c r="FW65" s="13">
        <v>0</v>
      </c>
      <c r="FX65" s="13">
        <v>0</v>
      </c>
      <c r="FY65" s="28">
        <f t="shared" si="15"/>
        <v>2177975</v>
      </c>
      <c r="FZ65" s="8">
        <v>86635</v>
      </c>
      <c r="GA65" s="9">
        <v>167076</v>
      </c>
      <c r="GB65" s="4">
        <v>4172</v>
      </c>
      <c r="GC65" s="4">
        <v>8242</v>
      </c>
      <c r="GD65" s="39">
        <f t="shared" si="16"/>
        <v>59875247</v>
      </c>
      <c r="GE65" s="39">
        <f t="shared" si="17"/>
        <v>27765086</v>
      </c>
      <c r="GF65" s="39">
        <v>222283</v>
      </c>
      <c r="GG65" s="34">
        <f t="shared" si="18"/>
        <v>87862616</v>
      </c>
      <c r="GH65" s="82">
        <v>3.2899999999999999E-2</v>
      </c>
      <c r="GI65" s="13"/>
      <c r="GJ65" s="43">
        <f t="shared" si="19"/>
        <v>3911368</v>
      </c>
      <c r="GK65" s="44">
        <f t="shared" si="20"/>
        <v>15320675</v>
      </c>
      <c r="GL65" s="44">
        <f t="shared" si="21"/>
        <v>2018997</v>
      </c>
      <c r="GM65" s="44">
        <f t="shared" si="22"/>
        <v>59628879</v>
      </c>
      <c r="GN65" s="44">
        <f t="shared" si="23"/>
        <v>3698579</v>
      </c>
      <c r="GO65" s="44">
        <f t="shared" si="24"/>
        <v>3284118</v>
      </c>
      <c r="GP65" s="44">
        <f t="shared" si="25"/>
        <v>87862616</v>
      </c>
      <c r="GQ65" s="44">
        <f t="shared" si="26"/>
        <v>74949554</v>
      </c>
      <c r="GR65" s="56">
        <f t="shared" si="27"/>
        <v>0.85303121409451321</v>
      </c>
      <c r="GS65" s="44">
        <f t="shared" si="28"/>
        <v>9001694</v>
      </c>
      <c r="GT65" s="61">
        <f t="shared" si="29"/>
        <v>0.10245192335270327</v>
      </c>
      <c r="GU65" s="74">
        <f t="shared" si="30"/>
        <v>8.3261610536861177</v>
      </c>
    </row>
    <row r="66" spans="1:203" x14ac:dyDescent="0.25">
      <c r="A66" s="48" t="s">
        <v>14</v>
      </c>
      <c r="B66" s="49" t="s">
        <v>28</v>
      </c>
      <c r="C66" s="49" t="s">
        <v>32</v>
      </c>
      <c r="D66" s="49">
        <v>17</v>
      </c>
      <c r="E66" s="4">
        <v>16888</v>
      </c>
      <c r="F66" s="4">
        <v>136</v>
      </c>
      <c r="G66" s="4">
        <v>9648</v>
      </c>
      <c r="H66" s="4">
        <v>36</v>
      </c>
      <c r="I66" s="4">
        <v>0</v>
      </c>
      <c r="J66" s="4">
        <v>0</v>
      </c>
      <c r="K66" s="8">
        <v>0</v>
      </c>
      <c r="L66" s="9">
        <v>0</v>
      </c>
      <c r="M66" s="4">
        <v>0</v>
      </c>
      <c r="N66" s="8">
        <v>302915</v>
      </c>
      <c r="O66" s="13">
        <v>72863</v>
      </c>
      <c r="P66" s="13">
        <v>10338</v>
      </c>
      <c r="Q66" s="28">
        <f t="shared" si="0"/>
        <v>386116</v>
      </c>
      <c r="R66" s="8">
        <v>902293</v>
      </c>
      <c r="S66" s="13">
        <v>0</v>
      </c>
      <c r="T66" s="13">
        <v>0</v>
      </c>
      <c r="U66" s="13">
        <v>0</v>
      </c>
      <c r="V66" s="29">
        <f t="shared" si="1"/>
        <v>902293</v>
      </c>
      <c r="W66" s="13">
        <v>0</v>
      </c>
      <c r="X66" s="13">
        <v>0</v>
      </c>
      <c r="Y66" s="13">
        <v>0</v>
      </c>
      <c r="Z66" s="13">
        <v>0</v>
      </c>
      <c r="AA66" s="28">
        <f t="shared" si="2"/>
        <v>0</v>
      </c>
      <c r="AB66" s="4">
        <v>0</v>
      </c>
      <c r="AC66" s="8">
        <v>1831933</v>
      </c>
      <c r="AD66" s="13">
        <v>0</v>
      </c>
      <c r="AE66" s="13">
        <v>458829</v>
      </c>
      <c r="AF66" s="13">
        <v>903198</v>
      </c>
      <c r="AG66" s="13">
        <v>126076</v>
      </c>
      <c r="AH66" s="13">
        <v>125687</v>
      </c>
      <c r="AI66" s="13">
        <v>22115</v>
      </c>
      <c r="AJ66" s="13">
        <v>25408</v>
      </c>
      <c r="AK66" s="13">
        <v>615</v>
      </c>
      <c r="AL66" s="13">
        <v>862</v>
      </c>
      <c r="AM66" s="29">
        <f t="shared" si="3"/>
        <v>3494723</v>
      </c>
      <c r="AN66" s="13">
        <v>5897662</v>
      </c>
      <c r="AO66" s="13">
        <v>0</v>
      </c>
      <c r="AP66" s="13">
        <v>1473477</v>
      </c>
      <c r="AQ66" s="13">
        <v>967962</v>
      </c>
      <c r="AR66" s="13">
        <v>368969</v>
      </c>
      <c r="AS66" s="13">
        <v>152546</v>
      </c>
      <c r="AT66" s="13">
        <v>55110</v>
      </c>
      <c r="AU66" s="13">
        <v>27540</v>
      </c>
      <c r="AV66" s="13">
        <v>1330</v>
      </c>
      <c r="AW66" s="13">
        <v>564</v>
      </c>
      <c r="AX66" s="28">
        <f t="shared" si="4"/>
        <v>8945160</v>
      </c>
      <c r="AY66" s="4">
        <v>0</v>
      </c>
      <c r="AZ66" s="8">
        <v>0</v>
      </c>
      <c r="BA66" s="9">
        <v>0</v>
      </c>
      <c r="BB66" s="4">
        <v>0</v>
      </c>
      <c r="BC66" s="4">
        <v>0</v>
      </c>
      <c r="BD66" s="8">
        <v>289961</v>
      </c>
      <c r="BE66" s="13">
        <v>56101</v>
      </c>
      <c r="BF66" s="13">
        <v>6594</v>
      </c>
      <c r="BG66" s="28">
        <f t="shared" si="5"/>
        <v>352656</v>
      </c>
      <c r="BH66" s="4">
        <v>0</v>
      </c>
      <c r="BI66" s="8">
        <v>489714</v>
      </c>
      <c r="BJ66" s="13">
        <v>609760</v>
      </c>
      <c r="BK66" s="13">
        <v>673481</v>
      </c>
      <c r="BL66" s="13">
        <v>45912</v>
      </c>
      <c r="BM66" s="13">
        <v>89706</v>
      </c>
      <c r="BN66" s="13">
        <v>84129</v>
      </c>
      <c r="BO66" s="13">
        <v>5244</v>
      </c>
      <c r="BP66" s="13">
        <v>9291</v>
      </c>
      <c r="BQ66" s="13">
        <v>8477</v>
      </c>
      <c r="BR66" s="13">
        <v>1263</v>
      </c>
      <c r="BS66" s="13">
        <v>164</v>
      </c>
      <c r="BT66" s="13">
        <v>153</v>
      </c>
      <c r="BU66" s="13">
        <v>0</v>
      </c>
      <c r="BV66" s="13">
        <v>0</v>
      </c>
      <c r="BW66" s="13">
        <v>0</v>
      </c>
      <c r="BX66" s="28">
        <f t="shared" si="6"/>
        <v>2017294</v>
      </c>
      <c r="BY66" s="8">
        <v>472541</v>
      </c>
      <c r="BZ66" s="13">
        <v>31245</v>
      </c>
      <c r="CA66" s="13">
        <v>28801</v>
      </c>
      <c r="CB66" s="28">
        <f t="shared" si="7"/>
        <v>532587</v>
      </c>
      <c r="CC66" s="8">
        <v>7269142</v>
      </c>
      <c r="CD66" s="13">
        <v>2755354</v>
      </c>
      <c r="CE66" s="13">
        <v>2548666</v>
      </c>
      <c r="CF66" s="13">
        <v>1912993</v>
      </c>
      <c r="CG66" s="13">
        <v>404290</v>
      </c>
      <c r="CH66" s="13">
        <v>401211</v>
      </c>
      <c r="CI66" s="13">
        <v>613488</v>
      </c>
      <c r="CJ66" s="13">
        <v>153461</v>
      </c>
      <c r="CK66" s="13">
        <v>149563</v>
      </c>
      <c r="CL66" s="13">
        <v>112822</v>
      </c>
      <c r="CM66" s="13">
        <v>0</v>
      </c>
      <c r="CN66" s="13">
        <v>0</v>
      </c>
      <c r="CO66" s="29">
        <f t="shared" si="8"/>
        <v>16320990</v>
      </c>
      <c r="CP66" s="13">
        <v>0</v>
      </c>
      <c r="CQ66" s="13">
        <v>0</v>
      </c>
      <c r="CR66" s="13">
        <v>0</v>
      </c>
      <c r="CS66" s="13">
        <v>453038</v>
      </c>
      <c r="CT66" s="13">
        <v>57869</v>
      </c>
      <c r="CU66" s="13">
        <v>38061</v>
      </c>
      <c r="CV66" s="13">
        <v>295863</v>
      </c>
      <c r="CW66" s="13">
        <v>61321</v>
      </c>
      <c r="CX66" s="13">
        <v>47774</v>
      </c>
      <c r="CY66" s="13">
        <v>125400</v>
      </c>
      <c r="CZ66" s="13">
        <v>0</v>
      </c>
      <c r="DA66" s="13">
        <v>0</v>
      </c>
      <c r="DB66" s="28">
        <f t="shared" si="9"/>
        <v>1079326</v>
      </c>
      <c r="DC66" s="8">
        <v>154904</v>
      </c>
      <c r="DD66" s="13">
        <v>27875</v>
      </c>
      <c r="DE66" s="13">
        <v>25521</v>
      </c>
      <c r="DF66" s="13">
        <v>315610</v>
      </c>
      <c r="DG66" s="13">
        <v>70135</v>
      </c>
      <c r="DH66" s="13">
        <v>59813</v>
      </c>
      <c r="DI66" s="13">
        <v>364684</v>
      </c>
      <c r="DJ66" s="13">
        <v>0</v>
      </c>
      <c r="DK66" s="13">
        <v>0</v>
      </c>
      <c r="DL66" s="28">
        <f t="shared" si="10"/>
        <v>1018542</v>
      </c>
      <c r="DM66" s="8">
        <v>16125339</v>
      </c>
      <c r="DN66" s="13">
        <v>4224061</v>
      </c>
      <c r="DO66" s="13">
        <v>3047268</v>
      </c>
      <c r="DP66" s="13">
        <v>11177819</v>
      </c>
      <c r="DQ66" s="13">
        <v>1447526</v>
      </c>
      <c r="DR66" s="13">
        <v>1039014</v>
      </c>
      <c r="DS66" s="13">
        <v>10149325</v>
      </c>
      <c r="DT66" s="13">
        <v>2469211</v>
      </c>
      <c r="DU66" s="13">
        <v>1646240</v>
      </c>
      <c r="DV66" s="13">
        <v>10202802</v>
      </c>
      <c r="DW66" s="13">
        <v>0</v>
      </c>
      <c r="DX66" s="13">
        <v>0</v>
      </c>
      <c r="DY66" s="28">
        <f t="shared" si="11"/>
        <v>61528605</v>
      </c>
      <c r="DZ66" s="8">
        <v>10798934</v>
      </c>
      <c r="EA66" s="13">
        <v>2811511</v>
      </c>
      <c r="EB66" s="13">
        <v>1984238</v>
      </c>
      <c r="EC66" s="13">
        <v>4384448</v>
      </c>
      <c r="ED66" s="13">
        <v>663125</v>
      </c>
      <c r="EE66" s="13">
        <v>435038</v>
      </c>
      <c r="EF66" s="13">
        <v>3663557</v>
      </c>
      <c r="EG66" s="13">
        <v>982646</v>
      </c>
      <c r="EH66" s="13">
        <v>457485</v>
      </c>
      <c r="EI66" s="13">
        <v>4677080</v>
      </c>
      <c r="EJ66" s="13">
        <v>0</v>
      </c>
      <c r="EK66" s="13">
        <v>0</v>
      </c>
      <c r="EL66" s="28">
        <f t="shared" si="12"/>
        <v>30858062</v>
      </c>
      <c r="EM66" s="8">
        <v>1395717</v>
      </c>
      <c r="EN66" s="13">
        <v>372964</v>
      </c>
      <c r="EO66" s="13">
        <v>279997</v>
      </c>
      <c r="EP66" s="13">
        <v>500583</v>
      </c>
      <c r="EQ66" s="13">
        <v>75822</v>
      </c>
      <c r="ER66" s="13">
        <v>55217</v>
      </c>
      <c r="ES66" s="13">
        <v>413001</v>
      </c>
      <c r="ET66" s="13">
        <v>93618</v>
      </c>
      <c r="EU66" s="13">
        <v>35167</v>
      </c>
      <c r="EV66" s="13">
        <v>559603</v>
      </c>
      <c r="EW66" s="13">
        <v>0</v>
      </c>
      <c r="EX66" s="13">
        <v>0</v>
      </c>
      <c r="EY66" s="28">
        <f t="shared" si="13"/>
        <v>3781689</v>
      </c>
      <c r="EZ66" s="8">
        <v>14973258</v>
      </c>
      <c r="FA66" s="13">
        <v>3273385</v>
      </c>
      <c r="FB66" s="13">
        <v>2473406</v>
      </c>
      <c r="FC66" s="13">
        <v>6976382</v>
      </c>
      <c r="FD66" s="13">
        <v>870407</v>
      </c>
      <c r="FE66" s="13">
        <v>598083</v>
      </c>
      <c r="FF66" s="13">
        <v>6496021</v>
      </c>
      <c r="FG66" s="13">
        <v>1415895</v>
      </c>
      <c r="FH66" s="13">
        <v>763594</v>
      </c>
      <c r="FI66" s="13">
        <v>8619009</v>
      </c>
      <c r="FJ66" s="13">
        <v>0</v>
      </c>
      <c r="FK66" s="13">
        <v>0</v>
      </c>
      <c r="FL66" s="28">
        <f t="shared" si="14"/>
        <v>46459440</v>
      </c>
      <c r="FM66" s="8">
        <v>22358081</v>
      </c>
      <c r="FN66" s="13">
        <v>2309311</v>
      </c>
      <c r="FO66" s="13">
        <v>1344814</v>
      </c>
      <c r="FP66" s="13">
        <v>8951214</v>
      </c>
      <c r="FQ66" s="13">
        <v>690435</v>
      </c>
      <c r="FR66" s="13">
        <v>401803</v>
      </c>
      <c r="FS66" s="13">
        <v>10287701</v>
      </c>
      <c r="FT66" s="13">
        <v>1257223</v>
      </c>
      <c r="FU66" s="13">
        <v>417359</v>
      </c>
      <c r="FV66" s="13">
        <v>17392012</v>
      </c>
      <c r="FW66" s="13">
        <v>0</v>
      </c>
      <c r="FX66" s="13">
        <v>0</v>
      </c>
      <c r="FY66" s="28">
        <f t="shared" si="15"/>
        <v>65409953</v>
      </c>
      <c r="FZ66" s="8">
        <v>74851</v>
      </c>
      <c r="GA66" s="9">
        <v>295165</v>
      </c>
      <c r="GB66" s="4">
        <v>2510</v>
      </c>
      <c r="GC66" s="4">
        <v>4975</v>
      </c>
      <c r="GD66" s="39">
        <f t="shared" si="16"/>
        <v>121270954</v>
      </c>
      <c r="GE66" s="39">
        <f t="shared" si="17"/>
        <v>122220691</v>
      </c>
      <c r="GF66" s="39">
        <v>133483</v>
      </c>
      <c r="GG66" s="34">
        <f t="shared" si="18"/>
        <v>243625128</v>
      </c>
      <c r="GH66" s="82">
        <v>6.5799999999999997E-2</v>
      </c>
      <c r="GI66" s="13"/>
      <c r="GJ66" s="43">
        <f t="shared" si="19"/>
        <v>2178757</v>
      </c>
      <c r="GK66" s="44">
        <f t="shared" si="20"/>
        <v>10236116</v>
      </c>
      <c r="GL66" s="44">
        <f t="shared" si="21"/>
        <v>2203767</v>
      </c>
      <c r="GM66" s="44">
        <f t="shared" si="22"/>
        <v>182734504</v>
      </c>
      <c r="GN66" s="44">
        <f t="shared" si="23"/>
        <v>27227611</v>
      </c>
      <c r="GO66" s="44">
        <f t="shared" si="24"/>
        <v>19044373</v>
      </c>
      <c r="GP66" s="44">
        <f t="shared" si="25"/>
        <v>243625128</v>
      </c>
      <c r="GQ66" s="44">
        <f t="shared" si="26"/>
        <v>192970620</v>
      </c>
      <c r="GR66" s="56">
        <f t="shared" si="27"/>
        <v>0.79208011744995366</v>
      </c>
      <c r="GS66" s="44">
        <f t="shared" si="28"/>
        <v>48475751</v>
      </c>
      <c r="GT66" s="61">
        <f t="shared" si="29"/>
        <v>0.19897681079925383</v>
      </c>
      <c r="GU66" s="74">
        <f t="shared" si="30"/>
        <v>3.9807659710109493</v>
      </c>
    </row>
    <row r="67" spans="1:203" x14ac:dyDescent="0.25">
      <c r="A67" s="48" t="s">
        <v>14</v>
      </c>
      <c r="B67" s="49" t="s">
        <v>28</v>
      </c>
      <c r="C67" s="49" t="s">
        <v>32</v>
      </c>
      <c r="D67" s="49">
        <v>22</v>
      </c>
      <c r="E67" s="4">
        <v>16888</v>
      </c>
      <c r="F67" s="4">
        <v>136</v>
      </c>
      <c r="G67" s="4">
        <v>9648</v>
      </c>
      <c r="H67" s="4">
        <v>39</v>
      </c>
      <c r="I67" s="4">
        <v>0</v>
      </c>
      <c r="J67" s="4">
        <v>0</v>
      </c>
      <c r="K67" s="8">
        <v>0</v>
      </c>
      <c r="L67" s="9">
        <v>0</v>
      </c>
      <c r="M67" s="4">
        <v>0</v>
      </c>
      <c r="N67" s="8">
        <v>291449</v>
      </c>
      <c r="O67" s="13">
        <v>75855</v>
      </c>
      <c r="P67" s="13">
        <v>11466</v>
      </c>
      <c r="Q67" s="28">
        <f t="shared" si="0"/>
        <v>378770</v>
      </c>
      <c r="R67" s="8">
        <v>806013</v>
      </c>
      <c r="S67" s="13">
        <v>0</v>
      </c>
      <c r="T67" s="13">
        <v>0</v>
      </c>
      <c r="U67" s="13">
        <v>0</v>
      </c>
      <c r="V67" s="29">
        <f t="shared" si="1"/>
        <v>806013</v>
      </c>
      <c r="W67" s="13">
        <v>0</v>
      </c>
      <c r="X67" s="13">
        <v>0</v>
      </c>
      <c r="Y67" s="13">
        <v>0</v>
      </c>
      <c r="Z67" s="13">
        <v>0</v>
      </c>
      <c r="AA67" s="28">
        <f t="shared" si="2"/>
        <v>0</v>
      </c>
      <c r="AB67" s="4">
        <v>0</v>
      </c>
      <c r="AC67" s="8">
        <v>1443986</v>
      </c>
      <c r="AD67" s="13">
        <v>0</v>
      </c>
      <c r="AE67" s="13">
        <v>454461</v>
      </c>
      <c r="AF67" s="13">
        <v>789863</v>
      </c>
      <c r="AG67" s="13">
        <v>130136</v>
      </c>
      <c r="AH67" s="13">
        <v>132554</v>
      </c>
      <c r="AI67" s="13">
        <v>23617</v>
      </c>
      <c r="AJ67" s="13">
        <v>30058</v>
      </c>
      <c r="AK67" s="13">
        <v>782</v>
      </c>
      <c r="AL67" s="13">
        <v>1112</v>
      </c>
      <c r="AM67" s="29">
        <f t="shared" si="3"/>
        <v>3006569</v>
      </c>
      <c r="AN67" s="13">
        <v>4436149</v>
      </c>
      <c r="AO67" s="13">
        <v>0</v>
      </c>
      <c r="AP67" s="13">
        <v>1426753</v>
      </c>
      <c r="AQ67" s="13">
        <v>685516</v>
      </c>
      <c r="AR67" s="13">
        <v>387685</v>
      </c>
      <c r="AS67" s="13">
        <v>127974</v>
      </c>
      <c r="AT67" s="13">
        <v>62374</v>
      </c>
      <c r="AU67" s="13">
        <v>27938</v>
      </c>
      <c r="AV67" s="13">
        <v>1900</v>
      </c>
      <c r="AW67" s="13">
        <v>612</v>
      </c>
      <c r="AX67" s="28">
        <f t="shared" si="4"/>
        <v>7156901</v>
      </c>
      <c r="AY67" s="4">
        <v>0</v>
      </c>
      <c r="AZ67" s="8">
        <v>0</v>
      </c>
      <c r="BA67" s="9">
        <v>0</v>
      </c>
      <c r="BB67" s="4">
        <v>0</v>
      </c>
      <c r="BC67" s="4">
        <v>0</v>
      </c>
      <c r="BD67" s="8">
        <v>319627</v>
      </c>
      <c r="BE67" s="13">
        <v>66363</v>
      </c>
      <c r="BF67" s="13">
        <v>5873</v>
      </c>
      <c r="BG67" s="28">
        <f t="shared" si="5"/>
        <v>391863</v>
      </c>
      <c r="BH67" s="4">
        <v>0</v>
      </c>
      <c r="BI67" s="8">
        <v>857468</v>
      </c>
      <c r="BJ67" s="13">
        <v>720524</v>
      </c>
      <c r="BK67" s="13">
        <v>794790</v>
      </c>
      <c r="BL67" s="13">
        <v>120154</v>
      </c>
      <c r="BM67" s="13">
        <v>116292</v>
      </c>
      <c r="BN67" s="13">
        <v>115480</v>
      </c>
      <c r="BO67" s="13">
        <v>12970</v>
      </c>
      <c r="BP67" s="13">
        <v>19238</v>
      </c>
      <c r="BQ67" s="13">
        <v>18231</v>
      </c>
      <c r="BR67" s="13">
        <v>2453</v>
      </c>
      <c r="BS67" s="13">
        <v>446</v>
      </c>
      <c r="BT67" s="13">
        <v>413</v>
      </c>
      <c r="BU67" s="13">
        <v>0</v>
      </c>
      <c r="BV67" s="13">
        <v>0</v>
      </c>
      <c r="BW67" s="13">
        <v>0</v>
      </c>
      <c r="BX67" s="28">
        <f t="shared" si="6"/>
        <v>2778459</v>
      </c>
      <c r="BY67" s="8">
        <v>341168</v>
      </c>
      <c r="BZ67" s="13">
        <v>21742</v>
      </c>
      <c r="CA67" s="13">
        <v>18627</v>
      </c>
      <c r="CB67" s="28">
        <f t="shared" si="7"/>
        <v>381537</v>
      </c>
      <c r="CC67" s="8">
        <v>6123826</v>
      </c>
      <c r="CD67" s="13">
        <v>1820793</v>
      </c>
      <c r="CE67" s="13">
        <v>1494867</v>
      </c>
      <c r="CF67" s="13">
        <v>1890169</v>
      </c>
      <c r="CG67" s="13">
        <v>296945</v>
      </c>
      <c r="CH67" s="13">
        <v>270488</v>
      </c>
      <c r="CI67" s="13">
        <v>656466</v>
      </c>
      <c r="CJ67" s="13">
        <v>189966</v>
      </c>
      <c r="CK67" s="13">
        <v>156573</v>
      </c>
      <c r="CL67" s="13">
        <v>150109</v>
      </c>
      <c r="CM67" s="13">
        <v>0</v>
      </c>
      <c r="CN67" s="13">
        <v>0</v>
      </c>
      <c r="CO67" s="29">
        <f t="shared" si="8"/>
        <v>13050202</v>
      </c>
      <c r="CP67" s="13">
        <v>0</v>
      </c>
      <c r="CQ67" s="13">
        <v>0</v>
      </c>
      <c r="CR67" s="13">
        <v>0</v>
      </c>
      <c r="CS67" s="13">
        <v>232338</v>
      </c>
      <c r="CT67" s="13">
        <v>25248</v>
      </c>
      <c r="CU67" s="13">
        <v>9859</v>
      </c>
      <c r="CV67" s="13">
        <v>158822</v>
      </c>
      <c r="CW67" s="13">
        <v>56081</v>
      </c>
      <c r="CX67" s="13">
        <v>28279</v>
      </c>
      <c r="CY67" s="13">
        <v>120043</v>
      </c>
      <c r="CZ67" s="13">
        <v>0</v>
      </c>
      <c r="DA67" s="13">
        <v>0</v>
      </c>
      <c r="DB67" s="28">
        <f t="shared" si="9"/>
        <v>630670</v>
      </c>
      <c r="DC67" s="8">
        <v>78974</v>
      </c>
      <c r="DD67" s="13">
        <v>18036</v>
      </c>
      <c r="DE67" s="13">
        <v>6102</v>
      </c>
      <c r="DF67" s="13">
        <v>146564</v>
      </c>
      <c r="DG67" s="13">
        <v>71271</v>
      </c>
      <c r="DH67" s="13">
        <v>32410</v>
      </c>
      <c r="DI67" s="13">
        <v>221062</v>
      </c>
      <c r="DJ67" s="13">
        <v>0</v>
      </c>
      <c r="DK67" s="13">
        <v>0</v>
      </c>
      <c r="DL67" s="28">
        <f t="shared" si="10"/>
        <v>574419</v>
      </c>
      <c r="DM67" s="8">
        <v>10151245</v>
      </c>
      <c r="DN67" s="13">
        <v>1948927</v>
      </c>
      <c r="DO67" s="13">
        <v>1214685</v>
      </c>
      <c r="DP67" s="13">
        <v>6325585</v>
      </c>
      <c r="DQ67" s="13">
        <v>709078</v>
      </c>
      <c r="DR67" s="13">
        <v>375394</v>
      </c>
      <c r="DS67" s="13">
        <v>5167958</v>
      </c>
      <c r="DT67" s="13">
        <v>1934531</v>
      </c>
      <c r="DU67" s="13">
        <v>812452</v>
      </c>
      <c r="DV67" s="13">
        <v>9133838</v>
      </c>
      <c r="DW67" s="13">
        <v>0</v>
      </c>
      <c r="DX67" s="13">
        <v>0</v>
      </c>
      <c r="DY67" s="28">
        <f t="shared" si="11"/>
        <v>37773693</v>
      </c>
      <c r="DZ67" s="8">
        <v>6743846</v>
      </c>
      <c r="EA67" s="13">
        <v>1320153</v>
      </c>
      <c r="EB67" s="13">
        <v>856052</v>
      </c>
      <c r="EC67" s="13">
        <v>3022407</v>
      </c>
      <c r="ED67" s="13">
        <v>269854</v>
      </c>
      <c r="EE67" s="13">
        <v>176359</v>
      </c>
      <c r="EF67" s="13">
        <v>2237032</v>
      </c>
      <c r="EG67" s="13">
        <v>545622</v>
      </c>
      <c r="EH67" s="13">
        <v>175378</v>
      </c>
      <c r="EI67" s="13">
        <v>4748117</v>
      </c>
      <c r="EJ67" s="13">
        <v>0</v>
      </c>
      <c r="EK67" s="13">
        <v>0</v>
      </c>
      <c r="EL67" s="28">
        <f t="shared" si="12"/>
        <v>20094820</v>
      </c>
      <c r="EM67" s="8">
        <v>897469</v>
      </c>
      <c r="EN67" s="13">
        <v>183937</v>
      </c>
      <c r="EO67" s="13">
        <v>120064</v>
      </c>
      <c r="EP67" s="13">
        <v>358811</v>
      </c>
      <c r="EQ67" s="13">
        <v>26838</v>
      </c>
      <c r="ER67" s="13">
        <v>23087</v>
      </c>
      <c r="ES67" s="13">
        <v>248837</v>
      </c>
      <c r="ET67" s="13">
        <v>38798</v>
      </c>
      <c r="EU67" s="13">
        <v>15825</v>
      </c>
      <c r="EV67" s="13">
        <v>545914</v>
      </c>
      <c r="EW67" s="13">
        <v>0</v>
      </c>
      <c r="EX67" s="13">
        <v>0</v>
      </c>
      <c r="EY67" s="28">
        <f t="shared" si="13"/>
        <v>2459580</v>
      </c>
      <c r="EZ67" s="8">
        <v>8638641</v>
      </c>
      <c r="FA67" s="13">
        <v>1630105</v>
      </c>
      <c r="FB67" s="13">
        <v>1204242</v>
      </c>
      <c r="FC67" s="13">
        <v>4290788</v>
      </c>
      <c r="FD67" s="13">
        <v>402091</v>
      </c>
      <c r="FE67" s="13">
        <v>252626</v>
      </c>
      <c r="FF67" s="13">
        <v>3399035</v>
      </c>
      <c r="FG67" s="13">
        <v>899077</v>
      </c>
      <c r="FH67" s="13">
        <v>337478</v>
      </c>
      <c r="FI67" s="13">
        <v>7480693</v>
      </c>
      <c r="FJ67" s="13">
        <v>0</v>
      </c>
      <c r="FK67" s="13">
        <v>0</v>
      </c>
      <c r="FL67" s="28">
        <f t="shared" si="14"/>
        <v>28534776</v>
      </c>
      <c r="FM67" s="8">
        <v>8632895</v>
      </c>
      <c r="FN67" s="13">
        <v>663677</v>
      </c>
      <c r="FO67" s="13">
        <v>426430</v>
      </c>
      <c r="FP67" s="13">
        <v>4545580</v>
      </c>
      <c r="FQ67" s="13">
        <v>176893</v>
      </c>
      <c r="FR67" s="13">
        <v>124807</v>
      </c>
      <c r="FS67" s="13">
        <v>4203695</v>
      </c>
      <c r="FT67" s="13">
        <v>418187</v>
      </c>
      <c r="FU67" s="13">
        <v>126877</v>
      </c>
      <c r="FV67" s="13">
        <v>11492424</v>
      </c>
      <c r="FW67" s="13">
        <v>0</v>
      </c>
      <c r="FX67" s="13">
        <v>0</v>
      </c>
      <c r="FY67" s="28">
        <f t="shared" si="15"/>
        <v>30811465</v>
      </c>
      <c r="FZ67" s="8">
        <v>69395</v>
      </c>
      <c r="GA67" s="9">
        <v>198056</v>
      </c>
      <c r="GB67" s="4">
        <v>2495</v>
      </c>
      <c r="GC67" s="4">
        <v>5515</v>
      </c>
      <c r="GD67" s="39">
        <f t="shared" si="16"/>
        <v>81767854</v>
      </c>
      <c r="GE67" s="39">
        <f t="shared" si="17"/>
        <v>67364055</v>
      </c>
      <c r="GF67" s="39">
        <v>132883</v>
      </c>
      <c r="GG67" s="34">
        <f t="shared" si="18"/>
        <v>149264792</v>
      </c>
      <c r="GH67" s="82">
        <v>5.7099999999999998E-2</v>
      </c>
      <c r="GI67" s="13"/>
      <c r="GJ67" s="43">
        <f t="shared" si="19"/>
        <v>2011701</v>
      </c>
      <c r="GK67" s="44">
        <f t="shared" si="20"/>
        <v>8367843</v>
      </c>
      <c r="GL67" s="44">
        <f t="shared" si="21"/>
        <v>1795627</v>
      </c>
      <c r="GM67" s="44">
        <f t="shared" si="22"/>
        <v>113377396</v>
      </c>
      <c r="GN67" s="44">
        <f t="shared" si="23"/>
        <v>14524350</v>
      </c>
      <c r="GO67" s="44">
        <f t="shared" si="24"/>
        <v>9187875</v>
      </c>
      <c r="GP67" s="44">
        <f t="shared" si="25"/>
        <v>149264792</v>
      </c>
      <c r="GQ67" s="44">
        <f t="shared" si="26"/>
        <v>121745239</v>
      </c>
      <c r="GR67" s="56">
        <f t="shared" si="27"/>
        <v>0.81563265770001547</v>
      </c>
      <c r="GS67" s="44">
        <f t="shared" si="28"/>
        <v>25507852</v>
      </c>
      <c r="GT67" s="61">
        <f t="shared" si="29"/>
        <v>0.17088994436142718</v>
      </c>
      <c r="GU67" s="74">
        <f t="shared" si="30"/>
        <v>4.7728534335231361</v>
      </c>
    </row>
    <row r="68" spans="1:203" x14ac:dyDescent="0.25">
      <c r="A68" s="48" t="s">
        <v>14</v>
      </c>
      <c r="B68" s="49" t="s">
        <v>28</v>
      </c>
      <c r="C68" s="49" t="s">
        <v>32</v>
      </c>
      <c r="D68" s="49">
        <v>27</v>
      </c>
      <c r="E68" s="4">
        <v>16888</v>
      </c>
      <c r="F68" s="4">
        <v>72</v>
      </c>
      <c r="G68" s="4">
        <v>9648</v>
      </c>
      <c r="H68" s="4">
        <v>42</v>
      </c>
      <c r="I68" s="4">
        <v>0</v>
      </c>
      <c r="J68" s="4">
        <v>0</v>
      </c>
      <c r="K68" s="8">
        <v>0</v>
      </c>
      <c r="L68" s="9">
        <v>0</v>
      </c>
      <c r="M68" s="4">
        <v>0</v>
      </c>
      <c r="N68" s="8">
        <v>293780</v>
      </c>
      <c r="O68" s="13">
        <v>79035</v>
      </c>
      <c r="P68" s="13">
        <v>12416</v>
      </c>
      <c r="Q68" s="28">
        <f t="shared" si="0"/>
        <v>385231</v>
      </c>
      <c r="R68" s="8">
        <v>709147</v>
      </c>
      <c r="S68" s="13">
        <v>0</v>
      </c>
      <c r="T68" s="13">
        <v>0</v>
      </c>
      <c r="U68" s="13">
        <v>0</v>
      </c>
      <c r="V68" s="29">
        <f t="shared" si="1"/>
        <v>709147</v>
      </c>
      <c r="W68" s="13">
        <v>0</v>
      </c>
      <c r="X68" s="13">
        <v>0</v>
      </c>
      <c r="Y68" s="13">
        <v>0</v>
      </c>
      <c r="Z68" s="13">
        <v>0</v>
      </c>
      <c r="AA68" s="28">
        <f t="shared" si="2"/>
        <v>0</v>
      </c>
      <c r="AB68" s="4">
        <v>0</v>
      </c>
      <c r="AC68" s="8">
        <v>1102918</v>
      </c>
      <c r="AD68" s="13">
        <v>0</v>
      </c>
      <c r="AE68" s="13">
        <v>449354</v>
      </c>
      <c r="AF68" s="13">
        <v>644958</v>
      </c>
      <c r="AG68" s="13">
        <v>141130</v>
      </c>
      <c r="AH68" s="13">
        <v>133197</v>
      </c>
      <c r="AI68" s="13">
        <v>23876</v>
      </c>
      <c r="AJ68" s="13">
        <v>31608</v>
      </c>
      <c r="AK68" s="13">
        <v>803</v>
      </c>
      <c r="AL68" s="13">
        <v>1188</v>
      </c>
      <c r="AM68" s="29">
        <f t="shared" si="3"/>
        <v>2529032</v>
      </c>
      <c r="AN68" s="13">
        <v>3286061</v>
      </c>
      <c r="AO68" s="13">
        <v>0</v>
      </c>
      <c r="AP68" s="13">
        <v>1367204</v>
      </c>
      <c r="AQ68" s="13">
        <v>458006</v>
      </c>
      <c r="AR68" s="13">
        <v>420964</v>
      </c>
      <c r="AS68" s="13">
        <v>100622</v>
      </c>
      <c r="AT68" s="13">
        <v>67099</v>
      </c>
      <c r="AU68" s="13">
        <v>25242</v>
      </c>
      <c r="AV68" s="13">
        <v>2141</v>
      </c>
      <c r="AW68" s="13">
        <v>732</v>
      </c>
      <c r="AX68" s="28">
        <f t="shared" si="4"/>
        <v>5728071</v>
      </c>
      <c r="AY68" s="4">
        <v>0</v>
      </c>
      <c r="AZ68" s="8">
        <v>0</v>
      </c>
      <c r="BA68" s="9">
        <v>0</v>
      </c>
      <c r="BB68" s="4">
        <v>0</v>
      </c>
      <c r="BC68" s="4">
        <v>0</v>
      </c>
      <c r="BD68" s="8">
        <v>331364</v>
      </c>
      <c r="BE68" s="13">
        <v>79198</v>
      </c>
      <c r="BF68" s="13">
        <v>7743</v>
      </c>
      <c r="BG68" s="28">
        <f t="shared" si="5"/>
        <v>418305</v>
      </c>
      <c r="BH68" s="4">
        <v>0</v>
      </c>
      <c r="BI68" s="8">
        <v>1078073</v>
      </c>
      <c r="BJ68" s="13">
        <v>737008</v>
      </c>
      <c r="BK68" s="13">
        <v>725876</v>
      </c>
      <c r="BL68" s="13">
        <v>227745</v>
      </c>
      <c r="BM68" s="13">
        <v>137868</v>
      </c>
      <c r="BN68" s="13">
        <v>138144</v>
      </c>
      <c r="BO68" s="13">
        <v>37517</v>
      </c>
      <c r="BP68" s="13">
        <v>31896</v>
      </c>
      <c r="BQ68" s="13">
        <v>32172</v>
      </c>
      <c r="BR68" s="13">
        <v>5590</v>
      </c>
      <c r="BS68" s="13">
        <v>1098</v>
      </c>
      <c r="BT68" s="13">
        <v>1036</v>
      </c>
      <c r="BU68" s="13">
        <v>0</v>
      </c>
      <c r="BV68" s="13">
        <v>0</v>
      </c>
      <c r="BW68" s="13">
        <v>0</v>
      </c>
      <c r="BX68" s="28">
        <f t="shared" si="6"/>
        <v>3154023</v>
      </c>
      <c r="BY68" s="8">
        <v>242185</v>
      </c>
      <c r="BZ68" s="13">
        <v>14323</v>
      </c>
      <c r="CA68" s="13">
        <v>11041</v>
      </c>
      <c r="CB68" s="28">
        <f t="shared" si="7"/>
        <v>267549</v>
      </c>
      <c r="CC68" s="8">
        <v>4369961</v>
      </c>
      <c r="CD68" s="13">
        <v>999817</v>
      </c>
      <c r="CE68" s="13">
        <v>706084</v>
      </c>
      <c r="CF68" s="13">
        <v>1636808</v>
      </c>
      <c r="CG68" s="13">
        <v>218604</v>
      </c>
      <c r="CH68" s="13">
        <v>152031</v>
      </c>
      <c r="CI68" s="13">
        <v>640951</v>
      </c>
      <c r="CJ68" s="13">
        <v>173043</v>
      </c>
      <c r="CK68" s="13">
        <v>110969</v>
      </c>
      <c r="CL68" s="13">
        <v>173028</v>
      </c>
      <c r="CM68" s="13">
        <v>0</v>
      </c>
      <c r="CN68" s="13">
        <v>0</v>
      </c>
      <c r="CO68" s="29">
        <f t="shared" si="8"/>
        <v>9181296</v>
      </c>
      <c r="CP68" s="13">
        <v>0</v>
      </c>
      <c r="CQ68" s="13">
        <v>0</v>
      </c>
      <c r="CR68" s="13">
        <v>0</v>
      </c>
      <c r="CS68" s="13">
        <v>164858</v>
      </c>
      <c r="CT68" s="13">
        <v>7438</v>
      </c>
      <c r="CU68" s="13">
        <v>2631</v>
      </c>
      <c r="CV68" s="13">
        <v>116751</v>
      </c>
      <c r="CW68" s="13">
        <v>28880</v>
      </c>
      <c r="CX68" s="13">
        <v>4483</v>
      </c>
      <c r="CY68" s="13">
        <v>97982</v>
      </c>
      <c r="CZ68" s="13">
        <v>0</v>
      </c>
      <c r="DA68" s="13">
        <v>0</v>
      </c>
      <c r="DB68" s="28">
        <f t="shared" si="9"/>
        <v>423023</v>
      </c>
      <c r="DC68" s="8">
        <v>53909</v>
      </c>
      <c r="DD68" s="13">
        <v>3244</v>
      </c>
      <c r="DE68" s="13">
        <v>1229</v>
      </c>
      <c r="DF68" s="13">
        <v>102933</v>
      </c>
      <c r="DG68" s="13">
        <v>36651</v>
      </c>
      <c r="DH68" s="13">
        <v>3326</v>
      </c>
      <c r="DI68" s="13">
        <v>161249</v>
      </c>
      <c r="DJ68" s="13">
        <v>0</v>
      </c>
      <c r="DK68" s="13">
        <v>0</v>
      </c>
      <c r="DL68" s="28">
        <f t="shared" si="10"/>
        <v>362541</v>
      </c>
      <c r="DM68" s="8">
        <v>6155461</v>
      </c>
      <c r="DN68" s="13">
        <v>736638</v>
      </c>
      <c r="DO68" s="13">
        <v>419032</v>
      </c>
      <c r="DP68" s="13">
        <v>4645058</v>
      </c>
      <c r="DQ68" s="13">
        <v>306251</v>
      </c>
      <c r="DR68" s="13">
        <v>134804</v>
      </c>
      <c r="DS68" s="13">
        <v>4076527</v>
      </c>
      <c r="DT68" s="13">
        <v>812684</v>
      </c>
      <c r="DU68" s="13">
        <v>170521</v>
      </c>
      <c r="DV68" s="13">
        <v>7366340</v>
      </c>
      <c r="DW68" s="13">
        <v>0</v>
      </c>
      <c r="DX68" s="13">
        <v>0</v>
      </c>
      <c r="DY68" s="28">
        <f t="shared" si="11"/>
        <v>24823316</v>
      </c>
      <c r="DZ68" s="8">
        <v>3904872</v>
      </c>
      <c r="EA68" s="13">
        <v>511453</v>
      </c>
      <c r="EB68" s="13">
        <v>326063</v>
      </c>
      <c r="EC68" s="13">
        <v>2085610</v>
      </c>
      <c r="ED68" s="13">
        <v>107566</v>
      </c>
      <c r="EE68" s="13">
        <v>75745</v>
      </c>
      <c r="EF68" s="13">
        <v>1639268</v>
      </c>
      <c r="EG68" s="13">
        <v>147939</v>
      </c>
      <c r="EH68" s="13">
        <v>58899</v>
      </c>
      <c r="EI68" s="13">
        <v>3076785</v>
      </c>
      <c r="EJ68" s="13">
        <v>0</v>
      </c>
      <c r="EK68" s="13">
        <v>0</v>
      </c>
      <c r="EL68" s="28">
        <f t="shared" si="12"/>
        <v>11934200</v>
      </c>
      <c r="EM68" s="8">
        <v>503353</v>
      </c>
      <c r="EN68" s="13">
        <v>73041</v>
      </c>
      <c r="EO68" s="13">
        <v>45034</v>
      </c>
      <c r="EP68" s="13">
        <v>223942</v>
      </c>
      <c r="EQ68" s="13">
        <v>12546</v>
      </c>
      <c r="ER68" s="13">
        <v>10044</v>
      </c>
      <c r="ES68" s="13">
        <v>158577</v>
      </c>
      <c r="ET68" s="13">
        <v>11681</v>
      </c>
      <c r="EU68" s="13">
        <v>7838</v>
      </c>
      <c r="EV68" s="13">
        <v>287871</v>
      </c>
      <c r="EW68" s="13">
        <v>0</v>
      </c>
      <c r="EX68" s="13">
        <v>0</v>
      </c>
      <c r="EY68" s="28">
        <f t="shared" si="13"/>
        <v>1333927</v>
      </c>
      <c r="EZ68" s="8">
        <v>4855517</v>
      </c>
      <c r="FA68" s="13">
        <v>781421</v>
      </c>
      <c r="FB68" s="13">
        <v>557751</v>
      </c>
      <c r="FC68" s="13">
        <v>2899440</v>
      </c>
      <c r="FD68" s="13">
        <v>184157</v>
      </c>
      <c r="FE68" s="13">
        <v>123729</v>
      </c>
      <c r="FF68" s="13">
        <v>2419119</v>
      </c>
      <c r="FG68" s="13">
        <v>312522</v>
      </c>
      <c r="FH68" s="13">
        <v>96176</v>
      </c>
      <c r="FI68" s="13">
        <v>4650565</v>
      </c>
      <c r="FJ68" s="13">
        <v>0</v>
      </c>
      <c r="FK68" s="13">
        <v>0</v>
      </c>
      <c r="FL68" s="28">
        <f t="shared" si="14"/>
        <v>16880397</v>
      </c>
      <c r="FM68" s="8">
        <v>2920109</v>
      </c>
      <c r="FN68" s="13">
        <v>172922</v>
      </c>
      <c r="FO68" s="13">
        <v>119830</v>
      </c>
      <c r="FP68" s="13">
        <v>1926144</v>
      </c>
      <c r="FQ68" s="13">
        <v>40690</v>
      </c>
      <c r="FR68" s="13">
        <v>48214</v>
      </c>
      <c r="FS68" s="13">
        <v>1893270</v>
      </c>
      <c r="FT68" s="13">
        <v>68372</v>
      </c>
      <c r="FU68" s="13">
        <v>42309</v>
      </c>
      <c r="FV68" s="13">
        <v>4064557</v>
      </c>
      <c r="FW68" s="13">
        <v>0</v>
      </c>
      <c r="FX68" s="13">
        <v>0</v>
      </c>
      <c r="FY68" s="28">
        <f t="shared" si="15"/>
        <v>11296417</v>
      </c>
      <c r="FZ68" s="8">
        <v>59625</v>
      </c>
      <c r="GA68" s="9">
        <v>108015</v>
      </c>
      <c r="GB68" s="4">
        <v>2503</v>
      </c>
      <c r="GC68" s="4">
        <v>4353</v>
      </c>
      <c r="GD68" s="39">
        <f t="shared" si="16"/>
        <v>55160737</v>
      </c>
      <c r="GE68" s="39">
        <f t="shared" si="17"/>
        <v>34466884</v>
      </c>
      <c r="GF68" s="39">
        <v>131683</v>
      </c>
      <c r="GG68" s="34">
        <f t="shared" si="18"/>
        <v>89759304</v>
      </c>
      <c r="GH68" s="82">
        <v>4.5400000000000003E-2</v>
      </c>
      <c r="GI68" s="13"/>
      <c r="GJ68" s="43">
        <f t="shared" si="19"/>
        <v>1845512</v>
      </c>
      <c r="GK68" s="44">
        <f t="shared" si="20"/>
        <v>6861550</v>
      </c>
      <c r="GL68" s="44">
        <f t="shared" si="21"/>
        <v>1395553</v>
      </c>
      <c r="GM68" s="44">
        <f t="shared" si="22"/>
        <v>68861925</v>
      </c>
      <c r="GN68" s="44">
        <f t="shared" si="23"/>
        <v>6669753</v>
      </c>
      <c r="GO68" s="44">
        <f t="shared" si="24"/>
        <v>4125011</v>
      </c>
      <c r="GP68" s="44">
        <f t="shared" si="25"/>
        <v>89759304</v>
      </c>
      <c r="GQ68" s="44">
        <f t="shared" si="26"/>
        <v>75723475</v>
      </c>
      <c r="GR68" s="56">
        <f t="shared" si="27"/>
        <v>0.84362814355155868</v>
      </c>
      <c r="GS68" s="44">
        <f t="shared" si="28"/>
        <v>12190317</v>
      </c>
      <c r="GT68" s="61">
        <f t="shared" si="29"/>
        <v>0.13581118008669052</v>
      </c>
      <c r="GU68" s="74">
        <f t="shared" si="30"/>
        <v>6.2117724256063225</v>
      </c>
    </row>
    <row r="69" spans="1:203" x14ac:dyDescent="0.25">
      <c r="A69" s="48" t="s">
        <v>14</v>
      </c>
      <c r="B69" s="49" t="s">
        <v>28</v>
      </c>
      <c r="C69" s="49" t="s">
        <v>32</v>
      </c>
      <c r="D69" s="49">
        <v>32</v>
      </c>
      <c r="E69" s="4">
        <v>16888</v>
      </c>
      <c r="F69" s="4">
        <v>56</v>
      </c>
      <c r="G69" s="4">
        <v>9648</v>
      </c>
      <c r="H69" s="4">
        <v>43</v>
      </c>
      <c r="I69" s="4">
        <v>0</v>
      </c>
      <c r="J69" s="4">
        <v>0</v>
      </c>
      <c r="K69" s="8">
        <v>0</v>
      </c>
      <c r="L69" s="9">
        <v>0</v>
      </c>
      <c r="M69" s="4">
        <v>0</v>
      </c>
      <c r="N69" s="8">
        <v>302346</v>
      </c>
      <c r="O69" s="13">
        <v>82119</v>
      </c>
      <c r="P69" s="13">
        <v>13258</v>
      </c>
      <c r="Q69" s="28">
        <f t="shared" si="0"/>
        <v>397723</v>
      </c>
      <c r="R69" s="8">
        <v>606827</v>
      </c>
      <c r="S69" s="13">
        <v>0</v>
      </c>
      <c r="T69" s="13">
        <v>0</v>
      </c>
      <c r="U69" s="13">
        <v>0</v>
      </c>
      <c r="V69" s="29">
        <f t="shared" si="1"/>
        <v>606827</v>
      </c>
      <c r="W69" s="13">
        <v>0</v>
      </c>
      <c r="X69" s="13">
        <v>0</v>
      </c>
      <c r="Y69" s="13">
        <v>0</v>
      </c>
      <c r="Z69" s="13">
        <v>0</v>
      </c>
      <c r="AA69" s="28">
        <f t="shared" si="2"/>
        <v>0</v>
      </c>
      <c r="AB69" s="4">
        <v>0</v>
      </c>
      <c r="AC69" s="8">
        <v>788407</v>
      </c>
      <c r="AD69" s="13">
        <v>0</v>
      </c>
      <c r="AE69" s="13">
        <v>435111</v>
      </c>
      <c r="AF69" s="13">
        <v>464730</v>
      </c>
      <c r="AG69" s="13">
        <v>152533</v>
      </c>
      <c r="AH69" s="13">
        <v>126233</v>
      </c>
      <c r="AI69" s="13">
        <v>24469</v>
      </c>
      <c r="AJ69" s="13">
        <v>30305</v>
      </c>
      <c r="AK69" s="13">
        <v>790</v>
      </c>
      <c r="AL69" s="13">
        <v>1318</v>
      </c>
      <c r="AM69" s="29">
        <f t="shared" si="3"/>
        <v>2023896</v>
      </c>
      <c r="AN69" s="13">
        <v>2314627</v>
      </c>
      <c r="AO69" s="13">
        <v>0</v>
      </c>
      <c r="AP69" s="13">
        <v>1288809</v>
      </c>
      <c r="AQ69" s="13">
        <v>264064</v>
      </c>
      <c r="AR69" s="13">
        <v>451679</v>
      </c>
      <c r="AS69" s="13">
        <v>76982</v>
      </c>
      <c r="AT69" s="13">
        <v>72189</v>
      </c>
      <c r="AU69" s="13">
        <v>20284</v>
      </c>
      <c r="AV69" s="13">
        <v>2142</v>
      </c>
      <c r="AW69" s="13">
        <v>880</v>
      </c>
      <c r="AX69" s="28">
        <f t="shared" si="4"/>
        <v>4491656</v>
      </c>
      <c r="AY69" s="4">
        <v>0</v>
      </c>
      <c r="AZ69" s="8">
        <v>0</v>
      </c>
      <c r="BA69" s="9">
        <v>0</v>
      </c>
      <c r="BB69" s="4">
        <v>0</v>
      </c>
      <c r="BC69" s="4">
        <v>0</v>
      </c>
      <c r="BD69" s="8">
        <v>338483</v>
      </c>
      <c r="BE69" s="13">
        <v>98770</v>
      </c>
      <c r="BF69" s="13">
        <v>12028</v>
      </c>
      <c r="BG69" s="28">
        <f t="shared" si="5"/>
        <v>449281</v>
      </c>
      <c r="BH69" s="4">
        <v>0</v>
      </c>
      <c r="BI69" s="8">
        <v>1052337</v>
      </c>
      <c r="BJ69" s="13">
        <v>642940</v>
      </c>
      <c r="BK69" s="13">
        <v>557607</v>
      </c>
      <c r="BL69" s="13">
        <v>334580</v>
      </c>
      <c r="BM69" s="13">
        <v>157805</v>
      </c>
      <c r="BN69" s="13">
        <v>141260</v>
      </c>
      <c r="BO69" s="13">
        <v>74664</v>
      </c>
      <c r="BP69" s="13">
        <v>41446</v>
      </c>
      <c r="BQ69" s="13">
        <v>37936</v>
      </c>
      <c r="BR69" s="13">
        <v>11044</v>
      </c>
      <c r="BS69" s="13">
        <v>1783</v>
      </c>
      <c r="BT69" s="13">
        <v>1575</v>
      </c>
      <c r="BU69" s="13">
        <v>0</v>
      </c>
      <c r="BV69" s="13">
        <v>0</v>
      </c>
      <c r="BW69" s="13">
        <v>0</v>
      </c>
      <c r="BX69" s="28">
        <f t="shared" si="6"/>
        <v>3054977</v>
      </c>
      <c r="BY69" s="8">
        <v>169849</v>
      </c>
      <c r="BZ69" s="13">
        <v>9925</v>
      </c>
      <c r="CA69" s="13">
        <v>6967</v>
      </c>
      <c r="CB69" s="28">
        <f t="shared" si="7"/>
        <v>186741</v>
      </c>
      <c r="CC69" s="8">
        <v>2934511</v>
      </c>
      <c r="CD69" s="13">
        <v>500119</v>
      </c>
      <c r="CE69" s="13">
        <v>330474</v>
      </c>
      <c r="CF69" s="13">
        <v>1395942</v>
      </c>
      <c r="CG69" s="13">
        <v>133208</v>
      </c>
      <c r="CH69" s="13">
        <v>89179</v>
      </c>
      <c r="CI69" s="13">
        <v>611537</v>
      </c>
      <c r="CJ69" s="13">
        <v>93432</v>
      </c>
      <c r="CK69" s="13">
        <v>44498</v>
      </c>
      <c r="CL69" s="13">
        <v>177254</v>
      </c>
      <c r="CM69" s="13">
        <v>0</v>
      </c>
      <c r="CN69" s="13">
        <v>0</v>
      </c>
      <c r="CO69" s="29">
        <f t="shared" si="8"/>
        <v>6310154</v>
      </c>
      <c r="CP69" s="13">
        <v>0</v>
      </c>
      <c r="CQ69" s="13">
        <v>0</v>
      </c>
      <c r="CR69" s="13">
        <v>0</v>
      </c>
      <c r="CS69" s="13">
        <v>138475</v>
      </c>
      <c r="CT69" s="13">
        <v>1456</v>
      </c>
      <c r="CU69" s="13">
        <v>1168</v>
      </c>
      <c r="CV69" s="13">
        <v>102217</v>
      </c>
      <c r="CW69" s="13">
        <v>3581</v>
      </c>
      <c r="CX69" s="13">
        <v>1237</v>
      </c>
      <c r="CY69" s="13">
        <v>58133</v>
      </c>
      <c r="CZ69" s="13">
        <v>0</v>
      </c>
      <c r="DA69" s="13">
        <v>0</v>
      </c>
      <c r="DB69" s="28">
        <f t="shared" si="9"/>
        <v>306267</v>
      </c>
      <c r="DC69" s="8">
        <v>61797</v>
      </c>
      <c r="DD69" s="13">
        <v>202</v>
      </c>
      <c r="DE69" s="13">
        <v>258</v>
      </c>
      <c r="DF69" s="13">
        <v>93771</v>
      </c>
      <c r="DG69" s="13">
        <v>1922</v>
      </c>
      <c r="DH69" s="13">
        <v>1041</v>
      </c>
      <c r="DI69" s="13">
        <v>95964</v>
      </c>
      <c r="DJ69" s="13">
        <v>0</v>
      </c>
      <c r="DK69" s="13">
        <v>0</v>
      </c>
      <c r="DL69" s="28">
        <f t="shared" si="10"/>
        <v>254955</v>
      </c>
      <c r="DM69" s="8">
        <v>3552471</v>
      </c>
      <c r="DN69" s="13">
        <v>274385</v>
      </c>
      <c r="DO69" s="13">
        <v>163974</v>
      </c>
      <c r="DP69" s="13">
        <v>3776567</v>
      </c>
      <c r="DQ69" s="13">
        <v>108334</v>
      </c>
      <c r="DR69" s="13">
        <v>69638</v>
      </c>
      <c r="DS69" s="13">
        <v>3771252</v>
      </c>
      <c r="DT69" s="13">
        <v>127173</v>
      </c>
      <c r="DU69" s="13">
        <v>46135</v>
      </c>
      <c r="DV69" s="13">
        <v>3261381</v>
      </c>
      <c r="DW69" s="13">
        <v>0</v>
      </c>
      <c r="DX69" s="13">
        <v>0</v>
      </c>
      <c r="DY69" s="28">
        <f t="shared" si="11"/>
        <v>15151310</v>
      </c>
      <c r="DZ69" s="8">
        <v>1853104</v>
      </c>
      <c r="EA69" s="13">
        <v>215099</v>
      </c>
      <c r="EB69" s="13">
        <v>142397</v>
      </c>
      <c r="EC69" s="13">
        <v>1180550</v>
      </c>
      <c r="ED69" s="13">
        <v>53809</v>
      </c>
      <c r="EE69" s="13">
        <v>44683</v>
      </c>
      <c r="EF69" s="13">
        <v>995430</v>
      </c>
      <c r="EG69" s="13">
        <v>37886</v>
      </c>
      <c r="EH69" s="13">
        <v>25765</v>
      </c>
      <c r="EI69" s="13">
        <v>788382</v>
      </c>
      <c r="EJ69" s="13">
        <v>0</v>
      </c>
      <c r="EK69" s="13">
        <v>0</v>
      </c>
      <c r="EL69" s="28">
        <f t="shared" si="12"/>
        <v>5337105</v>
      </c>
      <c r="EM69" s="8">
        <v>216632</v>
      </c>
      <c r="EN69" s="13">
        <v>30700</v>
      </c>
      <c r="EO69" s="13">
        <v>19462</v>
      </c>
      <c r="EP69" s="13">
        <v>107300</v>
      </c>
      <c r="EQ69" s="13">
        <v>6820</v>
      </c>
      <c r="ER69" s="13">
        <v>6154</v>
      </c>
      <c r="ES69" s="13">
        <v>76177</v>
      </c>
      <c r="ET69" s="13">
        <v>4726</v>
      </c>
      <c r="EU69" s="13">
        <v>3425</v>
      </c>
      <c r="EV69" s="13">
        <v>52504</v>
      </c>
      <c r="EW69" s="13">
        <v>0</v>
      </c>
      <c r="EX69" s="13">
        <v>0</v>
      </c>
      <c r="EY69" s="28">
        <f t="shared" si="13"/>
        <v>523900</v>
      </c>
      <c r="EZ69" s="8">
        <v>2587047</v>
      </c>
      <c r="FA69" s="13">
        <v>408854</v>
      </c>
      <c r="FB69" s="13">
        <v>286102</v>
      </c>
      <c r="FC69" s="13">
        <v>1986177</v>
      </c>
      <c r="FD69" s="13">
        <v>98338</v>
      </c>
      <c r="FE69" s="13">
        <v>80211</v>
      </c>
      <c r="FF69" s="13">
        <v>1787911</v>
      </c>
      <c r="FG69" s="13">
        <v>66503</v>
      </c>
      <c r="FH69" s="13">
        <v>41443</v>
      </c>
      <c r="FI69" s="13">
        <v>1485079</v>
      </c>
      <c r="FJ69" s="13">
        <v>0</v>
      </c>
      <c r="FK69" s="13">
        <v>0</v>
      </c>
      <c r="FL69" s="28">
        <f t="shared" si="14"/>
        <v>8827665</v>
      </c>
      <c r="FM69" s="8">
        <v>722682</v>
      </c>
      <c r="FN69" s="13">
        <v>56219</v>
      </c>
      <c r="FO69" s="13">
        <v>40839</v>
      </c>
      <c r="FP69" s="13">
        <v>625346</v>
      </c>
      <c r="FQ69" s="13">
        <v>17080</v>
      </c>
      <c r="FR69" s="13">
        <v>25073</v>
      </c>
      <c r="FS69" s="13">
        <v>677740</v>
      </c>
      <c r="FT69" s="13">
        <v>11073</v>
      </c>
      <c r="FU69" s="13">
        <v>23543</v>
      </c>
      <c r="FV69" s="13">
        <v>627045</v>
      </c>
      <c r="FW69" s="13">
        <v>0</v>
      </c>
      <c r="FX69" s="13">
        <v>0</v>
      </c>
      <c r="FY69" s="28">
        <f t="shared" si="15"/>
        <v>2826640</v>
      </c>
      <c r="FZ69" s="8">
        <v>47061</v>
      </c>
      <c r="GA69" s="9">
        <v>52801</v>
      </c>
      <c r="GB69" s="4">
        <v>2509</v>
      </c>
      <c r="GC69" s="4">
        <v>5558</v>
      </c>
      <c r="GD69" s="39">
        <f t="shared" si="16"/>
        <v>34346482</v>
      </c>
      <c r="GE69" s="39">
        <f t="shared" si="17"/>
        <v>16537179</v>
      </c>
      <c r="GF69" s="39">
        <v>132883</v>
      </c>
      <c r="GG69" s="34">
        <f t="shared" si="18"/>
        <v>51016544</v>
      </c>
      <c r="GH69" s="82">
        <v>6.4899999999999999E-2</v>
      </c>
      <c r="GI69" s="13"/>
      <c r="GJ69" s="43">
        <f t="shared" si="19"/>
        <v>1721278</v>
      </c>
      <c r="GK69" s="44">
        <f t="shared" si="20"/>
        <v>5530756</v>
      </c>
      <c r="GL69" s="44">
        <f t="shared" si="21"/>
        <v>984796</v>
      </c>
      <c r="GM69" s="44">
        <f t="shared" si="22"/>
        <v>37442852</v>
      </c>
      <c r="GN69" s="44">
        <f t="shared" si="23"/>
        <v>3104818</v>
      </c>
      <c r="GO69" s="44">
        <f t="shared" si="24"/>
        <v>2232044</v>
      </c>
      <c r="GP69" s="44">
        <f t="shared" si="25"/>
        <v>51016544</v>
      </c>
      <c r="GQ69" s="44">
        <f t="shared" si="26"/>
        <v>42973608</v>
      </c>
      <c r="GR69" s="56">
        <f t="shared" si="27"/>
        <v>0.8423465141033466</v>
      </c>
      <c r="GS69" s="44">
        <f t="shared" si="28"/>
        <v>6321658</v>
      </c>
      <c r="GT69" s="61">
        <f t="shared" si="29"/>
        <v>0.12391388174000967</v>
      </c>
      <c r="GU69" s="74">
        <f t="shared" si="30"/>
        <v>6.7978381620771016</v>
      </c>
    </row>
    <row r="70" spans="1:203" x14ac:dyDescent="0.25">
      <c r="A70" s="48" t="s">
        <v>14</v>
      </c>
      <c r="B70" s="49" t="s">
        <v>28</v>
      </c>
      <c r="C70" s="49" t="s">
        <v>32</v>
      </c>
      <c r="D70" s="49">
        <v>37</v>
      </c>
      <c r="E70" s="4">
        <v>16888</v>
      </c>
      <c r="F70" s="4">
        <v>56</v>
      </c>
      <c r="G70" s="4">
        <v>9648</v>
      </c>
      <c r="H70" s="4">
        <v>39</v>
      </c>
      <c r="I70" s="4">
        <v>0</v>
      </c>
      <c r="J70" s="4">
        <v>0</v>
      </c>
      <c r="K70" s="8">
        <v>0</v>
      </c>
      <c r="L70" s="9">
        <v>0</v>
      </c>
      <c r="M70" s="4">
        <v>0</v>
      </c>
      <c r="N70" s="8">
        <v>285992</v>
      </c>
      <c r="O70" s="13">
        <v>87550</v>
      </c>
      <c r="P70" s="13">
        <v>15029</v>
      </c>
      <c r="Q70" s="28">
        <f t="shared" si="0"/>
        <v>388571</v>
      </c>
      <c r="R70" s="8">
        <v>417900</v>
      </c>
      <c r="S70" s="13">
        <v>0</v>
      </c>
      <c r="T70" s="13">
        <v>0</v>
      </c>
      <c r="U70" s="13">
        <v>0</v>
      </c>
      <c r="V70" s="29">
        <f t="shared" si="1"/>
        <v>417900</v>
      </c>
      <c r="W70" s="13">
        <v>0</v>
      </c>
      <c r="X70" s="13">
        <v>0</v>
      </c>
      <c r="Y70" s="13">
        <v>0</v>
      </c>
      <c r="Z70" s="13">
        <v>0</v>
      </c>
      <c r="AA70" s="28">
        <f t="shared" si="2"/>
        <v>0</v>
      </c>
      <c r="AB70" s="4">
        <v>0</v>
      </c>
      <c r="AC70" s="8">
        <v>409231</v>
      </c>
      <c r="AD70" s="13">
        <v>0</v>
      </c>
      <c r="AE70" s="13">
        <v>378428</v>
      </c>
      <c r="AF70" s="13">
        <v>289540</v>
      </c>
      <c r="AG70" s="13">
        <v>156701</v>
      </c>
      <c r="AH70" s="13">
        <v>113127</v>
      </c>
      <c r="AI70" s="13">
        <v>29318</v>
      </c>
      <c r="AJ70" s="13">
        <v>30455</v>
      </c>
      <c r="AK70" s="13">
        <v>1042</v>
      </c>
      <c r="AL70" s="13">
        <v>2104</v>
      </c>
      <c r="AM70" s="29">
        <f t="shared" si="3"/>
        <v>1409946</v>
      </c>
      <c r="AN70" s="13">
        <v>1209310</v>
      </c>
      <c r="AO70" s="13">
        <v>0</v>
      </c>
      <c r="AP70" s="13">
        <v>1106239</v>
      </c>
      <c r="AQ70" s="13">
        <v>145602</v>
      </c>
      <c r="AR70" s="13">
        <v>460288</v>
      </c>
      <c r="AS70" s="13">
        <v>60756</v>
      </c>
      <c r="AT70" s="13">
        <v>85775</v>
      </c>
      <c r="AU70" s="13">
        <v>17478</v>
      </c>
      <c r="AV70" s="13">
        <v>3025</v>
      </c>
      <c r="AW70" s="13">
        <v>1352</v>
      </c>
      <c r="AX70" s="28">
        <f t="shared" si="4"/>
        <v>3089825</v>
      </c>
      <c r="AY70" s="4">
        <v>0</v>
      </c>
      <c r="AZ70" s="8">
        <v>0</v>
      </c>
      <c r="BA70" s="9">
        <v>0</v>
      </c>
      <c r="BB70" s="4">
        <v>0</v>
      </c>
      <c r="BC70" s="4">
        <v>0</v>
      </c>
      <c r="BD70" s="8">
        <v>318230</v>
      </c>
      <c r="BE70" s="13">
        <v>116694</v>
      </c>
      <c r="BF70" s="13">
        <v>20697</v>
      </c>
      <c r="BG70" s="28">
        <f t="shared" si="5"/>
        <v>455621</v>
      </c>
      <c r="BH70" s="4">
        <v>0</v>
      </c>
      <c r="BI70" s="8">
        <v>805612</v>
      </c>
      <c r="BJ70" s="13">
        <v>460879</v>
      </c>
      <c r="BK70" s="13">
        <v>376967</v>
      </c>
      <c r="BL70" s="13">
        <v>408193</v>
      </c>
      <c r="BM70" s="13">
        <v>159161</v>
      </c>
      <c r="BN70" s="13">
        <v>135039</v>
      </c>
      <c r="BO70" s="13">
        <v>118088</v>
      </c>
      <c r="BP70" s="13">
        <v>46584</v>
      </c>
      <c r="BQ70" s="13">
        <v>40318</v>
      </c>
      <c r="BR70" s="13">
        <v>20875</v>
      </c>
      <c r="BS70" s="13">
        <v>2930</v>
      </c>
      <c r="BT70" s="13">
        <v>2326</v>
      </c>
      <c r="BU70" s="13">
        <v>0</v>
      </c>
      <c r="BV70" s="13">
        <v>0</v>
      </c>
      <c r="BW70" s="13">
        <v>0</v>
      </c>
      <c r="BX70" s="28">
        <f t="shared" si="6"/>
        <v>2576972</v>
      </c>
      <c r="BY70" s="8">
        <v>75102</v>
      </c>
      <c r="BZ70" s="13">
        <v>6630</v>
      </c>
      <c r="CA70" s="13">
        <v>4540</v>
      </c>
      <c r="CB70" s="28">
        <f t="shared" si="7"/>
        <v>86272</v>
      </c>
      <c r="CC70" s="8">
        <v>1444217</v>
      </c>
      <c r="CD70" s="13">
        <v>243891</v>
      </c>
      <c r="CE70" s="13">
        <v>168142</v>
      </c>
      <c r="CF70" s="13">
        <v>1087517</v>
      </c>
      <c r="CG70" s="13">
        <v>84411</v>
      </c>
      <c r="CH70" s="13">
        <v>68754</v>
      </c>
      <c r="CI70" s="13">
        <v>544544</v>
      </c>
      <c r="CJ70" s="13">
        <v>41936</v>
      </c>
      <c r="CK70" s="13">
        <v>26676</v>
      </c>
      <c r="CL70" s="13">
        <v>181853</v>
      </c>
      <c r="CM70" s="13">
        <v>0</v>
      </c>
      <c r="CN70" s="13">
        <v>0</v>
      </c>
      <c r="CO70" s="29">
        <f t="shared" si="8"/>
        <v>3891941</v>
      </c>
      <c r="CP70" s="13">
        <v>0</v>
      </c>
      <c r="CQ70" s="13">
        <v>0</v>
      </c>
      <c r="CR70" s="13">
        <v>0</v>
      </c>
      <c r="CS70" s="13">
        <v>67424</v>
      </c>
      <c r="CT70" s="13">
        <v>728</v>
      </c>
      <c r="CU70" s="13">
        <v>726</v>
      </c>
      <c r="CV70" s="13">
        <v>58627</v>
      </c>
      <c r="CW70" s="13">
        <v>679</v>
      </c>
      <c r="CX70" s="13">
        <v>1059</v>
      </c>
      <c r="CY70" s="13">
        <v>33425</v>
      </c>
      <c r="CZ70" s="13">
        <v>0</v>
      </c>
      <c r="DA70" s="13">
        <v>0</v>
      </c>
      <c r="DB70" s="28">
        <f t="shared" si="9"/>
        <v>162668</v>
      </c>
      <c r="DC70" s="8">
        <v>36607</v>
      </c>
      <c r="DD70" s="13">
        <v>50</v>
      </c>
      <c r="DE70" s="13">
        <v>60</v>
      </c>
      <c r="DF70" s="13">
        <v>69023</v>
      </c>
      <c r="DG70" s="13">
        <v>371</v>
      </c>
      <c r="DH70" s="13">
        <v>843</v>
      </c>
      <c r="DI70" s="13">
        <v>57347</v>
      </c>
      <c r="DJ70" s="13">
        <v>0</v>
      </c>
      <c r="DK70" s="13">
        <v>0</v>
      </c>
      <c r="DL70" s="28">
        <f t="shared" si="10"/>
        <v>164301</v>
      </c>
      <c r="DM70" s="8">
        <v>1348308</v>
      </c>
      <c r="DN70" s="13">
        <v>112130</v>
      </c>
      <c r="DO70" s="13">
        <v>74785</v>
      </c>
      <c r="DP70" s="13">
        <v>1803969</v>
      </c>
      <c r="DQ70" s="13">
        <v>57459</v>
      </c>
      <c r="DR70" s="13">
        <v>51746</v>
      </c>
      <c r="DS70" s="13">
        <v>1814484</v>
      </c>
      <c r="DT70" s="13">
        <v>32450</v>
      </c>
      <c r="DU70" s="13">
        <v>30800</v>
      </c>
      <c r="DV70" s="13">
        <v>1209727</v>
      </c>
      <c r="DW70" s="13">
        <v>0</v>
      </c>
      <c r="DX70" s="13">
        <v>0</v>
      </c>
      <c r="DY70" s="28">
        <f t="shared" si="11"/>
        <v>6535858</v>
      </c>
      <c r="DZ70" s="8">
        <v>563603</v>
      </c>
      <c r="EA70" s="13">
        <v>102848</v>
      </c>
      <c r="EB70" s="13">
        <v>70454</v>
      </c>
      <c r="EC70" s="13">
        <v>435272</v>
      </c>
      <c r="ED70" s="13">
        <v>37330</v>
      </c>
      <c r="EE70" s="13">
        <v>35102</v>
      </c>
      <c r="EF70" s="13">
        <v>339004</v>
      </c>
      <c r="EG70" s="13">
        <v>18851</v>
      </c>
      <c r="EH70" s="13">
        <v>19124</v>
      </c>
      <c r="EI70" s="13">
        <v>202764</v>
      </c>
      <c r="EJ70" s="13">
        <v>0</v>
      </c>
      <c r="EK70" s="13">
        <v>0</v>
      </c>
      <c r="EL70" s="28">
        <f t="shared" si="12"/>
        <v>1824352</v>
      </c>
      <c r="EM70" s="8">
        <v>65277</v>
      </c>
      <c r="EN70" s="13">
        <v>15343</v>
      </c>
      <c r="EO70" s="13">
        <v>10542</v>
      </c>
      <c r="EP70" s="13">
        <v>44056</v>
      </c>
      <c r="EQ70" s="13">
        <v>5235</v>
      </c>
      <c r="ER70" s="13">
        <v>4962</v>
      </c>
      <c r="ES70" s="13">
        <v>34116</v>
      </c>
      <c r="ET70" s="13">
        <v>2635</v>
      </c>
      <c r="EU70" s="13">
        <v>2677</v>
      </c>
      <c r="EV70" s="13">
        <v>19521</v>
      </c>
      <c r="EW70" s="13">
        <v>0</v>
      </c>
      <c r="EX70" s="13">
        <v>0</v>
      </c>
      <c r="EY70" s="28">
        <f t="shared" si="13"/>
        <v>204364</v>
      </c>
      <c r="EZ70" s="8">
        <v>1031443</v>
      </c>
      <c r="FA70" s="13">
        <v>221931</v>
      </c>
      <c r="FB70" s="13">
        <v>156998</v>
      </c>
      <c r="FC70" s="13">
        <v>945609</v>
      </c>
      <c r="FD70" s="13">
        <v>70277</v>
      </c>
      <c r="FE70" s="13">
        <v>64762</v>
      </c>
      <c r="FF70" s="13">
        <v>738643</v>
      </c>
      <c r="FG70" s="13">
        <v>31102</v>
      </c>
      <c r="FH70" s="13">
        <v>30228</v>
      </c>
      <c r="FI70" s="13">
        <v>446878</v>
      </c>
      <c r="FJ70" s="13">
        <v>0</v>
      </c>
      <c r="FK70" s="13">
        <v>0</v>
      </c>
      <c r="FL70" s="28">
        <f t="shared" si="14"/>
        <v>3737871</v>
      </c>
      <c r="FM70" s="8">
        <v>131131</v>
      </c>
      <c r="FN70" s="13">
        <v>22622</v>
      </c>
      <c r="FO70" s="13">
        <v>15333</v>
      </c>
      <c r="FP70" s="13">
        <v>131302</v>
      </c>
      <c r="FQ70" s="13">
        <v>10823</v>
      </c>
      <c r="FR70" s="13">
        <v>16468</v>
      </c>
      <c r="FS70" s="13">
        <v>153222</v>
      </c>
      <c r="FT70" s="13">
        <v>6768</v>
      </c>
      <c r="FU70" s="13">
        <v>17122</v>
      </c>
      <c r="FV70" s="13">
        <v>132531</v>
      </c>
      <c r="FW70" s="13">
        <v>0</v>
      </c>
      <c r="FX70" s="13">
        <v>0</v>
      </c>
      <c r="FY70" s="28">
        <f t="shared" si="15"/>
        <v>637322</v>
      </c>
      <c r="FZ70" s="8">
        <v>28474</v>
      </c>
      <c r="GA70" s="9">
        <v>22547</v>
      </c>
      <c r="GB70" s="4">
        <v>2501</v>
      </c>
      <c r="GC70" s="4">
        <v>4996</v>
      </c>
      <c r="GD70" s="39">
        <f t="shared" si="16"/>
        <v>17987112</v>
      </c>
      <c r="GE70" s="39">
        <f t="shared" si="17"/>
        <v>7681821</v>
      </c>
      <c r="GF70" s="39">
        <v>133483</v>
      </c>
      <c r="GG70" s="34">
        <f t="shared" si="18"/>
        <v>25802416</v>
      </c>
      <c r="GH70" s="82">
        <v>3.2800000000000003E-2</v>
      </c>
      <c r="GI70" s="13"/>
      <c r="GJ70" s="43">
        <f t="shared" si="19"/>
        <v>1480724</v>
      </c>
      <c r="GK70" s="44">
        <f t="shared" si="20"/>
        <v>3839357</v>
      </c>
      <c r="GL70" s="44">
        <f t="shared" si="21"/>
        <v>660414</v>
      </c>
      <c r="GM70" s="44">
        <f t="shared" si="22"/>
        <v>16599314</v>
      </c>
      <c r="GN70" s="44">
        <f t="shared" si="23"/>
        <v>1796054</v>
      </c>
      <c r="GO70" s="44">
        <f t="shared" si="24"/>
        <v>1426553</v>
      </c>
      <c r="GP70" s="44">
        <f t="shared" si="25"/>
        <v>25802416</v>
      </c>
      <c r="GQ70" s="44">
        <f t="shared" si="26"/>
        <v>20438671</v>
      </c>
      <c r="GR70" s="56">
        <f t="shared" si="27"/>
        <v>0.79212237334674396</v>
      </c>
      <c r="GS70" s="44">
        <f t="shared" si="28"/>
        <v>3883021</v>
      </c>
      <c r="GT70" s="61">
        <f t="shared" si="29"/>
        <v>0.15049059746963231</v>
      </c>
      <c r="GU70" s="74">
        <f t="shared" si="30"/>
        <v>5.2636004286353328</v>
      </c>
    </row>
    <row r="71" spans="1:203" x14ac:dyDescent="0.25">
      <c r="A71" s="48" t="s">
        <v>14</v>
      </c>
      <c r="B71" s="49" t="s">
        <v>33</v>
      </c>
      <c r="C71" s="49" t="s">
        <v>34</v>
      </c>
      <c r="D71" s="49">
        <v>17</v>
      </c>
      <c r="E71" s="4">
        <v>28088</v>
      </c>
      <c r="F71" s="4">
        <v>72</v>
      </c>
      <c r="G71" s="4">
        <v>16048</v>
      </c>
      <c r="H71" s="4">
        <v>41</v>
      </c>
      <c r="I71" s="4">
        <v>0</v>
      </c>
      <c r="J71" s="4">
        <v>0</v>
      </c>
      <c r="K71" s="8">
        <v>0</v>
      </c>
      <c r="L71" s="9">
        <v>0</v>
      </c>
      <c r="M71" s="4">
        <v>0</v>
      </c>
      <c r="N71" s="8">
        <v>126942</v>
      </c>
      <c r="O71" s="13">
        <v>24699</v>
      </c>
      <c r="P71" s="13">
        <v>2811</v>
      </c>
      <c r="Q71" s="28">
        <f t="shared" ref="Q71:Q134" si="31">SUM(N71:P71)</f>
        <v>154452</v>
      </c>
      <c r="R71" s="8">
        <v>478478</v>
      </c>
      <c r="S71" s="13">
        <v>0</v>
      </c>
      <c r="T71" s="13">
        <v>0</v>
      </c>
      <c r="U71" s="13">
        <v>0</v>
      </c>
      <c r="V71" s="29">
        <f t="shared" ref="V71:V134" si="32">SUM(R71:U71)</f>
        <v>478478</v>
      </c>
      <c r="W71" s="13">
        <v>0</v>
      </c>
      <c r="X71" s="13">
        <v>0</v>
      </c>
      <c r="Y71" s="13">
        <v>0</v>
      </c>
      <c r="Z71" s="13">
        <v>0</v>
      </c>
      <c r="AA71" s="28">
        <f t="shared" ref="AA71:AA134" si="33">SUM(W71:Z71)</f>
        <v>0</v>
      </c>
      <c r="AB71" s="4">
        <v>0</v>
      </c>
      <c r="AC71" s="8">
        <v>1037501</v>
      </c>
      <c r="AD71" s="13">
        <v>0</v>
      </c>
      <c r="AE71" s="13">
        <v>210210</v>
      </c>
      <c r="AF71" s="13">
        <v>469551</v>
      </c>
      <c r="AG71" s="13">
        <v>43713</v>
      </c>
      <c r="AH71" s="13">
        <v>45579</v>
      </c>
      <c r="AI71" s="13">
        <v>6579</v>
      </c>
      <c r="AJ71" s="13">
        <v>7076</v>
      </c>
      <c r="AK71" s="13">
        <v>34</v>
      </c>
      <c r="AL71" s="13">
        <v>35</v>
      </c>
      <c r="AM71" s="29">
        <f t="shared" ref="AM71:AM134" si="34">SUM(AC71:AL71)</f>
        <v>1820278</v>
      </c>
      <c r="AN71" s="13">
        <v>3318202</v>
      </c>
      <c r="AO71" s="13">
        <v>0</v>
      </c>
      <c r="AP71" s="13">
        <v>662032</v>
      </c>
      <c r="AQ71" s="13">
        <v>401560</v>
      </c>
      <c r="AR71" s="13">
        <v>122967</v>
      </c>
      <c r="AS71" s="13">
        <v>41436</v>
      </c>
      <c r="AT71" s="13">
        <v>17325</v>
      </c>
      <c r="AU71" s="13">
        <v>7180</v>
      </c>
      <c r="AV71" s="13">
        <v>80</v>
      </c>
      <c r="AW71" s="13">
        <v>30</v>
      </c>
      <c r="AX71" s="28">
        <f t="shared" ref="AX71:AX134" si="35">SUM(AN71:AW71)</f>
        <v>4570812</v>
      </c>
      <c r="AY71" s="4">
        <v>0</v>
      </c>
      <c r="AZ71" s="8">
        <v>0</v>
      </c>
      <c r="BA71" s="9">
        <v>0</v>
      </c>
      <c r="BB71" s="4">
        <v>0</v>
      </c>
      <c r="BC71" s="4">
        <v>0</v>
      </c>
      <c r="BD71" s="8">
        <v>213504</v>
      </c>
      <c r="BE71" s="13">
        <v>32129</v>
      </c>
      <c r="BF71" s="13">
        <v>738</v>
      </c>
      <c r="BG71" s="28">
        <f t="shared" ref="BG71:BG134" si="36">SUM(BD71:BF71)</f>
        <v>246371</v>
      </c>
      <c r="BH71" s="4">
        <v>0</v>
      </c>
      <c r="BI71" s="8">
        <v>342700</v>
      </c>
      <c r="BJ71" s="13">
        <v>461935</v>
      </c>
      <c r="BK71" s="13">
        <v>415257</v>
      </c>
      <c r="BL71" s="13">
        <v>14543</v>
      </c>
      <c r="BM71" s="13">
        <v>41310</v>
      </c>
      <c r="BN71" s="13">
        <v>40442</v>
      </c>
      <c r="BO71" s="13">
        <v>1596</v>
      </c>
      <c r="BP71" s="13">
        <v>5779</v>
      </c>
      <c r="BQ71" s="13">
        <v>5445</v>
      </c>
      <c r="BR71" s="13">
        <v>388</v>
      </c>
      <c r="BS71" s="13">
        <v>21</v>
      </c>
      <c r="BT71" s="13">
        <v>20</v>
      </c>
      <c r="BU71" s="13">
        <v>0</v>
      </c>
      <c r="BV71" s="13">
        <v>0</v>
      </c>
      <c r="BW71" s="13">
        <v>0</v>
      </c>
      <c r="BX71" s="28">
        <f t="shared" ref="BX71:BX134" si="37">SUM(BI71:BW71)</f>
        <v>1329436</v>
      </c>
      <c r="BY71" s="8">
        <v>206768</v>
      </c>
      <c r="BZ71" s="13">
        <v>22914</v>
      </c>
      <c r="CA71" s="13">
        <v>23916</v>
      </c>
      <c r="CB71" s="28">
        <f t="shared" ref="CB71:CB134" si="38">SUM(BY71:CA71)</f>
        <v>253598</v>
      </c>
      <c r="CC71" s="8">
        <v>4960533</v>
      </c>
      <c r="CD71" s="13">
        <v>1109785</v>
      </c>
      <c r="CE71" s="13">
        <v>1134678</v>
      </c>
      <c r="CF71" s="13">
        <v>858405</v>
      </c>
      <c r="CG71" s="13">
        <v>100146</v>
      </c>
      <c r="CH71" s="13">
        <v>92527</v>
      </c>
      <c r="CI71" s="13">
        <v>179397</v>
      </c>
      <c r="CJ71" s="13">
        <v>35763</v>
      </c>
      <c r="CK71" s="13">
        <v>29914</v>
      </c>
      <c r="CL71" s="13">
        <v>33800</v>
      </c>
      <c r="CM71" s="13">
        <v>0</v>
      </c>
      <c r="CN71" s="13">
        <v>0</v>
      </c>
      <c r="CO71" s="29">
        <f t="shared" ref="CO71:CO134" si="39">SUM(CC71:CN71)</f>
        <v>8534948</v>
      </c>
      <c r="CP71" s="13">
        <v>0</v>
      </c>
      <c r="CQ71" s="13">
        <v>0</v>
      </c>
      <c r="CR71" s="13">
        <v>0</v>
      </c>
      <c r="CS71" s="13">
        <v>172940</v>
      </c>
      <c r="CT71" s="13">
        <v>5237</v>
      </c>
      <c r="CU71" s="13">
        <v>6179</v>
      </c>
      <c r="CV71" s="13">
        <v>81747</v>
      </c>
      <c r="CW71" s="13">
        <v>5689</v>
      </c>
      <c r="CX71" s="13">
        <v>5087</v>
      </c>
      <c r="CY71" s="13">
        <v>26238</v>
      </c>
      <c r="CZ71" s="13">
        <v>0</v>
      </c>
      <c r="DA71" s="13">
        <v>0</v>
      </c>
      <c r="DB71" s="28">
        <f t="shared" ref="DB71:DB134" si="40">SUM(CP71:DA71)</f>
        <v>303117</v>
      </c>
      <c r="DC71" s="8">
        <v>55708</v>
      </c>
      <c r="DD71" s="13">
        <v>1522</v>
      </c>
      <c r="DE71" s="13">
        <v>1975</v>
      </c>
      <c r="DF71" s="13">
        <v>107050</v>
      </c>
      <c r="DG71" s="13">
        <v>5306</v>
      </c>
      <c r="DH71" s="13">
        <v>5299</v>
      </c>
      <c r="DI71" s="13">
        <v>104049</v>
      </c>
      <c r="DJ71" s="13">
        <v>0</v>
      </c>
      <c r="DK71" s="13">
        <v>0</v>
      </c>
      <c r="DL71" s="28">
        <f t="shared" ref="DL71:DL134" si="41">SUM(DC71:DK71)</f>
        <v>280909</v>
      </c>
      <c r="DM71" s="8">
        <v>7744024</v>
      </c>
      <c r="DN71" s="13">
        <v>1302467</v>
      </c>
      <c r="DO71" s="13">
        <v>1522986</v>
      </c>
      <c r="DP71" s="13">
        <v>3983845</v>
      </c>
      <c r="DQ71" s="13">
        <v>129810</v>
      </c>
      <c r="DR71" s="13">
        <v>138529</v>
      </c>
      <c r="DS71" s="13">
        <v>2733994</v>
      </c>
      <c r="DT71" s="13">
        <v>92463</v>
      </c>
      <c r="DU71" s="13">
        <v>84569</v>
      </c>
      <c r="DV71" s="13">
        <v>1906086</v>
      </c>
      <c r="DW71" s="13">
        <v>0</v>
      </c>
      <c r="DX71" s="13">
        <v>0</v>
      </c>
      <c r="DY71" s="28">
        <f t="shared" ref="DY71:DY134" si="42">SUM(DM71:DX71)</f>
        <v>19638773</v>
      </c>
      <c r="DZ71" s="8">
        <v>5906033</v>
      </c>
      <c r="EA71" s="13">
        <v>910982</v>
      </c>
      <c r="EB71" s="13">
        <v>1106581</v>
      </c>
      <c r="EC71" s="13">
        <v>1806115</v>
      </c>
      <c r="ED71" s="13">
        <v>68286</v>
      </c>
      <c r="EE71" s="13">
        <v>65658</v>
      </c>
      <c r="EF71" s="13">
        <v>997474</v>
      </c>
      <c r="EG71" s="13">
        <v>34394</v>
      </c>
      <c r="EH71" s="13">
        <v>29802</v>
      </c>
      <c r="EI71" s="13">
        <v>690659</v>
      </c>
      <c r="EJ71" s="13">
        <v>0</v>
      </c>
      <c r="EK71" s="13">
        <v>0</v>
      </c>
      <c r="EL71" s="28">
        <f t="shared" ref="EL71:EL134" si="43">SUM(DZ71:EK71)</f>
        <v>11615984</v>
      </c>
      <c r="EM71" s="8">
        <v>883724</v>
      </c>
      <c r="EN71" s="13">
        <v>121316</v>
      </c>
      <c r="EO71" s="13">
        <v>146464</v>
      </c>
      <c r="EP71" s="13">
        <v>229433</v>
      </c>
      <c r="EQ71" s="13">
        <v>10815</v>
      </c>
      <c r="ER71" s="13">
        <v>9162</v>
      </c>
      <c r="ES71" s="13">
        <v>110871</v>
      </c>
      <c r="ET71" s="13">
        <v>5139</v>
      </c>
      <c r="EU71" s="13">
        <v>3979</v>
      </c>
      <c r="EV71" s="13">
        <v>75616</v>
      </c>
      <c r="EW71" s="13">
        <v>0</v>
      </c>
      <c r="EX71" s="13">
        <v>0</v>
      </c>
      <c r="EY71" s="28">
        <f t="shared" ref="EY71:EY134" si="44">SUM(EM71:EX71)</f>
        <v>1596519</v>
      </c>
      <c r="EZ71" s="8">
        <v>7386241</v>
      </c>
      <c r="FA71" s="13">
        <v>1168403</v>
      </c>
      <c r="FB71" s="13">
        <v>1452624</v>
      </c>
      <c r="FC71" s="13">
        <v>2428020</v>
      </c>
      <c r="FD71" s="13">
        <v>84951</v>
      </c>
      <c r="FE71" s="13">
        <v>89045</v>
      </c>
      <c r="FF71" s="13">
        <v>1476225</v>
      </c>
      <c r="FG71" s="13">
        <v>43715</v>
      </c>
      <c r="FH71" s="13">
        <v>40300</v>
      </c>
      <c r="FI71" s="13">
        <v>1007550</v>
      </c>
      <c r="FJ71" s="13">
        <v>0</v>
      </c>
      <c r="FK71" s="13">
        <v>0</v>
      </c>
      <c r="FL71" s="28">
        <f t="shared" ref="FL71:FL134" si="45">SUM(EZ71:FK71)</f>
        <v>15177074</v>
      </c>
      <c r="FM71" s="8">
        <v>9870709</v>
      </c>
      <c r="FN71" s="13">
        <v>759539</v>
      </c>
      <c r="FO71" s="13">
        <v>1517296</v>
      </c>
      <c r="FP71" s="13">
        <v>2722232</v>
      </c>
      <c r="FQ71" s="13">
        <v>51024</v>
      </c>
      <c r="FR71" s="13">
        <v>61842</v>
      </c>
      <c r="FS71" s="13">
        <v>1631493</v>
      </c>
      <c r="FT71" s="13">
        <v>32432</v>
      </c>
      <c r="FU71" s="13">
        <v>25906</v>
      </c>
      <c r="FV71" s="13">
        <v>1196673</v>
      </c>
      <c r="FW71" s="13">
        <v>0</v>
      </c>
      <c r="FX71" s="13">
        <v>0</v>
      </c>
      <c r="FY71" s="28">
        <f t="shared" ref="FY71:FY134" si="46">SUM(FM71:FX71)</f>
        <v>17869146</v>
      </c>
      <c r="FZ71" s="8">
        <v>39017</v>
      </c>
      <c r="GA71" s="9">
        <v>167565</v>
      </c>
      <c r="GB71" s="4">
        <v>3859</v>
      </c>
      <c r="GC71" s="4">
        <v>8144</v>
      </c>
      <c r="GD71" s="39">
        <f t="shared" ref="GD71:GD134" si="47">SUM(FZ71,GB71,EY71,EL71,DY71,DL71,CO71,CB71,BX71,BH71,BG71,BB71,AZ71,AY71,AM71,AB71,V71,Q71,M71,K71,J71,I71,H71)</f>
        <v>45992663</v>
      </c>
      <c r="GE71" s="39">
        <f t="shared" ref="GE71:GE134" si="48">SUM(GC71,GA71,FY71,FL71,DB71,BC71,BA71,AX71,AA71,L71,G71,F71,E71)</f>
        <v>38140066</v>
      </c>
      <c r="GF71" s="39">
        <v>222279</v>
      </c>
      <c r="GG71" s="34">
        <f t="shared" ref="GG71:GG134" si="49">SUM(GD71:GF71)</f>
        <v>84355008</v>
      </c>
      <c r="GH71" s="82">
        <v>5.96E-2</v>
      </c>
      <c r="GI71" s="13"/>
      <c r="GJ71" s="43">
        <f t="shared" ref="GJ71:GJ134" si="50">SUM(GF71,GC71,GB71,FZ71:GA71,BH71,BD71:BF71,AY71:BC71,AB71,W71:Z71,R71:U71,E71:P71)</f>
        <v>1364414</v>
      </c>
      <c r="GK71" s="44">
        <f t="shared" ref="GK71:GK134" si="51">SUM(AV71,AT71,AR71,AP71,AN71,AK71,AI71,AG71,AE71,AC71)</f>
        <v>5418643</v>
      </c>
      <c r="GL71" s="44">
        <f t="shared" ref="GL71:GL134" si="52">SUM(AW71,AU71,AS71,AQ71,AO71,AL71,AJ71,AH71,AF71,AD71)</f>
        <v>972447</v>
      </c>
      <c r="GM71" s="44">
        <f t="shared" ref="GM71:GM134" si="53">SUM(FV71,FS71,FP71,FM71,FI71,FF71,FC71,EZ71,EV71,ES71,EP71,EM71,EI71,EF71,EC71,DZ71,DV71,DS71,DP71,DM71,DI71,DF71,DC71,CY71,CV71,CS71,CP71,CL71,CI71,CF71,CC71,BY71,BU71,BR71,BO71,BL71,BI71)</f>
        <v>61932879</v>
      </c>
      <c r="GN71" s="44">
        <f t="shared" ref="GN71:GN134" si="54">SUM(FW71,FT71,FQ71,FN71,FJ71,FG71,FD71,FA71,EW71,ET71,EQ71,EN71,EJ71,EG71,ED71,EA71,DW71,DT71,DQ71,DN71,DJ71,DG71,DD71,CZ71,CW71,CT71,CQ71,CM71,CJ71,CG71,CD71,BZ71,BV71,BS71,BP71,BM71,BJ71)</f>
        <v>6611143</v>
      </c>
      <c r="GO71" s="44">
        <f t="shared" ref="GO71:GO134" si="55">SUM(FX71,FU71,FR71,FO71,FK71,FH71,FE71,FB71,EX71,EU71,ER71,EO71,EK71,EH71,EE71,EB71,DX71,DU71,DR71,DO71,DK71,DH71,DE71,DA71,CX71,CU71,CR71,CN71,CK71,CH71,CE71,CA71,BW71,BT71,BQ71,BN71,BK71)</f>
        <v>8055482</v>
      </c>
      <c r="GP71" s="44">
        <f t="shared" ref="GP71:GP134" si="56">SUM(GJ71:GO71)</f>
        <v>84355008</v>
      </c>
      <c r="GQ71" s="44">
        <f t="shared" ref="GQ71:GQ134" si="57">GK71+GM71</f>
        <v>67351522</v>
      </c>
      <c r="GR71" s="56">
        <f t="shared" ref="GR71:GR134" si="58">GQ71/GP71</f>
        <v>0.79842944238710756</v>
      </c>
      <c r="GS71" s="44">
        <f t="shared" ref="GS71:GS134" si="59">GL71+GN71+GO71</f>
        <v>15639072</v>
      </c>
      <c r="GT71" s="61">
        <f t="shared" ref="GT71:GT134" si="60">GS71/GP71</f>
        <v>0.18539589255921829</v>
      </c>
      <c r="GU71" s="74">
        <f t="shared" ref="GU71:GU134" si="61">GR71/GT71</f>
        <v>4.3066188326263859</v>
      </c>
    </row>
    <row r="72" spans="1:203" x14ac:dyDescent="0.25">
      <c r="A72" s="48" t="s">
        <v>14</v>
      </c>
      <c r="B72" s="49" t="s">
        <v>33</v>
      </c>
      <c r="C72" s="49" t="s">
        <v>34</v>
      </c>
      <c r="D72" s="49">
        <v>22</v>
      </c>
      <c r="E72" s="4">
        <v>28088</v>
      </c>
      <c r="F72" s="4">
        <v>88</v>
      </c>
      <c r="G72" s="4">
        <v>16048</v>
      </c>
      <c r="H72" s="4">
        <v>44</v>
      </c>
      <c r="I72" s="4">
        <v>0</v>
      </c>
      <c r="J72" s="4">
        <v>0</v>
      </c>
      <c r="K72" s="8">
        <v>0</v>
      </c>
      <c r="L72" s="9">
        <v>0</v>
      </c>
      <c r="M72" s="4">
        <v>0</v>
      </c>
      <c r="N72" s="8">
        <v>126779</v>
      </c>
      <c r="O72" s="13">
        <v>29164</v>
      </c>
      <c r="P72" s="13">
        <v>3349</v>
      </c>
      <c r="Q72" s="28">
        <f t="shared" si="31"/>
        <v>159292</v>
      </c>
      <c r="R72" s="8">
        <v>407887</v>
      </c>
      <c r="S72" s="13">
        <v>0</v>
      </c>
      <c r="T72" s="13">
        <v>0</v>
      </c>
      <c r="U72" s="13">
        <v>0</v>
      </c>
      <c r="V72" s="29">
        <f t="shared" si="32"/>
        <v>407887</v>
      </c>
      <c r="W72" s="13">
        <v>0</v>
      </c>
      <c r="X72" s="13">
        <v>0</v>
      </c>
      <c r="Y72" s="13">
        <v>0</v>
      </c>
      <c r="Z72" s="13">
        <v>0</v>
      </c>
      <c r="AA72" s="28">
        <f t="shared" si="33"/>
        <v>0</v>
      </c>
      <c r="AB72" s="4">
        <v>0</v>
      </c>
      <c r="AC72" s="8">
        <v>806468</v>
      </c>
      <c r="AD72" s="13">
        <v>0</v>
      </c>
      <c r="AE72" s="13">
        <v>200110</v>
      </c>
      <c r="AF72" s="13">
        <v>375616</v>
      </c>
      <c r="AG72" s="13">
        <v>49824</v>
      </c>
      <c r="AH72" s="13">
        <v>48433</v>
      </c>
      <c r="AI72" s="13">
        <v>8568</v>
      </c>
      <c r="AJ72" s="13">
        <v>10086</v>
      </c>
      <c r="AK72" s="13">
        <v>74</v>
      </c>
      <c r="AL72" s="13">
        <v>99</v>
      </c>
      <c r="AM72" s="29">
        <f t="shared" si="34"/>
        <v>1499278</v>
      </c>
      <c r="AN72" s="13">
        <v>2513426</v>
      </c>
      <c r="AO72" s="13">
        <v>0</v>
      </c>
      <c r="AP72" s="13">
        <v>624171</v>
      </c>
      <c r="AQ72" s="13">
        <v>287062</v>
      </c>
      <c r="AR72" s="13">
        <v>141196</v>
      </c>
      <c r="AS72" s="13">
        <v>36962</v>
      </c>
      <c r="AT72" s="13">
        <v>22973</v>
      </c>
      <c r="AU72" s="13">
        <v>8830</v>
      </c>
      <c r="AV72" s="13">
        <v>173</v>
      </c>
      <c r="AW72" s="13">
        <v>110</v>
      </c>
      <c r="AX72" s="28">
        <f t="shared" si="35"/>
        <v>3634903</v>
      </c>
      <c r="AY72" s="4">
        <v>0</v>
      </c>
      <c r="AZ72" s="8">
        <v>0</v>
      </c>
      <c r="BA72" s="9">
        <v>0</v>
      </c>
      <c r="BB72" s="4">
        <v>0</v>
      </c>
      <c r="BC72" s="4">
        <v>0</v>
      </c>
      <c r="BD72" s="8">
        <v>186083</v>
      </c>
      <c r="BE72" s="13">
        <v>34870</v>
      </c>
      <c r="BF72" s="13">
        <v>1697</v>
      </c>
      <c r="BG72" s="28">
        <f t="shared" si="36"/>
        <v>222650</v>
      </c>
      <c r="BH72" s="4">
        <v>0</v>
      </c>
      <c r="BI72" s="8">
        <v>515835</v>
      </c>
      <c r="BJ72" s="13">
        <v>417630</v>
      </c>
      <c r="BK72" s="13">
        <v>383194</v>
      </c>
      <c r="BL72" s="13">
        <v>38171</v>
      </c>
      <c r="BM72" s="13">
        <v>51783</v>
      </c>
      <c r="BN72" s="13">
        <v>48497</v>
      </c>
      <c r="BO72" s="13">
        <v>2876</v>
      </c>
      <c r="BP72" s="13">
        <v>9952</v>
      </c>
      <c r="BQ72" s="13">
        <v>9478</v>
      </c>
      <c r="BR72" s="13">
        <v>709</v>
      </c>
      <c r="BS72" s="13">
        <v>92</v>
      </c>
      <c r="BT72" s="13">
        <v>85</v>
      </c>
      <c r="BU72" s="13">
        <v>0</v>
      </c>
      <c r="BV72" s="13">
        <v>0</v>
      </c>
      <c r="BW72" s="13">
        <v>0</v>
      </c>
      <c r="BX72" s="28">
        <f t="shared" si="37"/>
        <v>1478302</v>
      </c>
      <c r="BY72" s="8">
        <v>157810</v>
      </c>
      <c r="BZ72" s="13">
        <v>15604</v>
      </c>
      <c r="CA72" s="13">
        <v>17621</v>
      </c>
      <c r="CB72" s="28">
        <f t="shared" si="38"/>
        <v>191035</v>
      </c>
      <c r="CC72" s="8">
        <v>3543910</v>
      </c>
      <c r="CD72" s="13">
        <v>703637</v>
      </c>
      <c r="CE72" s="13">
        <v>802686</v>
      </c>
      <c r="CF72" s="13">
        <v>834104</v>
      </c>
      <c r="CG72" s="13">
        <v>71981</v>
      </c>
      <c r="CH72" s="13">
        <v>62855</v>
      </c>
      <c r="CI72" s="13">
        <v>216152</v>
      </c>
      <c r="CJ72" s="13">
        <v>26140</v>
      </c>
      <c r="CK72" s="13">
        <v>21061</v>
      </c>
      <c r="CL72" s="13">
        <v>47335</v>
      </c>
      <c r="CM72" s="13">
        <v>0</v>
      </c>
      <c r="CN72" s="13">
        <v>0</v>
      </c>
      <c r="CO72" s="29">
        <f t="shared" si="39"/>
        <v>6329861</v>
      </c>
      <c r="CP72" s="13">
        <v>0</v>
      </c>
      <c r="CQ72" s="13">
        <v>0</v>
      </c>
      <c r="CR72" s="13">
        <v>0</v>
      </c>
      <c r="CS72" s="13">
        <v>120142</v>
      </c>
      <c r="CT72" s="13">
        <v>2721</v>
      </c>
      <c r="CU72" s="13">
        <v>2887</v>
      </c>
      <c r="CV72" s="13">
        <v>80637</v>
      </c>
      <c r="CW72" s="13">
        <v>2381</v>
      </c>
      <c r="CX72" s="13">
        <v>1867</v>
      </c>
      <c r="CY72" s="13">
        <v>31062</v>
      </c>
      <c r="CZ72" s="13">
        <v>0</v>
      </c>
      <c r="DA72" s="13">
        <v>0</v>
      </c>
      <c r="DB72" s="28">
        <f t="shared" si="40"/>
        <v>241697</v>
      </c>
      <c r="DC72" s="8">
        <v>40449</v>
      </c>
      <c r="DD72" s="13">
        <v>521</v>
      </c>
      <c r="DE72" s="13">
        <v>848</v>
      </c>
      <c r="DF72" s="13">
        <v>88634</v>
      </c>
      <c r="DG72" s="13">
        <v>1790</v>
      </c>
      <c r="DH72" s="13">
        <v>1949</v>
      </c>
      <c r="DI72" s="13">
        <v>126485</v>
      </c>
      <c r="DJ72" s="13">
        <v>0</v>
      </c>
      <c r="DK72" s="13">
        <v>0</v>
      </c>
      <c r="DL72" s="28">
        <f t="shared" si="41"/>
        <v>260676</v>
      </c>
      <c r="DM72" s="8">
        <v>4796091</v>
      </c>
      <c r="DN72" s="13">
        <v>669796</v>
      </c>
      <c r="DO72" s="13">
        <v>941054</v>
      </c>
      <c r="DP72" s="13">
        <v>2499581</v>
      </c>
      <c r="DQ72" s="13">
        <v>72513</v>
      </c>
      <c r="DR72" s="13">
        <v>72323</v>
      </c>
      <c r="DS72" s="13">
        <v>2028409</v>
      </c>
      <c r="DT72" s="13">
        <v>40601</v>
      </c>
      <c r="DU72" s="13">
        <v>36242</v>
      </c>
      <c r="DV72" s="13">
        <v>1794241</v>
      </c>
      <c r="DW72" s="13">
        <v>0</v>
      </c>
      <c r="DX72" s="13">
        <v>0</v>
      </c>
      <c r="DY72" s="28">
        <f t="shared" si="42"/>
        <v>12950851</v>
      </c>
      <c r="DZ72" s="8">
        <v>3516196</v>
      </c>
      <c r="EA72" s="13">
        <v>449362</v>
      </c>
      <c r="EB72" s="13">
        <v>653056</v>
      </c>
      <c r="EC72" s="13">
        <v>1118934</v>
      </c>
      <c r="ED72" s="13">
        <v>39613</v>
      </c>
      <c r="EE72" s="13">
        <v>38190</v>
      </c>
      <c r="EF72" s="13">
        <v>722130</v>
      </c>
      <c r="EG72" s="13">
        <v>20414</v>
      </c>
      <c r="EH72" s="13">
        <v>16145</v>
      </c>
      <c r="EI72" s="13">
        <v>580109</v>
      </c>
      <c r="EJ72" s="13">
        <v>0</v>
      </c>
      <c r="EK72" s="13">
        <v>0</v>
      </c>
      <c r="EL72" s="28">
        <f t="shared" si="43"/>
        <v>7154149</v>
      </c>
      <c r="EM72" s="8">
        <v>522382</v>
      </c>
      <c r="EN72" s="13">
        <v>61873</v>
      </c>
      <c r="EO72" s="13">
        <v>88574</v>
      </c>
      <c r="EP72" s="13">
        <v>146997</v>
      </c>
      <c r="EQ72" s="13">
        <v>6325</v>
      </c>
      <c r="ER72" s="13">
        <v>5742</v>
      </c>
      <c r="ES72" s="13">
        <v>83757</v>
      </c>
      <c r="ET72" s="13">
        <v>4015</v>
      </c>
      <c r="EU72" s="13">
        <v>2754</v>
      </c>
      <c r="EV72" s="13">
        <v>59275</v>
      </c>
      <c r="EW72" s="13">
        <v>0</v>
      </c>
      <c r="EX72" s="13">
        <v>0</v>
      </c>
      <c r="EY72" s="28">
        <f t="shared" si="44"/>
        <v>981694</v>
      </c>
      <c r="EZ72" s="8">
        <v>4323192</v>
      </c>
      <c r="FA72" s="13">
        <v>610180</v>
      </c>
      <c r="FB72" s="13">
        <v>846775</v>
      </c>
      <c r="FC72" s="13">
        <v>1450727</v>
      </c>
      <c r="FD72" s="13">
        <v>53105</v>
      </c>
      <c r="FE72" s="13">
        <v>53704</v>
      </c>
      <c r="FF72" s="13">
        <v>1001755</v>
      </c>
      <c r="FG72" s="13">
        <v>24804</v>
      </c>
      <c r="FH72" s="13">
        <v>21945</v>
      </c>
      <c r="FI72" s="13">
        <v>834856</v>
      </c>
      <c r="FJ72" s="13">
        <v>0</v>
      </c>
      <c r="FK72" s="13">
        <v>0</v>
      </c>
      <c r="FL72" s="28">
        <f t="shared" si="45"/>
        <v>9221043</v>
      </c>
      <c r="FM72" s="8">
        <v>4217564</v>
      </c>
      <c r="FN72" s="13">
        <v>213604</v>
      </c>
      <c r="FO72" s="13">
        <v>569831</v>
      </c>
      <c r="FP72" s="13">
        <v>1233572</v>
      </c>
      <c r="FQ72" s="13">
        <v>22706</v>
      </c>
      <c r="FR72" s="13">
        <v>32315</v>
      </c>
      <c r="FS72" s="13">
        <v>869301</v>
      </c>
      <c r="FT72" s="13">
        <v>18887</v>
      </c>
      <c r="FU72" s="13">
        <v>16184</v>
      </c>
      <c r="FV72" s="13">
        <v>758233</v>
      </c>
      <c r="FW72" s="13">
        <v>0</v>
      </c>
      <c r="FX72" s="13">
        <v>0</v>
      </c>
      <c r="FY72" s="28">
        <f t="shared" si="46"/>
        <v>7952197</v>
      </c>
      <c r="FZ72" s="8">
        <v>36194</v>
      </c>
      <c r="GA72" s="9">
        <v>122675</v>
      </c>
      <c r="GB72" s="4">
        <v>3864</v>
      </c>
      <c r="GC72" s="4">
        <v>9261</v>
      </c>
      <c r="GD72" s="39">
        <f t="shared" si="47"/>
        <v>31675777</v>
      </c>
      <c r="GE72" s="39">
        <f t="shared" si="48"/>
        <v>21226000</v>
      </c>
      <c r="GF72" s="39">
        <v>221279</v>
      </c>
      <c r="GG72" s="34">
        <f t="shared" si="49"/>
        <v>53123056</v>
      </c>
      <c r="GH72" s="82">
        <v>5.1700000000000003E-2</v>
      </c>
      <c r="GI72" s="13"/>
      <c r="GJ72" s="43">
        <f t="shared" si="50"/>
        <v>1227370</v>
      </c>
      <c r="GK72" s="44">
        <f t="shared" si="51"/>
        <v>4366983</v>
      </c>
      <c r="GL72" s="44">
        <f t="shared" si="52"/>
        <v>767198</v>
      </c>
      <c r="GM72" s="44">
        <f t="shared" si="53"/>
        <v>38401613</v>
      </c>
      <c r="GN72" s="44">
        <f t="shared" si="54"/>
        <v>3612030</v>
      </c>
      <c r="GO72" s="44">
        <f t="shared" si="55"/>
        <v>4747862</v>
      </c>
      <c r="GP72" s="44">
        <f t="shared" si="56"/>
        <v>53123056</v>
      </c>
      <c r="GQ72" s="44">
        <f t="shared" si="57"/>
        <v>42768596</v>
      </c>
      <c r="GR72" s="56">
        <f t="shared" si="58"/>
        <v>0.80508538514802308</v>
      </c>
      <c r="GS72" s="44">
        <f t="shared" si="59"/>
        <v>9127090</v>
      </c>
      <c r="GT72" s="61">
        <f t="shared" si="60"/>
        <v>0.1718103341042729</v>
      </c>
      <c r="GU72" s="74">
        <f t="shared" si="61"/>
        <v>4.6858961618653918</v>
      </c>
    </row>
    <row r="73" spans="1:203" x14ac:dyDescent="0.25">
      <c r="A73" s="48" t="s">
        <v>14</v>
      </c>
      <c r="B73" s="49" t="s">
        <v>33</v>
      </c>
      <c r="C73" s="49" t="s">
        <v>34</v>
      </c>
      <c r="D73" s="49">
        <v>27</v>
      </c>
      <c r="E73" s="4">
        <v>28088</v>
      </c>
      <c r="F73" s="4">
        <v>64</v>
      </c>
      <c r="G73" s="4">
        <v>16048</v>
      </c>
      <c r="H73" s="4">
        <v>45</v>
      </c>
      <c r="I73" s="4">
        <v>0</v>
      </c>
      <c r="J73" s="4">
        <v>0</v>
      </c>
      <c r="K73" s="8">
        <v>0</v>
      </c>
      <c r="L73" s="9">
        <v>0</v>
      </c>
      <c r="M73" s="4">
        <v>0</v>
      </c>
      <c r="N73" s="8">
        <v>124387</v>
      </c>
      <c r="O73" s="13">
        <v>31009</v>
      </c>
      <c r="P73" s="13">
        <v>3915</v>
      </c>
      <c r="Q73" s="28">
        <f t="shared" si="31"/>
        <v>159311</v>
      </c>
      <c r="R73" s="8">
        <v>350598</v>
      </c>
      <c r="S73" s="13">
        <v>0</v>
      </c>
      <c r="T73" s="13">
        <v>0</v>
      </c>
      <c r="U73" s="13">
        <v>0</v>
      </c>
      <c r="V73" s="29">
        <f t="shared" si="32"/>
        <v>350598</v>
      </c>
      <c r="W73" s="13">
        <v>0</v>
      </c>
      <c r="X73" s="13">
        <v>0</v>
      </c>
      <c r="Y73" s="13">
        <v>0</v>
      </c>
      <c r="Z73" s="13">
        <v>0</v>
      </c>
      <c r="AA73" s="28">
        <f t="shared" si="33"/>
        <v>0</v>
      </c>
      <c r="AB73" s="4">
        <v>0</v>
      </c>
      <c r="AC73" s="8">
        <v>604519</v>
      </c>
      <c r="AD73" s="13">
        <v>0</v>
      </c>
      <c r="AE73" s="13">
        <v>197785</v>
      </c>
      <c r="AF73" s="13">
        <v>306400</v>
      </c>
      <c r="AG73" s="13">
        <v>55644</v>
      </c>
      <c r="AH73" s="13">
        <v>46495</v>
      </c>
      <c r="AI73" s="13">
        <v>9599</v>
      </c>
      <c r="AJ73" s="13">
        <v>10169</v>
      </c>
      <c r="AK73" s="13">
        <v>154</v>
      </c>
      <c r="AL73" s="13">
        <v>240</v>
      </c>
      <c r="AM73" s="29">
        <f t="shared" si="34"/>
        <v>1231005</v>
      </c>
      <c r="AN73" s="13">
        <v>1833710</v>
      </c>
      <c r="AO73" s="13">
        <v>0</v>
      </c>
      <c r="AP73" s="13">
        <v>609175</v>
      </c>
      <c r="AQ73" s="13">
        <v>210550</v>
      </c>
      <c r="AR73" s="13">
        <v>159221</v>
      </c>
      <c r="AS73" s="13">
        <v>29486</v>
      </c>
      <c r="AT73" s="13">
        <v>25597</v>
      </c>
      <c r="AU73" s="13">
        <v>7486</v>
      </c>
      <c r="AV73" s="13">
        <v>335</v>
      </c>
      <c r="AW73" s="13">
        <v>202</v>
      </c>
      <c r="AX73" s="28">
        <f t="shared" si="35"/>
        <v>2875762</v>
      </c>
      <c r="AY73" s="4">
        <v>0</v>
      </c>
      <c r="AZ73" s="8">
        <v>0</v>
      </c>
      <c r="BA73" s="9">
        <v>0</v>
      </c>
      <c r="BB73" s="4">
        <v>0</v>
      </c>
      <c r="BC73" s="4">
        <v>0</v>
      </c>
      <c r="BD73" s="8">
        <v>153515</v>
      </c>
      <c r="BE73" s="13">
        <v>36882</v>
      </c>
      <c r="BF73" s="13">
        <v>3267</v>
      </c>
      <c r="BG73" s="28">
        <f t="shared" si="36"/>
        <v>193664</v>
      </c>
      <c r="BH73" s="4">
        <v>0</v>
      </c>
      <c r="BI73" s="8">
        <v>572129</v>
      </c>
      <c r="BJ73" s="13">
        <v>348668</v>
      </c>
      <c r="BK73" s="13">
        <v>336020</v>
      </c>
      <c r="BL73" s="13">
        <v>87790</v>
      </c>
      <c r="BM73" s="13">
        <v>54097</v>
      </c>
      <c r="BN73" s="13">
        <v>48314</v>
      </c>
      <c r="BO73" s="13">
        <v>9200</v>
      </c>
      <c r="BP73" s="13">
        <v>12463</v>
      </c>
      <c r="BQ73" s="13">
        <v>11050</v>
      </c>
      <c r="BR73" s="13">
        <v>1499</v>
      </c>
      <c r="BS73" s="13">
        <v>246</v>
      </c>
      <c r="BT73" s="13">
        <v>220</v>
      </c>
      <c r="BU73" s="13">
        <v>0</v>
      </c>
      <c r="BV73" s="13">
        <v>0</v>
      </c>
      <c r="BW73" s="13">
        <v>0</v>
      </c>
      <c r="BX73" s="28">
        <f t="shared" si="37"/>
        <v>1481696</v>
      </c>
      <c r="BY73" s="8">
        <v>112579</v>
      </c>
      <c r="BZ73" s="13">
        <v>9675</v>
      </c>
      <c r="CA73" s="13">
        <v>11231</v>
      </c>
      <c r="CB73" s="28">
        <f t="shared" si="38"/>
        <v>133485</v>
      </c>
      <c r="CC73" s="8">
        <v>2262856</v>
      </c>
      <c r="CD73" s="13">
        <v>379453</v>
      </c>
      <c r="CE73" s="13">
        <v>506564</v>
      </c>
      <c r="CF73" s="13">
        <v>789971</v>
      </c>
      <c r="CG73" s="13">
        <v>47027</v>
      </c>
      <c r="CH73" s="13">
        <v>42145</v>
      </c>
      <c r="CI73" s="13">
        <v>248384</v>
      </c>
      <c r="CJ73" s="13">
        <v>19143</v>
      </c>
      <c r="CK73" s="13">
        <v>13826</v>
      </c>
      <c r="CL73" s="13">
        <v>57316</v>
      </c>
      <c r="CM73" s="13">
        <v>0</v>
      </c>
      <c r="CN73" s="13">
        <v>0</v>
      </c>
      <c r="CO73" s="29">
        <f t="shared" si="39"/>
        <v>4366685</v>
      </c>
      <c r="CP73" s="13">
        <v>0</v>
      </c>
      <c r="CQ73" s="13">
        <v>0</v>
      </c>
      <c r="CR73" s="13">
        <v>0</v>
      </c>
      <c r="CS73" s="13">
        <v>73553</v>
      </c>
      <c r="CT73" s="13">
        <v>1082</v>
      </c>
      <c r="CU73" s="13">
        <v>1329</v>
      </c>
      <c r="CV73" s="13">
        <v>71600</v>
      </c>
      <c r="CW73" s="13">
        <v>1275</v>
      </c>
      <c r="CX73" s="13">
        <v>1062</v>
      </c>
      <c r="CY73" s="13">
        <v>31691</v>
      </c>
      <c r="CZ73" s="13">
        <v>0</v>
      </c>
      <c r="DA73" s="13">
        <v>0</v>
      </c>
      <c r="DB73" s="28">
        <f t="shared" si="40"/>
        <v>181592</v>
      </c>
      <c r="DC73" s="8">
        <v>22617</v>
      </c>
      <c r="DD73" s="13">
        <v>205</v>
      </c>
      <c r="DE73" s="13">
        <v>314</v>
      </c>
      <c r="DF73" s="13">
        <v>53106</v>
      </c>
      <c r="DG73" s="13">
        <v>614</v>
      </c>
      <c r="DH73" s="13">
        <v>706</v>
      </c>
      <c r="DI73" s="13">
        <v>86617</v>
      </c>
      <c r="DJ73" s="13">
        <v>0</v>
      </c>
      <c r="DK73" s="13">
        <v>0</v>
      </c>
      <c r="DL73" s="28">
        <f t="shared" si="41"/>
        <v>164179</v>
      </c>
      <c r="DM73" s="8">
        <v>2722621</v>
      </c>
      <c r="DN73" s="13">
        <v>264755</v>
      </c>
      <c r="DO73" s="13">
        <v>477916</v>
      </c>
      <c r="DP73" s="13">
        <v>1568519</v>
      </c>
      <c r="DQ73" s="13">
        <v>35461</v>
      </c>
      <c r="DR73" s="13">
        <v>41788</v>
      </c>
      <c r="DS73" s="13">
        <v>1352353</v>
      </c>
      <c r="DT73" s="13">
        <v>22341</v>
      </c>
      <c r="DU73" s="13">
        <v>18846</v>
      </c>
      <c r="DV73" s="13">
        <v>1150614</v>
      </c>
      <c r="DW73" s="13">
        <v>0</v>
      </c>
      <c r="DX73" s="13">
        <v>0</v>
      </c>
      <c r="DY73" s="28">
        <f t="shared" si="42"/>
        <v>7655214</v>
      </c>
      <c r="DZ73" s="8">
        <v>1846843</v>
      </c>
      <c r="EA73" s="13">
        <v>173320</v>
      </c>
      <c r="EB73" s="13">
        <v>324392</v>
      </c>
      <c r="EC73" s="13">
        <v>694695</v>
      </c>
      <c r="ED73" s="13">
        <v>21685</v>
      </c>
      <c r="EE73" s="13">
        <v>24530</v>
      </c>
      <c r="EF73" s="13">
        <v>468294</v>
      </c>
      <c r="EG73" s="13">
        <v>13889</v>
      </c>
      <c r="EH73" s="13">
        <v>10049</v>
      </c>
      <c r="EI73" s="13">
        <v>344684</v>
      </c>
      <c r="EJ73" s="13">
        <v>0</v>
      </c>
      <c r="EK73" s="13">
        <v>0</v>
      </c>
      <c r="EL73" s="28">
        <f t="shared" si="43"/>
        <v>3922381</v>
      </c>
      <c r="EM73" s="8">
        <v>272213</v>
      </c>
      <c r="EN73" s="13">
        <v>22975</v>
      </c>
      <c r="EO73" s="13">
        <v>43961</v>
      </c>
      <c r="EP73" s="13">
        <v>91555</v>
      </c>
      <c r="EQ73" s="13">
        <v>3643</v>
      </c>
      <c r="ER73" s="13">
        <v>3856</v>
      </c>
      <c r="ES73" s="13">
        <v>55518</v>
      </c>
      <c r="ET73" s="13">
        <v>2837</v>
      </c>
      <c r="EU73" s="13">
        <v>1825</v>
      </c>
      <c r="EV73" s="13">
        <v>34734</v>
      </c>
      <c r="EW73" s="13">
        <v>0</v>
      </c>
      <c r="EX73" s="13">
        <v>0</v>
      </c>
      <c r="EY73" s="28">
        <f t="shared" si="44"/>
        <v>533117</v>
      </c>
      <c r="EZ73" s="8">
        <v>2285979</v>
      </c>
      <c r="FA73" s="13">
        <v>284685</v>
      </c>
      <c r="FB73" s="13">
        <v>440709</v>
      </c>
      <c r="FC73" s="13">
        <v>922801</v>
      </c>
      <c r="FD73" s="13">
        <v>32441</v>
      </c>
      <c r="FE73" s="13">
        <v>34611</v>
      </c>
      <c r="FF73" s="13">
        <v>634422</v>
      </c>
      <c r="FG73" s="13">
        <v>15643</v>
      </c>
      <c r="FH73" s="13">
        <v>13693</v>
      </c>
      <c r="FI73" s="13">
        <v>483121</v>
      </c>
      <c r="FJ73" s="13">
        <v>0</v>
      </c>
      <c r="FK73" s="13">
        <v>0</v>
      </c>
      <c r="FL73" s="28">
        <f t="shared" si="45"/>
        <v>5148105</v>
      </c>
      <c r="FM73" s="8">
        <v>1450908</v>
      </c>
      <c r="FN73" s="13">
        <v>41678</v>
      </c>
      <c r="FO73" s="13">
        <v>160718</v>
      </c>
      <c r="FP73" s="13">
        <v>543383</v>
      </c>
      <c r="FQ73" s="13">
        <v>8141</v>
      </c>
      <c r="FR73" s="13">
        <v>15856</v>
      </c>
      <c r="FS73" s="13">
        <v>401657</v>
      </c>
      <c r="FT73" s="13">
        <v>11110</v>
      </c>
      <c r="FU73" s="13">
        <v>11449</v>
      </c>
      <c r="FV73" s="13">
        <v>328596</v>
      </c>
      <c r="FW73" s="13">
        <v>0</v>
      </c>
      <c r="FX73" s="13">
        <v>0</v>
      </c>
      <c r="FY73" s="28">
        <f t="shared" si="46"/>
        <v>2973496</v>
      </c>
      <c r="FZ73" s="8">
        <v>31409</v>
      </c>
      <c r="GA73" s="9">
        <v>73616</v>
      </c>
      <c r="GB73" s="4">
        <v>3859</v>
      </c>
      <c r="GC73" s="4">
        <v>7334</v>
      </c>
      <c r="GD73" s="39">
        <f t="shared" si="47"/>
        <v>20226648</v>
      </c>
      <c r="GE73" s="39">
        <f t="shared" si="48"/>
        <v>11304105</v>
      </c>
      <c r="GF73" s="39">
        <v>219279</v>
      </c>
      <c r="GG73" s="34">
        <f t="shared" si="49"/>
        <v>31750032</v>
      </c>
      <c r="GH73" s="82">
        <v>4.48E-2</v>
      </c>
      <c r="GI73" s="13"/>
      <c r="GJ73" s="43">
        <f t="shared" si="50"/>
        <v>1083315</v>
      </c>
      <c r="GK73" s="44">
        <f t="shared" si="51"/>
        <v>3495739</v>
      </c>
      <c r="GL73" s="44">
        <f t="shared" si="52"/>
        <v>611028</v>
      </c>
      <c r="GM73" s="44">
        <f t="shared" si="53"/>
        <v>22134418</v>
      </c>
      <c r="GN73" s="44">
        <f t="shared" si="54"/>
        <v>1828552</v>
      </c>
      <c r="GO73" s="44">
        <f t="shared" si="55"/>
        <v>2596980</v>
      </c>
      <c r="GP73" s="44">
        <f t="shared" si="56"/>
        <v>31750032</v>
      </c>
      <c r="GQ73" s="44">
        <f t="shared" si="57"/>
        <v>25630157</v>
      </c>
      <c r="GR73" s="56">
        <f t="shared" si="58"/>
        <v>0.80724822576556776</v>
      </c>
      <c r="GS73" s="44">
        <f t="shared" si="59"/>
        <v>5036560</v>
      </c>
      <c r="GT73" s="61">
        <f t="shared" si="60"/>
        <v>0.15863165114290279</v>
      </c>
      <c r="GU73" s="74">
        <f t="shared" si="61"/>
        <v>5.0888219340184575</v>
      </c>
    </row>
    <row r="74" spans="1:203" x14ac:dyDescent="0.25">
      <c r="A74" s="48" t="s">
        <v>14</v>
      </c>
      <c r="B74" s="49" t="s">
        <v>33</v>
      </c>
      <c r="C74" s="49" t="s">
        <v>34</v>
      </c>
      <c r="D74" s="49">
        <v>32</v>
      </c>
      <c r="E74" s="4">
        <v>28088</v>
      </c>
      <c r="F74" s="4">
        <v>56</v>
      </c>
      <c r="G74" s="4">
        <v>16048</v>
      </c>
      <c r="H74" s="4">
        <v>45</v>
      </c>
      <c r="I74" s="4">
        <v>0</v>
      </c>
      <c r="J74" s="4">
        <v>0</v>
      </c>
      <c r="K74" s="8">
        <v>0</v>
      </c>
      <c r="L74" s="9">
        <v>0</v>
      </c>
      <c r="M74" s="4">
        <v>0</v>
      </c>
      <c r="N74" s="8">
        <v>121856</v>
      </c>
      <c r="O74" s="13">
        <v>32680</v>
      </c>
      <c r="P74" s="13">
        <v>4547</v>
      </c>
      <c r="Q74" s="28">
        <f t="shared" si="31"/>
        <v>159083</v>
      </c>
      <c r="R74" s="8">
        <v>283135</v>
      </c>
      <c r="S74" s="13">
        <v>0</v>
      </c>
      <c r="T74" s="13">
        <v>0</v>
      </c>
      <c r="U74" s="13">
        <v>0</v>
      </c>
      <c r="V74" s="29">
        <f t="shared" si="32"/>
        <v>283135</v>
      </c>
      <c r="W74" s="13">
        <v>0</v>
      </c>
      <c r="X74" s="13">
        <v>0</v>
      </c>
      <c r="Y74" s="13">
        <v>0</v>
      </c>
      <c r="Z74" s="13">
        <v>0</v>
      </c>
      <c r="AA74" s="28">
        <f t="shared" si="33"/>
        <v>0</v>
      </c>
      <c r="AB74" s="4">
        <v>0</v>
      </c>
      <c r="AC74" s="8">
        <v>407157</v>
      </c>
      <c r="AD74" s="13">
        <v>0</v>
      </c>
      <c r="AE74" s="13">
        <v>192203</v>
      </c>
      <c r="AF74" s="13">
        <v>234916</v>
      </c>
      <c r="AG74" s="13">
        <v>58814</v>
      </c>
      <c r="AH74" s="13">
        <v>43475</v>
      </c>
      <c r="AI74" s="13">
        <v>10814</v>
      </c>
      <c r="AJ74" s="13">
        <v>10660</v>
      </c>
      <c r="AK74" s="13">
        <v>237</v>
      </c>
      <c r="AL74" s="13">
        <v>328</v>
      </c>
      <c r="AM74" s="29">
        <f t="shared" si="34"/>
        <v>958604</v>
      </c>
      <c r="AN74" s="13">
        <v>1198181</v>
      </c>
      <c r="AO74" s="13">
        <v>0</v>
      </c>
      <c r="AP74" s="13">
        <v>574987</v>
      </c>
      <c r="AQ74" s="13">
        <v>144038</v>
      </c>
      <c r="AR74" s="13">
        <v>169075</v>
      </c>
      <c r="AS74" s="13">
        <v>24786</v>
      </c>
      <c r="AT74" s="13">
        <v>29971</v>
      </c>
      <c r="AU74" s="13">
        <v>6918</v>
      </c>
      <c r="AV74" s="13">
        <v>559</v>
      </c>
      <c r="AW74" s="13">
        <v>216</v>
      </c>
      <c r="AX74" s="28">
        <f t="shared" si="35"/>
        <v>2148731</v>
      </c>
      <c r="AY74" s="4">
        <v>0</v>
      </c>
      <c r="AZ74" s="8">
        <v>0</v>
      </c>
      <c r="BA74" s="9">
        <v>0</v>
      </c>
      <c r="BB74" s="4">
        <v>0</v>
      </c>
      <c r="BC74" s="4">
        <v>0</v>
      </c>
      <c r="BD74" s="8">
        <v>128226</v>
      </c>
      <c r="BE74" s="13">
        <v>40837</v>
      </c>
      <c r="BF74" s="13">
        <v>5272</v>
      </c>
      <c r="BG74" s="28">
        <f t="shared" si="36"/>
        <v>174335</v>
      </c>
      <c r="BH74" s="4">
        <v>0</v>
      </c>
      <c r="BI74" s="8">
        <v>504780</v>
      </c>
      <c r="BJ74" s="13">
        <v>263576</v>
      </c>
      <c r="BK74" s="13">
        <v>273515</v>
      </c>
      <c r="BL74" s="13">
        <v>149173</v>
      </c>
      <c r="BM74" s="13">
        <v>52957</v>
      </c>
      <c r="BN74" s="13">
        <v>46088</v>
      </c>
      <c r="BO74" s="13">
        <v>25243</v>
      </c>
      <c r="BP74" s="13">
        <v>14911</v>
      </c>
      <c r="BQ74" s="13">
        <v>12049</v>
      </c>
      <c r="BR74" s="13">
        <v>3373</v>
      </c>
      <c r="BS74" s="13">
        <v>424</v>
      </c>
      <c r="BT74" s="13">
        <v>357</v>
      </c>
      <c r="BU74" s="13">
        <v>0</v>
      </c>
      <c r="BV74" s="13">
        <v>0</v>
      </c>
      <c r="BW74" s="13">
        <v>0</v>
      </c>
      <c r="BX74" s="28">
        <f t="shared" si="37"/>
        <v>1346446</v>
      </c>
      <c r="BY74" s="8">
        <v>66214</v>
      </c>
      <c r="BZ74" s="13">
        <v>6647</v>
      </c>
      <c r="CA74" s="13">
        <v>7529</v>
      </c>
      <c r="CB74" s="28">
        <f t="shared" si="38"/>
        <v>80390</v>
      </c>
      <c r="CC74" s="8">
        <v>1240470</v>
      </c>
      <c r="CD74" s="13">
        <v>182514</v>
      </c>
      <c r="CE74" s="13">
        <v>300151</v>
      </c>
      <c r="CF74" s="13">
        <v>648618</v>
      </c>
      <c r="CG74" s="13">
        <v>33172</v>
      </c>
      <c r="CH74" s="13">
        <v>34248</v>
      </c>
      <c r="CI74" s="13">
        <v>248419</v>
      </c>
      <c r="CJ74" s="13">
        <v>16233</v>
      </c>
      <c r="CK74" s="13">
        <v>11289</v>
      </c>
      <c r="CL74" s="13">
        <v>67975</v>
      </c>
      <c r="CM74" s="13">
        <v>0</v>
      </c>
      <c r="CN74" s="13">
        <v>0</v>
      </c>
      <c r="CO74" s="29">
        <f t="shared" si="39"/>
        <v>2783089</v>
      </c>
      <c r="CP74" s="13">
        <v>0</v>
      </c>
      <c r="CQ74" s="13">
        <v>0</v>
      </c>
      <c r="CR74" s="13">
        <v>0</v>
      </c>
      <c r="CS74" s="13">
        <v>39305</v>
      </c>
      <c r="CT74" s="13">
        <v>415</v>
      </c>
      <c r="CU74" s="13">
        <v>811</v>
      </c>
      <c r="CV74" s="13">
        <v>45371</v>
      </c>
      <c r="CW74" s="13">
        <v>782</v>
      </c>
      <c r="CX74" s="13">
        <v>662</v>
      </c>
      <c r="CY74" s="13">
        <v>29290</v>
      </c>
      <c r="CZ74" s="13">
        <v>0</v>
      </c>
      <c r="DA74" s="13">
        <v>0</v>
      </c>
      <c r="DB74" s="28">
        <f t="shared" si="40"/>
        <v>116636</v>
      </c>
      <c r="DC74" s="8">
        <v>10936</v>
      </c>
      <c r="DD74" s="13">
        <v>74</v>
      </c>
      <c r="DE74" s="13">
        <v>185</v>
      </c>
      <c r="DF74" s="13">
        <v>25853</v>
      </c>
      <c r="DG74" s="13">
        <v>311</v>
      </c>
      <c r="DH74" s="13">
        <v>376</v>
      </c>
      <c r="DI74" s="13">
        <v>41249</v>
      </c>
      <c r="DJ74" s="13">
        <v>0</v>
      </c>
      <c r="DK74" s="13">
        <v>0</v>
      </c>
      <c r="DL74" s="28">
        <f t="shared" si="41"/>
        <v>78984</v>
      </c>
      <c r="DM74" s="8">
        <v>1267093</v>
      </c>
      <c r="DN74" s="13">
        <v>93635</v>
      </c>
      <c r="DO74" s="13">
        <v>226266</v>
      </c>
      <c r="DP74" s="13">
        <v>925951</v>
      </c>
      <c r="DQ74" s="13">
        <v>19594</v>
      </c>
      <c r="DR74" s="13">
        <v>32036</v>
      </c>
      <c r="DS74" s="13">
        <v>752314</v>
      </c>
      <c r="DT74" s="13">
        <v>15392</v>
      </c>
      <c r="DU74" s="13">
        <v>14016</v>
      </c>
      <c r="DV74" s="13">
        <v>649052</v>
      </c>
      <c r="DW74" s="13">
        <v>0</v>
      </c>
      <c r="DX74" s="13">
        <v>0</v>
      </c>
      <c r="DY74" s="28">
        <f t="shared" si="42"/>
        <v>3995349</v>
      </c>
      <c r="DZ74" s="8">
        <v>799602</v>
      </c>
      <c r="EA74" s="13">
        <v>66613</v>
      </c>
      <c r="EB74" s="13">
        <v>157996</v>
      </c>
      <c r="EC74" s="13">
        <v>405894</v>
      </c>
      <c r="ED74" s="13">
        <v>13797</v>
      </c>
      <c r="EE74" s="13">
        <v>19553</v>
      </c>
      <c r="EF74" s="13">
        <v>249785</v>
      </c>
      <c r="EG74" s="13">
        <v>10314</v>
      </c>
      <c r="EH74" s="13">
        <v>8018</v>
      </c>
      <c r="EI74" s="13">
        <v>173561</v>
      </c>
      <c r="EJ74" s="13">
        <v>0</v>
      </c>
      <c r="EK74" s="13">
        <v>0</v>
      </c>
      <c r="EL74" s="28">
        <f t="shared" si="43"/>
        <v>1905133</v>
      </c>
      <c r="EM74" s="8">
        <v>117587</v>
      </c>
      <c r="EN74" s="13">
        <v>8045</v>
      </c>
      <c r="EO74" s="13">
        <v>21455</v>
      </c>
      <c r="EP74" s="13">
        <v>53354</v>
      </c>
      <c r="EQ74" s="13">
        <v>2058</v>
      </c>
      <c r="ER74" s="13">
        <v>3044</v>
      </c>
      <c r="ES74" s="13">
        <v>30363</v>
      </c>
      <c r="ET74" s="13">
        <v>2083</v>
      </c>
      <c r="EU74" s="13">
        <v>1564</v>
      </c>
      <c r="EV74" s="13">
        <v>20309</v>
      </c>
      <c r="EW74" s="13">
        <v>0</v>
      </c>
      <c r="EX74" s="13">
        <v>0</v>
      </c>
      <c r="EY74" s="28">
        <f t="shared" si="44"/>
        <v>259862</v>
      </c>
      <c r="EZ74" s="8">
        <v>1046545</v>
      </c>
      <c r="FA74" s="13">
        <v>136356</v>
      </c>
      <c r="FB74" s="13">
        <v>235251</v>
      </c>
      <c r="FC74" s="13">
        <v>584394</v>
      </c>
      <c r="FD74" s="13">
        <v>23497</v>
      </c>
      <c r="FE74" s="13">
        <v>27562</v>
      </c>
      <c r="FF74" s="13">
        <v>355863</v>
      </c>
      <c r="FG74" s="13">
        <v>12096</v>
      </c>
      <c r="FH74" s="13">
        <v>11122</v>
      </c>
      <c r="FI74" s="13">
        <v>251307</v>
      </c>
      <c r="FJ74" s="13">
        <v>0</v>
      </c>
      <c r="FK74" s="13">
        <v>0</v>
      </c>
      <c r="FL74" s="28">
        <f t="shared" si="45"/>
        <v>2683993</v>
      </c>
      <c r="FM74" s="8">
        <v>363558</v>
      </c>
      <c r="FN74" s="13">
        <v>7455</v>
      </c>
      <c r="FO74" s="13">
        <v>42820</v>
      </c>
      <c r="FP74" s="13">
        <v>220319</v>
      </c>
      <c r="FQ74" s="13">
        <v>3261</v>
      </c>
      <c r="FR74" s="13">
        <v>9503</v>
      </c>
      <c r="FS74" s="13">
        <v>174257</v>
      </c>
      <c r="FT74" s="13">
        <v>7108</v>
      </c>
      <c r="FU74" s="13">
        <v>8794</v>
      </c>
      <c r="FV74" s="13">
        <v>128030</v>
      </c>
      <c r="FW74" s="13">
        <v>0</v>
      </c>
      <c r="FX74" s="13">
        <v>0</v>
      </c>
      <c r="FY74" s="28">
        <f t="shared" si="46"/>
        <v>965105</v>
      </c>
      <c r="FZ74" s="8">
        <v>24449</v>
      </c>
      <c r="GA74" s="9">
        <v>37779</v>
      </c>
      <c r="GB74" s="4">
        <v>3853</v>
      </c>
      <c r="GC74" s="4">
        <v>9288</v>
      </c>
      <c r="GD74" s="39">
        <f t="shared" si="47"/>
        <v>12052757</v>
      </c>
      <c r="GE74" s="39">
        <f t="shared" si="48"/>
        <v>6005724</v>
      </c>
      <c r="GF74" s="39">
        <v>221279</v>
      </c>
      <c r="GG74" s="34">
        <f t="shared" si="49"/>
        <v>18279760</v>
      </c>
      <c r="GH74" s="82">
        <v>3.8699999999999998E-2</v>
      </c>
      <c r="GI74" s="13"/>
      <c r="GJ74" s="43">
        <f t="shared" si="50"/>
        <v>957438</v>
      </c>
      <c r="GK74" s="44">
        <f t="shared" si="51"/>
        <v>2641998</v>
      </c>
      <c r="GL74" s="44">
        <f t="shared" si="52"/>
        <v>465337</v>
      </c>
      <c r="GM74" s="44">
        <f t="shared" si="53"/>
        <v>11715407</v>
      </c>
      <c r="GN74" s="44">
        <f t="shared" si="54"/>
        <v>993320</v>
      </c>
      <c r="GO74" s="44">
        <f t="shared" si="55"/>
        <v>1506260</v>
      </c>
      <c r="GP74" s="44">
        <f t="shared" si="56"/>
        <v>18279760</v>
      </c>
      <c r="GQ74" s="44">
        <f t="shared" si="57"/>
        <v>14357405</v>
      </c>
      <c r="GR74" s="56">
        <f t="shared" si="58"/>
        <v>0.78542634038958936</v>
      </c>
      <c r="GS74" s="44">
        <f t="shared" si="59"/>
        <v>2964917</v>
      </c>
      <c r="GT74" s="61">
        <f t="shared" si="60"/>
        <v>0.16219671374241237</v>
      </c>
      <c r="GU74" s="74">
        <f t="shared" si="61"/>
        <v>4.8424306650068116</v>
      </c>
    </row>
    <row r="75" spans="1:203" x14ac:dyDescent="0.25">
      <c r="A75" s="48" t="s">
        <v>14</v>
      </c>
      <c r="B75" s="49" t="s">
        <v>33</v>
      </c>
      <c r="C75" s="49" t="s">
        <v>34</v>
      </c>
      <c r="D75" s="49">
        <v>37</v>
      </c>
      <c r="E75" s="4">
        <v>28088</v>
      </c>
      <c r="F75" s="4">
        <v>48</v>
      </c>
      <c r="G75" s="4">
        <v>16048</v>
      </c>
      <c r="H75" s="4">
        <v>41</v>
      </c>
      <c r="I75" s="4">
        <v>0</v>
      </c>
      <c r="J75" s="4">
        <v>0</v>
      </c>
      <c r="K75" s="8">
        <v>0</v>
      </c>
      <c r="L75" s="9">
        <v>0</v>
      </c>
      <c r="M75" s="4">
        <v>0</v>
      </c>
      <c r="N75" s="8">
        <v>114896</v>
      </c>
      <c r="O75" s="13">
        <v>33618</v>
      </c>
      <c r="P75" s="13">
        <v>5307</v>
      </c>
      <c r="Q75" s="28">
        <f t="shared" si="31"/>
        <v>153821</v>
      </c>
      <c r="R75" s="8">
        <v>193960</v>
      </c>
      <c r="S75" s="13">
        <v>0</v>
      </c>
      <c r="T75" s="13">
        <v>0</v>
      </c>
      <c r="U75" s="13">
        <v>0</v>
      </c>
      <c r="V75" s="29">
        <f t="shared" si="32"/>
        <v>193960</v>
      </c>
      <c r="W75" s="13">
        <v>0</v>
      </c>
      <c r="X75" s="13">
        <v>0</v>
      </c>
      <c r="Y75" s="13">
        <v>0</v>
      </c>
      <c r="Z75" s="13">
        <v>0</v>
      </c>
      <c r="AA75" s="28">
        <f t="shared" si="33"/>
        <v>0</v>
      </c>
      <c r="AB75" s="4">
        <v>0</v>
      </c>
      <c r="AC75" s="8">
        <v>214283</v>
      </c>
      <c r="AD75" s="13">
        <v>0</v>
      </c>
      <c r="AE75" s="13">
        <v>172847</v>
      </c>
      <c r="AF75" s="13">
        <v>164131</v>
      </c>
      <c r="AG75" s="13">
        <v>60595</v>
      </c>
      <c r="AH75" s="13">
        <v>43759</v>
      </c>
      <c r="AI75" s="13">
        <v>11864</v>
      </c>
      <c r="AJ75" s="13">
        <v>10897</v>
      </c>
      <c r="AK75" s="13">
        <v>368</v>
      </c>
      <c r="AL75" s="13">
        <v>607</v>
      </c>
      <c r="AM75" s="29">
        <f t="shared" si="34"/>
        <v>679351</v>
      </c>
      <c r="AN75" s="13">
        <v>615128</v>
      </c>
      <c r="AO75" s="13">
        <v>0</v>
      </c>
      <c r="AP75" s="13">
        <v>502219</v>
      </c>
      <c r="AQ75" s="13">
        <v>90362</v>
      </c>
      <c r="AR75" s="13">
        <v>172971</v>
      </c>
      <c r="AS75" s="13">
        <v>23750</v>
      </c>
      <c r="AT75" s="13">
        <v>33268</v>
      </c>
      <c r="AU75" s="13">
        <v>6376</v>
      </c>
      <c r="AV75" s="13">
        <v>952</v>
      </c>
      <c r="AW75" s="13">
        <v>392</v>
      </c>
      <c r="AX75" s="28">
        <f t="shared" si="35"/>
        <v>1445418</v>
      </c>
      <c r="AY75" s="4">
        <v>0</v>
      </c>
      <c r="AZ75" s="8">
        <v>0</v>
      </c>
      <c r="BA75" s="9">
        <v>0</v>
      </c>
      <c r="BB75" s="4">
        <v>0</v>
      </c>
      <c r="BC75" s="4">
        <v>0</v>
      </c>
      <c r="BD75" s="8">
        <v>107287</v>
      </c>
      <c r="BE75" s="13">
        <v>42948</v>
      </c>
      <c r="BF75" s="13">
        <v>9594</v>
      </c>
      <c r="BG75" s="28">
        <f t="shared" si="36"/>
        <v>159829</v>
      </c>
      <c r="BH75" s="4">
        <v>0</v>
      </c>
      <c r="BI75" s="8">
        <v>334423</v>
      </c>
      <c r="BJ75" s="13">
        <v>186775</v>
      </c>
      <c r="BK75" s="13">
        <v>210137</v>
      </c>
      <c r="BL75" s="13">
        <v>184212</v>
      </c>
      <c r="BM75" s="13">
        <v>53528</v>
      </c>
      <c r="BN75" s="13">
        <v>48341</v>
      </c>
      <c r="BO75" s="13">
        <v>52217</v>
      </c>
      <c r="BP75" s="13">
        <v>17122</v>
      </c>
      <c r="BQ75" s="13">
        <v>13180</v>
      </c>
      <c r="BR75" s="13">
        <v>8336</v>
      </c>
      <c r="BS75" s="13">
        <v>776</v>
      </c>
      <c r="BT75" s="13">
        <v>617</v>
      </c>
      <c r="BU75" s="13">
        <v>0</v>
      </c>
      <c r="BV75" s="13">
        <v>0</v>
      </c>
      <c r="BW75" s="13">
        <v>0</v>
      </c>
      <c r="BX75" s="28">
        <f t="shared" si="37"/>
        <v>1109664</v>
      </c>
      <c r="BY75" s="8">
        <v>28025</v>
      </c>
      <c r="BZ75" s="13">
        <v>4351</v>
      </c>
      <c r="CA75" s="13">
        <v>5461</v>
      </c>
      <c r="CB75" s="28">
        <f t="shared" si="38"/>
        <v>37837</v>
      </c>
      <c r="CC75" s="8">
        <v>529701</v>
      </c>
      <c r="CD75" s="13">
        <v>89597</v>
      </c>
      <c r="CE75" s="13">
        <v>177247</v>
      </c>
      <c r="CF75" s="13">
        <v>450354</v>
      </c>
      <c r="CG75" s="13">
        <v>25882</v>
      </c>
      <c r="CH75" s="13">
        <v>33201</v>
      </c>
      <c r="CI75" s="13">
        <v>221812</v>
      </c>
      <c r="CJ75" s="13">
        <v>13617</v>
      </c>
      <c r="CK75" s="13">
        <v>9993</v>
      </c>
      <c r="CL75" s="13">
        <v>69786</v>
      </c>
      <c r="CM75" s="13">
        <v>0</v>
      </c>
      <c r="CN75" s="13">
        <v>0</v>
      </c>
      <c r="CO75" s="29">
        <f t="shared" si="39"/>
        <v>1621190</v>
      </c>
      <c r="CP75" s="13">
        <v>0</v>
      </c>
      <c r="CQ75" s="13">
        <v>0</v>
      </c>
      <c r="CR75" s="13">
        <v>0</v>
      </c>
      <c r="CS75" s="13">
        <v>18036</v>
      </c>
      <c r="CT75" s="13">
        <v>124</v>
      </c>
      <c r="CU75" s="13">
        <v>515</v>
      </c>
      <c r="CV75" s="13">
        <v>22731</v>
      </c>
      <c r="CW75" s="13">
        <v>362</v>
      </c>
      <c r="CX75" s="13">
        <v>498</v>
      </c>
      <c r="CY75" s="13">
        <v>18853</v>
      </c>
      <c r="CZ75" s="13">
        <v>0</v>
      </c>
      <c r="DA75" s="13">
        <v>0</v>
      </c>
      <c r="DB75" s="28">
        <f t="shared" si="40"/>
        <v>61119</v>
      </c>
      <c r="DC75" s="8">
        <v>4739</v>
      </c>
      <c r="DD75" s="13">
        <v>23</v>
      </c>
      <c r="DE75" s="13">
        <v>143</v>
      </c>
      <c r="DF75" s="13">
        <v>11764</v>
      </c>
      <c r="DG75" s="13">
        <v>107</v>
      </c>
      <c r="DH75" s="13">
        <v>279</v>
      </c>
      <c r="DI75" s="13">
        <v>18699</v>
      </c>
      <c r="DJ75" s="13">
        <v>0</v>
      </c>
      <c r="DK75" s="13">
        <v>0</v>
      </c>
      <c r="DL75" s="28">
        <f t="shared" si="41"/>
        <v>35754</v>
      </c>
      <c r="DM75" s="8">
        <v>436565</v>
      </c>
      <c r="DN75" s="13">
        <v>35361</v>
      </c>
      <c r="DO75" s="13">
        <v>112384</v>
      </c>
      <c r="DP75" s="13">
        <v>497535</v>
      </c>
      <c r="DQ75" s="13">
        <v>12825</v>
      </c>
      <c r="DR75" s="13">
        <v>28079</v>
      </c>
      <c r="DS75" s="13">
        <v>408545</v>
      </c>
      <c r="DT75" s="13">
        <v>11079</v>
      </c>
      <c r="DU75" s="13">
        <v>12692</v>
      </c>
      <c r="DV75" s="13">
        <v>294730</v>
      </c>
      <c r="DW75" s="13">
        <v>0</v>
      </c>
      <c r="DX75" s="13">
        <v>0</v>
      </c>
      <c r="DY75" s="28">
        <f t="shared" si="42"/>
        <v>1849795</v>
      </c>
      <c r="DZ75" s="8">
        <v>262936</v>
      </c>
      <c r="EA75" s="13">
        <v>28029</v>
      </c>
      <c r="EB75" s="13">
        <v>78036</v>
      </c>
      <c r="EC75" s="13">
        <v>222153</v>
      </c>
      <c r="ED75" s="13">
        <v>10085</v>
      </c>
      <c r="EE75" s="13">
        <v>18402</v>
      </c>
      <c r="EF75" s="13">
        <v>141391</v>
      </c>
      <c r="EG75" s="13">
        <v>7823</v>
      </c>
      <c r="EH75" s="13">
        <v>7637</v>
      </c>
      <c r="EI75" s="13">
        <v>76302</v>
      </c>
      <c r="EJ75" s="13">
        <v>0</v>
      </c>
      <c r="EK75" s="13">
        <v>0</v>
      </c>
      <c r="EL75" s="28">
        <f t="shared" si="43"/>
        <v>852794</v>
      </c>
      <c r="EM75" s="8">
        <v>39489</v>
      </c>
      <c r="EN75" s="13">
        <v>2822</v>
      </c>
      <c r="EO75" s="13">
        <v>10263</v>
      </c>
      <c r="EP75" s="13">
        <v>28412</v>
      </c>
      <c r="EQ75" s="13">
        <v>1565</v>
      </c>
      <c r="ER75" s="13">
        <v>2916</v>
      </c>
      <c r="ES75" s="13">
        <v>18135</v>
      </c>
      <c r="ET75" s="13">
        <v>1803</v>
      </c>
      <c r="EU75" s="13">
        <v>1608</v>
      </c>
      <c r="EV75" s="13">
        <v>9852</v>
      </c>
      <c r="EW75" s="13">
        <v>0</v>
      </c>
      <c r="EX75" s="13">
        <v>0</v>
      </c>
      <c r="EY75" s="28">
        <f t="shared" si="44"/>
        <v>116865</v>
      </c>
      <c r="EZ75" s="8">
        <v>388343</v>
      </c>
      <c r="FA75" s="13">
        <v>71743</v>
      </c>
      <c r="FB75" s="13">
        <v>133638</v>
      </c>
      <c r="FC75" s="13">
        <v>349163</v>
      </c>
      <c r="FD75" s="13">
        <v>19613</v>
      </c>
      <c r="FE75" s="13">
        <v>25746</v>
      </c>
      <c r="FF75" s="13">
        <v>212974</v>
      </c>
      <c r="FG75" s="13">
        <v>10043</v>
      </c>
      <c r="FH75" s="13">
        <v>10191</v>
      </c>
      <c r="FI75" s="13">
        <v>118984</v>
      </c>
      <c r="FJ75" s="13">
        <v>0</v>
      </c>
      <c r="FK75" s="13">
        <v>0</v>
      </c>
      <c r="FL75" s="28">
        <f t="shared" si="45"/>
        <v>1340438</v>
      </c>
      <c r="FM75" s="8">
        <v>61645</v>
      </c>
      <c r="FN75" s="13">
        <v>1460</v>
      </c>
      <c r="FO75" s="13">
        <v>12319</v>
      </c>
      <c r="FP75" s="13">
        <v>79000</v>
      </c>
      <c r="FQ75" s="13">
        <v>1508</v>
      </c>
      <c r="FR75" s="13">
        <v>6312</v>
      </c>
      <c r="FS75" s="13">
        <v>81246</v>
      </c>
      <c r="FT75" s="13">
        <v>4925</v>
      </c>
      <c r="FU75" s="13">
        <v>7450</v>
      </c>
      <c r="FV75" s="13">
        <v>60508</v>
      </c>
      <c r="FW75" s="13">
        <v>0</v>
      </c>
      <c r="FX75" s="13">
        <v>0</v>
      </c>
      <c r="FY75" s="28">
        <f t="shared" si="46"/>
        <v>316373</v>
      </c>
      <c r="FZ75" s="8">
        <v>11160</v>
      </c>
      <c r="GA75" s="9">
        <v>9414</v>
      </c>
      <c r="GB75" s="4">
        <v>3859</v>
      </c>
      <c r="GC75" s="4">
        <v>8343</v>
      </c>
      <c r="GD75" s="39">
        <f t="shared" si="47"/>
        <v>6825920</v>
      </c>
      <c r="GE75" s="39">
        <f t="shared" si="48"/>
        <v>3225289</v>
      </c>
      <c r="GF75" s="39">
        <v>222279</v>
      </c>
      <c r="GG75" s="34">
        <f t="shared" si="49"/>
        <v>10273488</v>
      </c>
      <c r="GH75" s="82">
        <v>4.1200000000000001E-2</v>
      </c>
      <c r="GI75" s="13"/>
      <c r="GJ75" s="43">
        <f t="shared" si="50"/>
        <v>806890</v>
      </c>
      <c r="GK75" s="44">
        <f t="shared" si="51"/>
        <v>1784495</v>
      </c>
      <c r="GL75" s="44">
        <f t="shared" si="52"/>
        <v>340274</v>
      </c>
      <c r="GM75" s="44">
        <f t="shared" si="53"/>
        <v>5761596</v>
      </c>
      <c r="GN75" s="44">
        <f t="shared" si="54"/>
        <v>612948</v>
      </c>
      <c r="GO75" s="44">
        <f t="shared" si="55"/>
        <v>967285</v>
      </c>
      <c r="GP75" s="44">
        <f t="shared" si="56"/>
        <v>10273488</v>
      </c>
      <c r="GQ75" s="44">
        <f t="shared" si="57"/>
        <v>7546091</v>
      </c>
      <c r="GR75" s="56">
        <f t="shared" si="58"/>
        <v>0.73452083654548483</v>
      </c>
      <c r="GS75" s="44">
        <f t="shared" si="59"/>
        <v>1920507</v>
      </c>
      <c r="GT75" s="61">
        <f t="shared" si="60"/>
        <v>0.18693816549939027</v>
      </c>
      <c r="GU75" s="74">
        <f t="shared" si="61"/>
        <v>3.9292181699936526</v>
      </c>
    </row>
    <row r="76" spans="1:203" x14ac:dyDescent="0.25">
      <c r="A76" s="48" t="s">
        <v>14</v>
      </c>
      <c r="B76" s="49" t="s">
        <v>33</v>
      </c>
      <c r="C76" s="49" t="s">
        <v>35</v>
      </c>
      <c r="D76" s="49">
        <v>17</v>
      </c>
      <c r="E76" s="4">
        <v>33688</v>
      </c>
      <c r="F76" s="4">
        <v>112</v>
      </c>
      <c r="G76" s="4">
        <v>19248</v>
      </c>
      <c r="H76" s="4">
        <v>38</v>
      </c>
      <c r="I76" s="4">
        <v>0</v>
      </c>
      <c r="J76" s="4">
        <v>0</v>
      </c>
      <c r="K76" s="8">
        <v>0</v>
      </c>
      <c r="L76" s="9">
        <v>0</v>
      </c>
      <c r="M76" s="4">
        <v>0</v>
      </c>
      <c r="N76" s="8">
        <v>103471</v>
      </c>
      <c r="O76" s="13">
        <v>11387</v>
      </c>
      <c r="P76" s="13">
        <v>2183</v>
      </c>
      <c r="Q76" s="28">
        <f t="shared" si="31"/>
        <v>117041</v>
      </c>
      <c r="R76" s="8">
        <v>666412</v>
      </c>
      <c r="S76" s="13">
        <v>0</v>
      </c>
      <c r="T76" s="13">
        <v>0</v>
      </c>
      <c r="U76" s="13">
        <v>0</v>
      </c>
      <c r="V76" s="29">
        <f t="shared" si="32"/>
        <v>666412</v>
      </c>
      <c r="W76" s="13">
        <v>0</v>
      </c>
      <c r="X76" s="13">
        <v>0</v>
      </c>
      <c r="Y76" s="13">
        <v>0</v>
      </c>
      <c r="Z76" s="13">
        <v>0</v>
      </c>
      <c r="AA76" s="28">
        <f t="shared" si="33"/>
        <v>0</v>
      </c>
      <c r="AB76" s="4">
        <v>0</v>
      </c>
      <c r="AC76" s="8">
        <v>2213630</v>
      </c>
      <c r="AD76" s="13">
        <v>0</v>
      </c>
      <c r="AE76" s="13">
        <v>224737</v>
      </c>
      <c r="AF76" s="13">
        <v>745591</v>
      </c>
      <c r="AG76" s="13">
        <v>27114</v>
      </c>
      <c r="AH76" s="13">
        <v>26165</v>
      </c>
      <c r="AI76" s="13">
        <v>1318</v>
      </c>
      <c r="AJ76" s="13">
        <v>1345</v>
      </c>
      <c r="AK76" s="13">
        <v>0</v>
      </c>
      <c r="AL76" s="13">
        <v>0</v>
      </c>
      <c r="AM76" s="29">
        <f t="shared" si="34"/>
        <v>3239900</v>
      </c>
      <c r="AN76" s="13">
        <v>8353276</v>
      </c>
      <c r="AO76" s="13">
        <v>0</v>
      </c>
      <c r="AP76" s="13">
        <v>802348</v>
      </c>
      <c r="AQ76" s="13">
        <v>864642</v>
      </c>
      <c r="AR76" s="13">
        <v>73735</v>
      </c>
      <c r="AS76" s="13">
        <v>26702</v>
      </c>
      <c r="AT76" s="13">
        <v>3442</v>
      </c>
      <c r="AU76" s="13">
        <v>1106</v>
      </c>
      <c r="AV76" s="13">
        <v>0</v>
      </c>
      <c r="AW76" s="13">
        <v>0</v>
      </c>
      <c r="AX76" s="28">
        <f t="shared" si="35"/>
        <v>10125251</v>
      </c>
      <c r="AY76" s="4">
        <v>0</v>
      </c>
      <c r="AZ76" s="8">
        <v>0</v>
      </c>
      <c r="BA76" s="9">
        <v>0</v>
      </c>
      <c r="BB76" s="4">
        <v>0</v>
      </c>
      <c r="BC76" s="4">
        <v>0</v>
      </c>
      <c r="BD76" s="8">
        <v>148469</v>
      </c>
      <c r="BE76" s="13">
        <v>21342</v>
      </c>
      <c r="BF76" s="13">
        <v>961</v>
      </c>
      <c r="BG76" s="28">
        <f t="shared" si="36"/>
        <v>170772</v>
      </c>
      <c r="BH76" s="4">
        <v>0</v>
      </c>
      <c r="BI76" s="8">
        <v>543944</v>
      </c>
      <c r="BJ76" s="13">
        <v>694644</v>
      </c>
      <c r="BK76" s="13">
        <v>661085</v>
      </c>
      <c r="BL76" s="13">
        <v>26594</v>
      </c>
      <c r="BM76" s="13">
        <v>28738</v>
      </c>
      <c r="BN76" s="13">
        <v>25808</v>
      </c>
      <c r="BO76" s="13">
        <v>1712</v>
      </c>
      <c r="BP76" s="13">
        <v>1731</v>
      </c>
      <c r="BQ76" s="13">
        <v>1474</v>
      </c>
      <c r="BR76" s="13">
        <v>54</v>
      </c>
      <c r="BS76" s="13">
        <v>0</v>
      </c>
      <c r="BT76" s="13">
        <v>0</v>
      </c>
      <c r="BU76" s="13">
        <v>0</v>
      </c>
      <c r="BV76" s="13">
        <v>0</v>
      </c>
      <c r="BW76" s="13">
        <v>0</v>
      </c>
      <c r="BX76" s="28">
        <f t="shared" si="37"/>
        <v>1985784</v>
      </c>
      <c r="BY76" s="8">
        <v>1230697</v>
      </c>
      <c r="BZ76" s="13">
        <v>81245</v>
      </c>
      <c r="CA76" s="13">
        <v>67469</v>
      </c>
      <c r="CB76" s="28">
        <f t="shared" si="38"/>
        <v>1379411</v>
      </c>
      <c r="CC76" s="8">
        <v>6520583</v>
      </c>
      <c r="CD76" s="13">
        <v>1900069</v>
      </c>
      <c r="CE76" s="13">
        <v>1643427</v>
      </c>
      <c r="CF76" s="13">
        <v>712505</v>
      </c>
      <c r="CG76" s="13">
        <v>46009</v>
      </c>
      <c r="CH76" s="13">
        <v>25670</v>
      </c>
      <c r="CI76" s="13">
        <v>62059</v>
      </c>
      <c r="CJ76" s="13">
        <v>6161</v>
      </c>
      <c r="CK76" s="13">
        <v>2951</v>
      </c>
      <c r="CL76" s="13">
        <v>3987</v>
      </c>
      <c r="CM76" s="13">
        <v>0</v>
      </c>
      <c r="CN76" s="13">
        <v>0</v>
      </c>
      <c r="CO76" s="29">
        <f t="shared" si="39"/>
        <v>10923421</v>
      </c>
      <c r="CP76" s="13">
        <v>0</v>
      </c>
      <c r="CQ76" s="13">
        <v>0</v>
      </c>
      <c r="CR76" s="13">
        <v>0</v>
      </c>
      <c r="CS76" s="13">
        <v>352153</v>
      </c>
      <c r="CT76" s="13">
        <v>3883</v>
      </c>
      <c r="CU76" s="13">
        <v>1749</v>
      </c>
      <c r="CV76" s="13">
        <v>72885</v>
      </c>
      <c r="CW76" s="13">
        <v>1302</v>
      </c>
      <c r="CX76" s="13">
        <v>482</v>
      </c>
      <c r="CY76" s="13">
        <v>6129</v>
      </c>
      <c r="CZ76" s="13">
        <v>0</v>
      </c>
      <c r="DA76" s="13">
        <v>0</v>
      </c>
      <c r="DB76" s="28">
        <f t="shared" si="40"/>
        <v>438583</v>
      </c>
      <c r="DC76" s="8">
        <v>147684</v>
      </c>
      <c r="DD76" s="13">
        <v>1570</v>
      </c>
      <c r="DE76" s="13">
        <v>85</v>
      </c>
      <c r="DF76" s="13">
        <v>79336</v>
      </c>
      <c r="DG76" s="13">
        <v>2226</v>
      </c>
      <c r="DH76" s="13">
        <v>531</v>
      </c>
      <c r="DI76" s="13">
        <v>19092</v>
      </c>
      <c r="DJ76" s="13">
        <v>0</v>
      </c>
      <c r="DK76" s="13">
        <v>0</v>
      </c>
      <c r="DL76" s="28">
        <f t="shared" si="41"/>
        <v>250524</v>
      </c>
      <c r="DM76" s="8">
        <v>20905353</v>
      </c>
      <c r="DN76" s="13">
        <v>3027134</v>
      </c>
      <c r="DO76" s="13">
        <v>2250811</v>
      </c>
      <c r="DP76" s="13">
        <v>8627899</v>
      </c>
      <c r="DQ76" s="13">
        <v>69373</v>
      </c>
      <c r="DR76" s="13">
        <v>23679</v>
      </c>
      <c r="DS76" s="13">
        <v>3352707</v>
      </c>
      <c r="DT76" s="13">
        <v>23098</v>
      </c>
      <c r="DU76" s="13">
        <v>5942</v>
      </c>
      <c r="DV76" s="13">
        <v>728211</v>
      </c>
      <c r="DW76" s="13">
        <v>0</v>
      </c>
      <c r="DX76" s="13">
        <v>0</v>
      </c>
      <c r="DY76" s="28">
        <f t="shared" si="42"/>
        <v>39014207</v>
      </c>
      <c r="DZ76" s="8">
        <v>14658678</v>
      </c>
      <c r="EA76" s="13">
        <v>1407498</v>
      </c>
      <c r="EB76" s="13">
        <v>1106498</v>
      </c>
      <c r="EC76" s="13">
        <v>3417607</v>
      </c>
      <c r="ED76" s="13">
        <v>15604</v>
      </c>
      <c r="EE76" s="13">
        <v>7812</v>
      </c>
      <c r="EF76" s="13">
        <v>1411192</v>
      </c>
      <c r="EG76" s="13">
        <v>5264</v>
      </c>
      <c r="EH76" s="13">
        <v>1978</v>
      </c>
      <c r="EI76" s="13">
        <v>323688</v>
      </c>
      <c r="EJ76" s="13">
        <v>0</v>
      </c>
      <c r="EK76" s="13">
        <v>0</v>
      </c>
      <c r="EL76" s="28">
        <f t="shared" si="43"/>
        <v>22355819</v>
      </c>
      <c r="EM76" s="8">
        <v>1870231</v>
      </c>
      <c r="EN76" s="13">
        <v>155056</v>
      </c>
      <c r="EO76" s="13">
        <v>125446</v>
      </c>
      <c r="EP76" s="13">
        <v>336458</v>
      </c>
      <c r="EQ76" s="13">
        <v>1700</v>
      </c>
      <c r="ER76" s="13">
        <v>850</v>
      </c>
      <c r="ES76" s="13">
        <v>140562</v>
      </c>
      <c r="ET76" s="13">
        <v>683</v>
      </c>
      <c r="EU76" s="13">
        <v>282</v>
      </c>
      <c r="EV76" s="13">
        <v>33512</v>
      </c>
      <c r="EW76" s="13">
        <v>0</v>
      </c>
      <c r="EX76" s="13">
        <v>0</v>
      </c>
      <c r="EY76" s="28">
        <f t="shared" si="44"/>
        <v>2664780</v>
      </c>
      <c r="EZ76" s="8">
        <v>23337705</v>
      </c>
      <c r="FA76" s="13">
        <v>1990327</v>
      </c>
      <c r="FB76" s="13">
        <v>1600052</v>
      </c>
      <c r="FC76" s="13">
        <v>5106032</v>
      </c>
      <c r="FD76" s="13">
        <v>29855</v>
      </c>
      <c r="FE76" s="13">
        <v>14823</v>
      </c>
      <c r="FF76" s="13">
        <v>2049663</v>
      </c>
      <c r="FG76" s="13">
        <v>7523</v>
      </c>
      <c r="FH76" s="13">
        <v>2525</v>
      </c>
      <c r="FI76" s="13">
        <v>481282</v>
      </c>
      <c r="FJ76" s="13">
        <v>0</v>
      </c>
      <c r="FK76" s="13">
        <v>0</v>
      </c>
      <c r="FL76" s="28">
        <f t="shared" si="45"/>
        <v>34619787</v>
      </c>
      <c r="FM76" s="8">
        <v>52320966</v>
      </c>
      <c r="FN76" s="13">
        <v>637325</v>
      </c>
      <c r="FO76" s="13">
        <v>639024</v>
      </c>
      <c r="FP76" s="13">
        <v>5129904</v>
      </c>
      <c r="FQ76" s="13">
        <v>3005</v>
      </c>
      <c r="FR76" s="13">
        <v>1841</v>
      </c>
      <c r="FS76" s="13">
        <v>2168562</v>
      </c>
      <c r="FT76" s="13">
        <v>1300</v>
      </c>
      <c r="FU76" s="13">
        <v>290</v>
      </c>
      <c r="FV76" s="13">
        <v>577426</v>
      </c>
      <c r="FW76" s="13">
        <v>0</v>
      </c>
      <c r="FX76" s="13">
        <v>0</v>
      </c>
      <c r="FY76" s="28">
        <f t="shared" si="46"/>
        <v>61479643</v>
      </c>
      <c r="FZ76" s="8">
        <v>50326</v>
      </c>
      <c r="GA76" s="9">
        <v>211259</v>
      </c>
      <c r="GB76" s="4">
        <v>4643</v>
      </c>
      <c r="GC76" s="4">
        <v>9864</v>
      </c>
      <c r="GD76" s="39">
        <f t="shared" si="47"/>
        <v>82823078</v>
      </c>
      <c r="GE76" s="39">
        <f t="shared" si="48"/>
        <v>106937435</v>
      </c>
      <c r="GF76" s="39">
        <v>266679</v>
      </c>
      <c r="GG76" s="34">
        <f t="shared" si="49"/>
        <v>190027192</v>
      </c>
      <c r="GH76" s="82">
        <v>7.17E-2</v>
      </c>
      <c r="GI76" s="13"/>
      <c r="GJ76" s="43">
        <f t="shared" si="50"/>
        <v>1550082</v>
      </c>
      <c r="GK76" s="44">
        <f t="shared" si="51"/>
        <v>11699600</v>
      </c>
      <c r="GL76" s="44">
        <f t="shared" si="52"/>
        <v>1665551</v>
      </c>
      <c r="GM76" s="44">
        <f t="shared" si="53"/>
        <v>156757052</v>
      </c>
      <c r="GN76" s="44">
        <f t="shared" si="54"/>
        <v>10142323</v>
      </c>
      <c r="GO76" s="44">
        <f t="shared" si="55"/>
        <v>8212584</v>
      </c>
      <c r="GP76" s="44">
        <f t="shared" si="56"/>
        <v>190027192</v>
      </c>
      <c r="GQ76" s="44">
        <f t="shared" si="57"/>
        <v>168456652</v>
      </c>
      <c r="GR76" s="56">
        <f t="shared" si="58"/>
        <v>0.88648708759533745</v>
      </c>
      <c r="GS76" s="44">
        <f t="shared" si="59"/>
        <v>20020458</v>
      </c>
      <c r="GT76" s="61">
        <f t="shared" si="60"/>
        <v>0.1053557535071086</v>
      </c>
      <c r="GU76" s="74">
        <f t="shared" si="61"/>
        <v>8.4142256885431905</v>
      </c>
    </row>
    <row r="77" spans="1:203" x14ac:dyDescent="0.25">
      <c r="A77" s="48" t="s">
        <v>14</v>
      </c>
      <c r="B77" s="49" t="s">
        <v>33</v>
      </c>
      <c r="C77" s="49" t="s">
        <v>35</v>
      </c>
      <c r="D77" s="49">
        <v>22</v>
      </c>
      <c r="E77" s="4">
        <v>33688</v>
      </c>
      <c r="F77" s="4">
        <v>96</v>
      </c>
      <c r="G77" s="4">
        <v>19248</v>
      </c>
      <c r="H77" s="4">
        <v>46</v>
      </c>
      <c r="I77" s="4">
        <v>0</v>
      </c>
      <c r="J77" s="4">
        <v>0</v>
      </c>
      <c r="K77" s="8">
        <v>0</v>
      </c>
      <c r="L77" s="9">
        <v>0</v>
      </c>
      <c r="M77" s="4">
        <v>0</v>
      </c>
      <c r="N77" s="8">
        <v>118651</v>
      </c>
      <c r="O77" s="13">
        <v>17524</v>
      </c>
      <c r="P77" s="13">
        <v>2732</v>
      </c>
      <c r="Q77" s="28">
        <f t="shared" si="31"/>
        <v>138907</v>
      </c>
      <c r="R77" s="8">
        <v>634159</v>
      </c>
      <c r="S77" s="13">
        <v>0</v>
      </c>
      <c r="T77" s="13">
        <v>0</v>
      </c>
      <c r="U77" s="13">
        <v>0</v>
      </c>
      <c r="V77" s="29">
        <f t="shared" si="32"/>
        <v>634159</v>
      </c>
      <c r="W77" s="13">
        <v>0</v>
      </c>
      <c r="X77" s="13">
        <v>0</v>
      </c>
      <c r="Y77" s="13">
        <v>0</v>
      </c>
      <c r="Z77" s="13">
        <v>0</v>
      </c>
      <c r="AA77" s="28">
        <f t="shared" si="33"/>
        <v>0</v>
      </c>
      <c r="AB77" s="4">
        <v>0</v>
      </c>
      <c r="AC77" s="8">
        <v>2016626</v>
      </c>
      <c r="AD77" s="13">
        <v>0</v>
      </c>
      <c r="AE77" s="13">
        <v>222567</v>
      </c>
      <c r="AF77" s="13">
        <v>625483</v>
      </c>
      <c r="AG77" s="13">
        <v>33979</v>
      </c>
      <c r="AH77" s="13">
        <v>28334</v>
      </c>
      <c r="AI77" s="13">
        <v>2955</v>
      </c>
      <c r="AJ77" s="13">
        <v>3944</v>
      </c>
      <c r="AK77" s="13">
        <v>13</v>
      </c>
      <c r="AL77" s="13">
        <v>42</v>
      </c>
      <c r="AM77" s="29">
        <f t="shared" si="34"/>
        <v>2933943</v>
      </c>
      <c r="AN77" s="13">
        <v>7102910</v>
      </c>
      <c r="AO77" s="13">
        <v>0</v>
      </c>
      <c r="AP77" s="13">
        <v>754830</v>
      </c>
      <c r="AQ77" s="13">
        <v>602484</v>
      </c>
      <c r="AR77" s="13">
        <v>96755</v>
      </c>
      <c r="AS77" s="13">
        <v>20414</v>
      </c>
      <c r="AT77" s="13">
        <v>7680</v>
      </c>
      <c r="AU77" s="13">
        <v>2742</v>
      </c>
      <c r="AV77" s="13">
        <v>34</v>
      </c>
      <c r="AW77" s="13">
        <v>20</v>
      </c>
      <c r="AX77" s="28">
        <f t="shared" si="35"/>
        <v>8587869</v>
      </c>
      <c r="AY77" s="4">
        <v>0</v>
      </c>
      <c r="AZ77" s="8">
        <v>0</v>
      </c>
      <c r="BA77" s="9">
        <v>0</v>
      </c>
      <c r="BB77" s="4">
        <v>0</v>
      </c>
      <c r="BC77" s="4">
        <v>0</v>
      </c>
      <c r="BD77" s="8">
        <v>165401</v>
      </c>
      <c r="BE77" s="13">
        <v>29082</v>
      </c>
      <c r="BF77" s="13">
        <v>2385</v>
      </c>
      <c r="BG77" s="28">
        <f t="shared" si="36"/>
        <v>196868</v>
      </c>
      <c r="BH77" s="4">
        <v>0</v>
      </c>
      <c r="BI77" s="8">
        <v>1036792</v>
      </c>
      <c r="BJ77" s="13">
        <v>676047</v>
      </c>
      <c r="BK77" s="13">
        <v>625232</v>
      </c>
      <c r="BL77" s="13">
        <v>104998</v>
      </c>
      <c r="BM77" s="13">
        <v>32068</v>
      </c>
      <c r="BN77" s="13">
        <v>27240</v>
      </c>
      <c r="BO77" s="13">
        <v>5412</v>
      </c>
      <c r="BP77" s="13">
        <v>5100</v>
      </c>
      <c r="BQ77" s="13">
        <v>4021</v>
      </c>
      <c r="BR77" s="13">
        <v>283</v>
      </c>
      <c r="BS77" s="13">
        <v>49</v>
      </c>
      <c r="BT77" s="13">
        <v>36</v>
      </c>
      <c r="BU77" s="13">
        <v>0</v>
      </c>
      <c r="BV77" s="13">
        <v>0</v>
      </c>
      <c r="BW77" s="13">
        <v>0</v>
      </c>
      <c r="BX77" s="28">
        <f t="shared" si="37"/>
        <v>2517278</v>
      </c>
      <c r="BY77" s="8">
        <v>975529</v>
      </c>
      <c r="BZ77" s="13">
        <v>37371</v>
      </c>
      <c r="CA77" s="13">
        <v>30723</v>
      </c>
      <c r="CB77" s="28">
        <f t="shared" si="38"/>
        <v>1043623</v>
      </c>
      <c r="CC77" s="8">
        <v>6567315</v>
      </c>
      <c r="CD77" s="13">
        <v>1091283</v>
      </c>
      <c r="CE77" s="13">
        <v>897027</v>
      </c>
      <c r="CF77" s="13">
        <v>839504</v>
      </c>
      <c r="CG77" s="13">
        <v>18481</v>
      </c>
      <c r="CH77" s="13">
        <v>12033</v>
      </c>
      <c r="CI77" s="13">
        <v>116807</v>
      </c>
      <c r="CJ77" s="13">
        <v>4729</v>
      </c>
      <c r="CK77" s="13">
        <v>2506</v>
      </c>
      <c r="CL77" s="13">
        <v>13585</v>
      </c>
      <c r="CM77" s="13">
        <v>0</v>
      </c>
      <c r="CN77" s="13">
        <v>0</v>
      </c>
      <c r="CO77" s="29">
        <f t="shared" si="39"/>
        <v>9563270</v>
      </c>
      <c r="CP77" s="13">
        <v>0</v>
      </c>
      <c r="CQ77" s="13">
        <v>0</v>
      </c>
      <c r="CR77" s="13">
        <v>0</v>
      </c>
      <c r="CS77" s="13">
        <v>235101</v>
      </c>
      <c r="CT77" s="13">
        <v>803</v>
      </c>
      <c r="CU77" s="13">
        <v>426</v>
      </c>
      <c r="CV77" s="13">
        <v>83839</v>
      </c>
      <c r="CW77" s="13">
        <v>440</v>
      </c>
      <c r="CX77" s="13">
        <v>134</v>
      </c>
      <c r="CY77" s="13">
        <v>14626</v>
      </c>
      <c r="CZ77" s="13">
        <v>0</v>
      </c>
      <c r="DA77" s="13">
        <v>0</v>
      </c>
      <c r="DB77" s="28">
        <f t="shared" si="40"/>
        <v>335369</v>
      </c>
      <c r="DC77" s="8">
        <v>97952</v>
      </c>
      <c r="DD77" s="13">
        <v>61</v>
      </c>
      <c r="DE77" s="13">
        <v>7</v>
      </c>
      <c r="DF77" s="13">
        <v>125833</v>
      </c>
      <c r="DG77" s="13">
        <v>490</v>
      </c>
      <c r="DH77" s="13">
        <v>140</v>
      </c>
      <c r="DI77" s="13">
        <v>62361</v>
      </c>
      <c r="DJ77" s="13">
        <v>0</v>
      </c>
      <c r="DK77" s="13">
        <v>0</v>
      </c>
      <c r="DL77" s="28">
        <f t="shared" si="41"/>
        <v>286844</v>
      </c>
      <c r="DM77" s="8">
        <v>17316982</v>
      </c>
      <c r="DN77" s="13">
        <v>1044628</v>
      </c>
      <c r="DO77" s="13">
        <v>783211</v>
      </c>
      <c r="DP77" s="13">
        <v>5622697</v>
      </c>
      <c r="DQ77" s="13">
        <v>13736</v>
      </c>
      <c r="DR77" s="13">
        <v>6954</v>
      </c>
      <c r="DS77" s="13">
        <v>3497032</v>
      </c>
      <c r="DT77" s="13">
        <v>5758</v>
      </c>
      <c r="DU77" s="13">
        <v>1534</v>
      </c>
      <c r="DV77" s="13">
        <v>1595579</v>
      </c>
      <c r="DW77" s="13">
        <v>0</v>
      </c>
      <c r="DX77" s="13">
        <v>0</v>
      </c>
      <c r="DY77" s="28">
        <f t="shared" si="42"/>
        <v>29888111</v>
      </c>
      <c r="DZ77" s="8">
        <v>11450343</v>
      </c>
      <c r="EA77" s="13">
        <v>460247</v>
      </c>
      <c r="EB77" s="13">
        <v>407503</v>
      </c>
      <c r="EC77" s="13">
        <v>1763486</v>
      </c>
      <c r="ED77" s="13">
        <v>5429</v>
      </c>
      <c r="EE77" s="13">
        <v>2802</v>
      </c>
      <c r="EF77" s="13">
        <v>917186</v>
      </c>
      <c r="EG77" s="13">
        <v>3389</v>
      </c>
      <c r="EH77" s="13">
        <v>1638</v>
      </c>
      <c r="EI77" s="13">
        <v>421647</v>
      </c>
      <c r="EJ77" s="13">
        <v>0</v>
      </c>
      <c r="EK77" s="13">
        <v>0</v>
      </c>
      <c r="EL77" s="28">
        <f t="shared" si="43"/>
        <v>15433670</v>
      </c>
      <c r="EM77" s="8">
        <v>1409984</v>
      </c>
      <c r="EN77" s="13">
        <v>50130</v>
      </c>
      <c r="EO77" s="13">
        <v>49158</v>
      </c>
      <c r="EP77" s="13">
        <v>179111</v>
      </c>
      <c r="EQ77" s="13">
        <v>638</v>
      </c>
      <c r="ER77" s="13">
        <v>346</v>
      </c>
      <c r="ES77" s="13">
        <v>77987</v>
      </c>
      <c r="ET77" s="13">
        <v>729</v>
      </c>
      <c r="EU77" s="13">
        <v>248</v>
      </c>
      <c r="EV77" s="13">
        <v>33569</v>
      </c>
      <c r="EW77" s="13">
        <v>0</v>
      </c>
      <c r="EX77" s="13">
        <v>0</v>
      </c>
      <c r="EY77" s="28">
        <f t="shared" si="44"/>
        <v>1801900</v>
      </c>
      <c r="EZ77" s="8">
        <v>16693540</v>
      </c>
      <c r="FA77" s="13">
        <v>806764</v>
      </c>
      <c r="FB77" s="13">
        <v>681732</v>
      </c>
      <c r="FC77" s="13">
        <v>2813214</v>
      </c>
      <c r="FD77" s="13">
        <v>12383</v>
      </c>
      <c r="FE77" s="13">
        <v>8647</v>
      </c>
      <c r="FF77" s="13">
        <v>1534277</v>
      </c>
      <c r="FG77" s="13">
        <v>3750</v>
      </c>
      <c r="FH77" s="13">
        <v>2047</v>
      </c>
      <c r="FI77" s="13">
        <v>718169</v>
      </c>
      <c r="FJ77" s="13">
        <v>0</v>
      </c>
      <c r="FK77" s="13">
        <v>0</v>
      </c>
      <c r="FL77" s="28">
        <f t="shared" si="45"/>
        <v>23274523</v>
      </c>
      <c r="FM77" s="8">
        <v>29014618</v>
      </c>
      <c r="FN77" s="13">
        <v>75619</v>
      </c>
      <c r="FO77" s="13">
        <v>142390</v>
      </c>
      <c r="FP77" s="13">
        <v>2304456</v>
      </c>
      <c r="FQ77" s="13">
        <v>1057</v>
      </c>
      <c r="FR77" s="13">
        <v>709</v>
      </c>
      <c r="FS77" s="13">
        <v>929928</v>
      </c>
      <c r="FT77" s="13">
        <v>622</v>
      </c>
      <c r="FU77" s="13">
        <v>205</v>
      </c>
      <c r="FV77" s="13">
        <v>410684</v>
      </c>
      <c r="FW77" s="13">
        <v>0</v>
      </c>
      <c r="FX77" s="13">
        <v>0</v>
      </c>
      <c r="FY77" s="28">
        <f t="shared" si="46"/>
        <v>32880288</v>
      </c>
      <c r="FZ77" s="8">
        <v>45243</v>
      </c>
      <c r="GA77" s="9">
        <v>133864</v>
      </c>
      <c r="GB77" s="4">
        <v>4640</v>
      </c>
      <c r="GC77" s="4">
        <v>11138</v>
      </c>
      <c r="GD77" s="39">
        <f t="shared" si="47"/>
        <v>64488502</v>
      </c>
      <c r="GE77" s="39">
        <f t="shared" si="48"/>
        <v>65276083</v>
      </c>
      <c r="GF77" s="39">
        <v>265479</v>
      </c>
      <c r="GG77" s="34">
        <f t="shared" si="49"/>
        <v>130030064</v>
      </c>
      <c r="GH77" s="82">
        <v>6.83E-2</v>
      </c>
      <c r="GI77" s="13"/>
      <c r="GJ77" s="43">
        <f t="shared" si="50"/>
        <v>1483376</v>
      </c>
      <c r="GK77" s="44">
        <f t="shared" si="51"/>
        <v>10238349</v>
      </c>
      <c r="GL77" s="44">
        <f t="shared" si="52"/>
        <v>1283463</v>
      </c>
      <c r="GM77" s="44">
        <f t="shared" si="53"/>
        <v>108984426</v>
      </c>
      <c r="GN77" s="44">
        <f t="shared" si="54"/>
        <v>4351801</v>
      </c>
      <c r="GO77" s="44">
        <f t="shared" si="55"/>
        <v>3688649</v>
      </c>
      <c r="GP77" s="44">
        <f t="shared" si="56"/>
        <v>130030064</v>
      </c>
      <c r="GQ77" s="44">
        <f t="shared" si="57"/>
        <v>119222775</v>
      </c>
      <c r="GR77" s="56">
        <f t="shared" si="58"/>
        <v>0.91688622871092329</v>
      </c>
      <c r="GS77" s="44">
        <f t="shared" si="59"/>
        <v>9323913</v>
      </c>
      <c r="GT77" s="61">
        <f t="shared" si="60"/>
        <v>7.1705824892926304E-2</v>
      </c>
      <c r="GU77" s="74">
        <f t="shared" si="61"/>
        <v>12.786774715722894</v>
      </c>
    </row>
    <row r="78" spans="1:203" x14ac:dyDescent="0.25">
      <c r="A78" s="48" t="s">
        <v>14</v>
      </c>
      <c r="B78" s="49" t="s">
        <v>33</v>
      </c>
      <c r="C78" s="49" t="s">
        <v>35</v>
      </c>
      <c r="D78" s="49">
        <v>27</v>
      </c>
      <c r="E78" s="4">
        <v>33688</v>
      </c>
      <c r="F78" s="4">
        <v>72</v>
      </c>
      <c r="G78" s="4">
        <v>19248</v>
      </c>
      <c r="H78" s="4">
        <v>42</v>
      </c>
      <c r="I78" s="4">
        <v>0</v>
      </c>
      <c r="J78" s="4">
        <v>0</v>
      </c>
      <c r="K78" s="8">
        <v>0</v>
      </c>
      <c r="L78" s="9">
        <v>0</v>
      </c>
      <c r="M78" s="4">
        <v>0</v>
      </c>
      <c r="N78" s="8">
        <v>131998</v>
      </c>
      <c r="O78" s="13">
        <v>23397</v>
      </c>
      <c r="P78" s="13">
        <v>3596</v>
      </c>
      <c r="Q78" s="28">
        <f t="shared" si="31"/>
        <v>158991</v>
      </c>
      <c r="R78" s="8">
        <v>586482</v>
      </c>
      <c r="S78" s="13">
        <v>0</v>
      </c>
      <c r="T78" s="13">
        <v>0</v>
      </c>
      <c r="U78" s="13">
        <v>0</v>
      </c>
      <c r="V78" s="29">
        <f t="shared" si="32"/>
        <v>586482</v>
      </c>
      <c r="W78" s="13">
        <v>0</v>
      </c>
      <c r="X78" s="13">
        <v>0</v>
      </c>
      <c r="Y78" s="13">
        <v>0</v>
      </c>
      <c r="Z78" s="13">
        <v>0</v>
      </c>
      <c r="AA78" s="28">
        <f t="shared" si="33"/>
        <v>0</v>
      </c>
      <c r="AB78" s="4">
        <v>0</v>
      </c>
      <c r="AC78" s="8">
        <v>1678554</v>
      </c>
      <c r="AD78" s="13">
        <v>0</v>
      </c>
      <c r="AE78" s="13">
        <v>220755</v>
      </c>
      <c r="AF78" s="13">
        <v>479079</v>
      </c>
      <c r="AG78" s="13">
        <v>45507</v>
      </c>
      <c r="AH78" s="13">
        <v>25496</v>
      </c>
      <c r="AI78" s="13">
        <v>4582</v>
      </c>
      <c r="AJ78" s="13">
        <v>5080</v>
      </c>
      <c r="AK78" s="13">
        <v>68</v>
      </c>
      <c r="AL78" s="13">
        <v>290</v>
      </c>
      <c r="AM78" s="29">
        <f t="shared" si="34"/>
        <v>2459411</v>
      </c>
      <c r="AN78" s="13">
        <v>5553313</v>
      </c>
      <c r="AO78" s="13">
        <v>0</v>
      </c>
      <c r="AP78" s="13">
        <v>695714</v>
      </c>
      <c r="AQ78" s="13">
        <v>360932</v>
      </c>
      <c r="AR78" s="13">
        <v>126943</v>
      </c>
      <c r="AS78" s="13">
        <v>13008</v>
      </c>
      <c r="AT78" s="13">
        <v>12422</v>
      </c>
      <c r="AU78" s="13">
        <v>2898</v>
      </c>
      <c r="AV78" s="13">
        <v>224</v>
      </c>
      <c r="AW78" s="13">
        <v>144</v>
      </c>
      <c r="AX78" s="28">
        <f t="shared" si="35"/>
        <v>6765598</v>
      </c>
      <c r="AY78" s="4">
        <v>0</v>
      </c>
      <c r="AZ78" s="8">
        <v>0</v>
      </c>
      <c r="BA78" s="9">
        <v>0</v>
      </c>
      <c r="BB78" s="4">
        <v>0</v>
      </c>
      <c r="BC78" s="4">
        <v>0</v>
      </c>
      <c r="BD78" s="8">
        <v>171423</v>
      </c>
      <c r="BE78" s="13">
        <v>36306</v>
      </c>
      <c r="BF78" s="13">
        <v>3858</v>
      </c>
      <c r="BG78" s="28">
        <f t="shared" si="36"/>
        <v>211587</v>
      </c>
      <c r="BH78" s="4">
        <v>0</v>
      </c>
      <c r="BI78" s="8">
        <v>1215771</v>
      </c>
      <c r="BJ78" s="13">
        <v>528815</v>
      </c>
      <c r="BK78" s="13">
        <v>466007</v>
      </c>
      <c r="BL78" s="13">
        <v>179235</v>
      </c>
      <c r="BM78" s="13">
        <v>32287</v>
      </c>
      <c r="BN78" s="13">
        <v>26092</v>
      </c>
      <c r="BO78" s="13">
        <v>23348</v>
      </c>
      <c r="BP78" s="13">
        <v>7894</v>
      </c>
      <c r="BQ78" s="13">
        <v>5990</v>
      </c>
      <c r="BR78" s="13">
        <v>1463</v>
      </c>
      <c r="BS78" s="13">
        <v>258</v>
      </c>
      <c r="BT78" s="13">
        <v>200</v>
      </c>
      <c r="BU78" s="13">
        <v>0</v>
      </c>
      <c r="BV78" s="13">
        <v>0</v>
      </c>
      <c r="BW78" s="13">
        <v>0</v>
      </c>
      <c r="BX78" s="28">
        <f t="shared" si="37"/>
        <v>2487360</v>
      </c>
      <c r="BY78" s="8">
        <v>703839</v>
      </c>
      <c r="BZ78" s="13">
        <v>12084</v>
      </c>
      <c r="CA78" s="13">
        <v>12755</v>
      </c>
      <c r="CB78" s="28">
        <f t="shared" si="38"/>
        <v>728678</v>
      </c>
      <c r="CC78" s="8">
        <v>5621324</v>
      </c>
      <c r="CD78" s="13">
        <v>357282</v>
      </c>
      <c r="CE78" s="13">
        <v>340053</v>
      </c>
      <c r="CF78" s="13">
        <v>718549</v>
      </c>
      <c r="CG78" s="13">
        <v>7355</v>
      </c>
      <c r="CH78" s="13">
        <v>5232</v>
      </c>
      <c r="CI78" s="13">
        <v>174098</v>
      </c>
      <c r="CJ78" s="13">
        <v>2495</v>
      </c>
      <c r="CK78" s="13">
        <v>1236</v>
      </c>
      <c r="CL78" s="13">
        <v>27943</v>
      </c>
      <c r="CM78" s="13">
        <v>0</v>
      </c>
      <c r="CN78" s="13">
        <v>0</v>
      </c>
      <c r="CO78" s="29">
        <f t="shared" si="39"/>
        <v>7255567</v>
      </c>
      <c r="CP78" s="13">
        <v>0</v>
      </c>
      <c r="CQ78" s="13">
        <v>0</v>
      </c>
      <c r="CR78" s="13">
        <v>0</v>
      </c>
      <c r="CS78" s="13">
        <v>118706</v>
      </c>
      <c r="CT78" s="13">
        <v>53</v>
      </c>
      <c r="CU78" s="13">
        <v>60</v>
      </c>
      <c r="CV78" s="13">
        <v>72586</v>
      </c>
      <c r="CW78" s="13">
        <v>29</v>
      </c>
      <c r="CX78" s="13">
        <v>19</v>
      </c>
      <c r="CY78" s="13">
        <v>21643</v>
      </c>
      <c r="CZ78" s="13">
        <v>0</v>
      </c>
      <c r="DA78" s="13">
        <v>0</v>
      </c>
      <c r="DB78" s="28">
        <f t="shared" si="40"/>
        <v>213096</v>
      </c>
      <c r="DC78" s="8">
        <v>60580</v>
      </c>
      <c r="DD78" s="13">
        <v>0</v>
      </c>
      <c r="DE78" s="13">
        <v>0</v>
      </c>
      <c r="DF78" s="13">
        <v>141408</v>
      </c>
      <c r="DG78" s="13">
        <v>18</v>
      </c>
      <c r="DH78" s="13">
        <v>6</v>
      </c>
      <c r="DI78" s="13">
        <v>110113</v>
      </c>
      <c r="DJ78" s="13">
        <v>0</v>
      </c>
      <c r="DK78" s="13">
        <v>0</v>
      </c>
      <c r="DL78" s="28">
        <f t="shared" si="41"/>
        <v>312125</v>
      </c>
      <c r="DM78" s="8">
        <v>12978654</v>
      </c>
      <c r="DN78" s="13">
        <v>180130</v>
      </c>
      <c r="DO78" s="13">
        <v>190081</v>
      </c>
      <c r="DP78" s="13">
        <v>2819238</v>
      </c>
      <c r="DQ78" s="13">
        <v>2287</v>
      </c>
      <c r="DR78" s="13">
        <v>1617</v>
      </c>
      <c r="DS78" s="13">
        <v>2188013</v>
      </c>
      <c r="DT78" s="13">
        <v>898</v>
      </c>
      <c r="DU78" s="13">
        <v>386</v>
      </c>
      <c r="DV78" s="13">
        <v>1438981</v>
      </c>
      <c r="DW78" s="13">
        <v>0</v>
      </c>
      <c r="DX78" s="13">
        <v>0</v>
      </c>
      <c r="DY78" s="28">
        <f t="shared" si="42"/>
        <v>19800285</v>
      </c>
      <c r="DZ78" s="8">
        <v>8256608</v>
      </c>
      <c r="EA78" s="13">
        <v>94196</v>
      </c>
      <c r="EB78" s="13">
        <v>126166</v>
      </c>
      <c r="EC78" s="13">
        <v>1017413</v>
      </c>
      <c r="ED78" s="13">
        <v>2302</v>
      </c>
      <c r="EE78" s="13">
        <v>1433</v>
      </c>
      <c r="EF78" s="13">
        <v>442665</v>
      </c>
      <c r="EG78" s="13">
        <v>2103</v>
      </c>
      <c r="EH78" s="13">
        <v>783</v>
      </c>
      <c r="EI78" s="13">
        <v>214619</v>
      </c>
      <c r="EJ78" s="13">
        <v>0</v>
      </c>
      <c r="EK78" s="13">
        <v>0</v>
      </c>
      <c r="EL78" s="28">
        <f t="shared" si="43"/>
        <v>10158288</v>
      </c>
      <c r="EM78" s="8">
        <v>954433</v>
      </c>
      <c r="EN78" s="13">
        <v>9097</v>
      </c>
      <c r="EO78" s="13">
        <v>18291</v>
      </c>
      <c r="EP78" s="13">
        <v>114418</v>
      </c>
      <c r="EQ78" s="13">
        <v>321</v>
      </c>
      <c r="ER78" s="13">
        <v>196</v>
      </c>
      <c r="ES78" s="13">
        <v>45339</v>
      </c>
      <c r="ET78" s="13">
        <v>319</v>
      </c>
      <c r="EU78" s="13">
        <v>105</v>
      </c>
      <c r="EV78" s="13">
        <v>16622</v>
      </c>
      <c r="EW78" s="13">
        <v>0</v>
      </c>
      <c r="EX78" s="13">
        <v>0</v>
      </c>
      <c r="EY78" s="28">
        <f t="shared" si="44"/>
        <v>1159141</v>
      </c>
      <c r="EZ78" s="8">
        <v>11032802</v>
      </c>
      <c r="FA78" s="13">
        <v>263774</v>
      </c>
      <c r="FB78" s="13">
        <v>256164</v>
      </c>
      <c r="FC78" s="13">
        <v>1517764</v>
      </c>
      <c r="FD78" s="13">
        <v>8133</v>
      </c>
      <c r="FE78" s="13">
        <v>6021</v>
      </c>
      <c r="FF78" s="13">
        <v>773115</v>
      </c>
      <c r="FG78" s="13">
        <v>2872</v>
      </c>
      <c r="FH78" s="13">
        <v>1993</v>
      </c>
      <c r="FI78" s="13">
        <v>465847</v>
      </c>
      <c r="FJ78" s="13">
        <v>0</v>
      </c>
      <c r="FK78" s="13">
        <v>0</v>
      </c>
      <c r="FL78" s="28">
        <f t="shared" si="45"/>
        <v>14328485</v>
      </c>
      <c r="FM78" s="8">
        <v>13660738</v>
      </c>
      <c r="FN78" s="13">
        <v>5315</v>
      </c>
      <c r="FO78" s="13">
        <v>23448</v>
      </c>
      <c r="FP78" s="13">
        <v>1363278</v>
      </c>
      <c r="FQ78" s="13">
        <v>293</v>
      </c>
      <c r="FR78" s="13">
        <v>442</v>
      </c>
      <c r="FS78" s="13">
        <v>338780</v>
      </c>
      <c r="FT78" s="13">
        <v>202</v>
      </c>
      <c r="FU78" s="13">
        <v>112</v>
      </c>
      <c r="FV78" s="13">
        <v>140654</v>
      </c>
      <c r="FW78" s="13">
        <v>0</v>
      </c>
      <c r="FX78" s="13">
        <v>0</v>
      </c>
      <c r="FY78" s="28">
        <f t="shared" si="46"/>
        <v>15533262</v>
      </c>
      <c r="FZ78" s="8">
        <v>39564</v>
      </c>
      <c r="GA78" s="9">
        <v>105365</v>
      </c>
      <c r="GB78" s="4">
        <v>4634</v>
      </c>
      <c r="GC78" s="4">
        <v>8704</v>
      </c>
      <c r="GD78" s="39">
        <f t="shared" si="47"/>
        <v>45362155</v>
      </c>
      <c r="GE78" s="39">
        <f t="shared" si="48"/>
        <v>37007518</v>
      </c>
      <c r="GF78" s="39">
        <v>263079</v>
      </c>
      <c r="GG78" s="34">
        <f t="shared" si="49"/>
        <v>82632752</v>
      </c>
      <c r="GH78" s="82">
        <v>5.8900000000000001E-2</v>
      </c>
      <c r="GI78" s="13"/>
      <c r="GJ78" s="43">
        <f t="shared" si="50"/>
        <v>1431456</v>
      </c>
      <c r="GK78" s="44">
        <f t="shared" si="51"/>
        <v>8338082</v>
      </c>
      <c r="GL78" s="44">
        <f t="shared" si="52"/>
        <v>886927</v>
      </c>
      <c r="GM78" s="44">
        <f t="shared" si="53"/>
        <v>68970587</v>
      </c>
      <c r="GN78" s="44">
        <f t="shared" si="54"/>
        <v>1520812</v>
      </c>
      <c r="GO78" s="44">
        <f t="shared" si="55"/>
        <v>1484888</v>
      </c>
      <c r="GP78" s="44">
        <f t="shared" si="56"/>
        <v>82632752</v>
      </c>
      <c r="GQ78" s="44">
        <f t="shared" si="57"/>
        <v>77308669</v>
      </c>
      <c r="GR78" s="56">
        <f t="shared" si="58"/>
        <v>0.93556933696217692</v>
      </c>
      <c r="GS78" s="44">
        <f t="shared" si="59"/>
        <v>3892627</v>
      </c>
      <c r="GT78" s="61">
        <f t="shared" si="60"/>
        <v>4.7107556093496677E-2</v>
      </c>
      <c r="GU78" s="74">
        <f t="shared" si="61"/>
        <v>19.860281758308723</v>
      </c>
    </row>
    <row r="79" spans="1:203" x14ac:dyDescent="0.25">
      <c r="A79" s="48" t="s">
        <v>14</v>
      </c>
      <c r="B79" s="49" t="s">
        <v>33</v>
      </c>
      <c r="C79" s="49" t="s">
        <v>35</v>
      </c>
      <c r="D79" s="49">
        <v>32</v>
      </c>
      <c r="E79" s="4">
        <v>33688</v>
      </c>
      <c r="F79" s="4">
        <v>72</v>
      </c>
      <c r="G79" s="4">
        <v>19248</v>
      </c>
      <c r="H79" s="4">
        <v>41</v>
      </c>
      <c r="I79" s="4">
        <v>0</v>
      </c>
      <c r="J79" s="4">
        <v>0</v>
      </c>
      <c r="K79" s="8">
        <v>0</v>
      </c>
      <c r="L79" s="9">
        <v>0</v>
      </c>
      <c r="M79" s="4">
        <v>0</v>
      </c>
      <c r="N79" s="8">
        <v>134079</v>
      </c>
      <c r="O79" s="13">
        <v>27601</v>
      </c>
      <c r="P79" s="13">
        <v>3921</v>
      </c>
      <c r="Q79" s="28">
        <f t="shared" si="31"/>
        <v>165601</v>
      </c>
      <c r="R79" s="8">
        <v>556143</v>
      </c>
      <c r="S79" s="13">
        <v>0</v>
      </c>
      <c r="T79" s="13">
        <v>0</v>
      </c>
      <c r="U79" s="13">
        <v>0</v>
      </c>
      <c r="V79" s="29">
        <f t="shared" si="32"/>
        <v>556143</v>
      </c>
      <c r="W79" s="13">
        <v>0</v>
      </c>
      <c r="X79" s="13">
        <v>0</v>
      </c>
      <c r="Y79" s="13">
        <v>0</v>
      </c>
      <c r="Z79" s="13">
        <v>0</v>
      </c>
      <c r="AA79" s="28">
        <f t="shared" si="33"/>
        <v>0</v>
      </c>
      <c r="AB79" s="4">
        <v>0</v>
      </c>
      <c r="AC79" s="8">
        <v>1398055</v>
      </c>
      <c r="AD79" s="13">
        <v>0</v>
      </c>
      <c r="AE79" s="13">
        <v>219817</v>
      </c>
      <c r="AF79" s="13">
        <v>292288</v>
      </c>
      <c r="AG79" s="13">
        <v>47663</v>
      </c>
      <c r="AH79" s="13">
        <v>19084</v>
      </c>
      <c r="AI79" s="13">
        <v>6881</v>
      </c>
      <c r="AJ79" s="13">
        <v>4767</v>
      </c>
      <c r="AK79" s="13">
        <v>107</v>
      </c>
      <c r="AL79" s="13">
        <v>222</v>
      </c>
      <c r="AM79" s="29">
        <f t="shared" si="34"/>
        <v>1988884</v>
      </c>
      <c r="AN79" s="13">
        <v>4351872</v>
      </c>
      <c r="AO79" s="13">
        <v>0</v>
      </c>
      <c r="AP79" s="13">
        <v>651206</v>
      </c>
      <c r="AQ79" s="13">
        <v>164802</v>
      </c>
      <c r="AR79" s="13">
        <v>128191</v>
      </c>
      <c r="AS79" s="13">
        <v>7734</v>
      </c>
      <c r="AT79" s="13">
        <v>19103</v>
      </c>
      <c r="AU79" s="13">
        <v>2072</v>
      </c>
      <c r="AV79" s="13">
        <v>343</v>
      </c>
      <c r="AW79" s="13">
        <v>98</v>
      </c>
      <c r="AX79" s="28">
        <f t="shared" si="35"/>
        <v>5325421</v>
      </c>
      <c r="AY79" s="4">
        <v>0</v>
      </c>
      <c r="AZ79" s="8">
        <v>0</v>
      </c>
      <c r="BA79" s="9">
        <v>0</v>
      </c>
      <c r="BB79" s="4">
        <v>0</v>
      </c>
      <c r="BC79" s="4">
        <v>0</v>
      </c>
      <c r="BD79" s="8">
        <v>174728</v>
      </c>
      <c r="BE79" s="13">
        <v>38593</v>
      </c>
      <c r="BF79" s="13">
        <v>4165</v>
      </c>
      <c r="BG79" s="28">
        <f t="shared" si="36"/>
        <v>217486</v>
      </c>
      <c r="BH79" s="4">
        <v>0</v>
      </c>
      <c r="BI79" s="8">
        <v>1294038</v>
      </c>
      <c r="BJ79" s="13">
        <v>364808</v>
      </c>
      <c r="BK79" s="13">
        <v>328449</v>
      </c>
      <c r="BL79" s="13">
        <v>213166</v>
      </c>
      <c r="BM79" s="13">
        <v>28363</v>
      </c>
      <c r="BN79" s="13">
        <v>21775</v>
      </c>
      <c r="BO79" s="13">
        <v>38970</v>
      </c>
      <c r="BP79" s="13">
        <v>11426</v>
      </c>
      <c r="BQ79" s="13">
        <v>8476</v>
      </c>
      <c r="BR79" s="13">
        <v>4315</v>
      </c>
      <c r="BS79" s="13">
        <v>372</v>
      </c>
      <c r="BT79" s="13">
        <v>261</v>
      </c>
      <c r="BU79" s="13">
        <v>0</v>
      </c>
      <c r="BV79" s="13">
        <v>0</v>
      </c>
      <c r="BW79" s="13">
        <v>0</v>
      </c>
      <c r="BX79" s="28">
        <f t="shared" si="37"/>
        <v>2314419</v>
      </c>
      <c r="BY79" s="8">
        <v>531697</v>
      </c>
      <c r="BZ79" s="13">
        <v>7266</v>
      </c>
      <c r="CA79" s="13">
        <v>7244</v>
      </c>
      <c r="CB79" s="28">
        <f t="shared" si="38"/>
        <v>546207</v>
      </c>
      <c r="CC79" s="8">
        <v>4561269</v>
      </c>
      <c r="CD79" s="13">
        <v>96462</v>
      </c>
      <c r="CE79" s="13">
        <v>137851</v>
      </c>
      <c r="CF79" s="13">
        <v>591088</v>
      </c>
      <c r="CG79" s="13">
        <v>3673</v>
      </c>
      <c r="CH79" s="13">
        <v>3294</v>
      </c>
      <c r="CI79" s="13">
        <v>138009</v>
      </c>
      <c r="CJ79" s="13">
        <v>2053</v>
      </c>
      <c r="CK79" s="13">
        <v>1220</v>
      </c>
      <c r="CL79" s="13">
        <v>42716</v>
      </c>
      <c r="CM79" s="13">
        <v>0</v>
      </c>
      <c r="CN79" s="13">
        <v>0</v>
      </c>
      <c r="CO79" s="29">
        <f t="shared" si="39"/>
        <v>5577635</v>
      </c>
      <c r="CP79" s="13">
        <v>0</v>
      </c>
      <c r="CQ79" s="13">
        <v>0</v>
      </c>
      <c r="CR79" s="13">
        <v>0</v>
      </c>
      <c r="CS79" s="13">
        <v>85421</v>
      </c>
      <c r="CT79" s="13">
        <v>10</v>
      </c>
      <c r="CU79" s="13">
        <v>55</v>
      </c>
      <c r="CV79" s="13">
        <v>28450</v>
      </c>
      <c r="CW79" s="13">
        <v>6</v>
      </c>
      <c r="CX79" s="13">
        <v>18</v>
      </c>
      <c r="CY79" s="13">
        <v>19627</v>
      </c>
      <c r="CZ79" s="13">
        <v>0</v>
      </c>
      <c r="DA79" s="13">
        <v>0</v>
      </c>
      <c r="DB79" s="28">
        <f t="shared" si="40"/>
        <v>133587</v>
      </c>
      <c r="DC79" s="8">
        <v>39939</v>
      </c>
      <c r="DD79" s="13">
        <v>0</v>
      </c>
      <c r="DE79" s="13">
        <v>0</v>
      </c>
      <c r="DF79" s="13">
        <v>58547</v>
      </c>
      <c r="DG79" s="13">
        <v>0</v>
      </c>
      <c r="DH79" s="13">
        <v>1</v>
      </c>
      <c r="DI79" s="13">
        <v>70816</v>
      </c>
      <c r="DJ79" s="13">
        <v>0</v>
      </c>
      <c r="DK79" s="13">
        <v>0</v>
      </c>
      <c r="DL79" s="28">
        <f t="shared" si="41"/>
        <v>169303</v>
      </c>
      <c r="DM79" s="8">
        <v>9106124</v>
      </c>
      <c r="DN79" s="13">
        <v>28298</v>
      </c>
      <c r="DO79" s="13">
        <v>51396</v>
      </c>
      <c r="DP79" s="13">
        <v>2041559</v>
      </c>
      <c r="DQ79" s="13">
        <v>973</v>
      </c>
      <c r="DR79" s="13">
        <v>1235</v>
      </c>
      <c r="DS79" s="13">
        <v>687902</v>
      </c>
      <c r="DT79" s="13">
        <v>468</v>
      </c>
      <c r="DU79" s="13">
        <v>390</v>
      </c>
      <c r="DV79" s="13">
        <v>538169</v>
      </c>
      <c r="DW79" s="13">
        <v>0</v>
      </c>
      <c r="DX79" s="13">
        <v>0</v>
      </c>
      <c r="DY79" s="28">
        <f t="shared" si="42"/>
        <v>12456514</v>
      </c>
      <c r="DZ79" s="8">
        <v>5046409</v>
      </c>
      <c r="EA79" s="13">
        <v>22998</v>
      </c>
      <c r="EB79" s="13">
        <v>49672</v>
      </c>
      <c r="EC79" s="13">
        <v>806596</v>
      </c>
      <c r="ED79" s="13">
        <v>1361</v>
      </c>
      <c r="EE79" s="13">
        <v>1273</v>
      </c>
      <c r="EF79" s="13">
        <v>193122</v>
      </c>
      <c r="EG79" s="13">
        <v>2103</v>
      </c>
      <c r="EH79" s="13">
        <v>950</v>
      </c>
      <c r="EI79" s="13">
        <v>87886</v>
      </c>
      <c r="EJ79" s="13">
        <v>0</v>
      </c>
      <c r="EK79" s="13">
        <v>0</v>
      </c>
      <c r="EL79" s="28">
        <f t="shared" si="43"/>
        <v>6212370</v>
      </c>
      <c r="EM79" s="8">
        <v>532369</v>
      </c>
      <c r="EN79" s="13">
        <v>1593</v>
      </c>
      <c r="EO79" s="13">
        <v>5797</v>
      </c>
      <c r="EP79" s="13">
        <v>86321</v>
      </c>
      <c r="EQ79" s="13">
        <v>180</v>
      </c>
      <c r="ER79" s="13">
        <v>189</v>
      </c>
      <c r="ES79" s="13">
        <v>25498</v>
      </c>
      <c r="ET79" s="13">
        <v>313</v>
      </c>
      <c r="EU79" s="13">
        <v>106</v>
      </c>
      <c r="EV79" s="13">
        <v>10501</v>
      </c>
      <c r="EW79" s="13">
        <v>0</v>
      </c>
      <c r="EX79" s="13">
        <v>0</v>
      </c>
      <c r="EY79" s="28">
        <f t="shared" si="44"/>
        <v>662867</v>
      </c>
      <c r="EZ79" s="8">
        <v>6539005</v>
      </c>
      <c r="FA79" s="13">
        <v>109214</v>
      </c>
      <c r="FB79" s="13">
        <v>121686</v>
      </c>
      <c r="FC79" s="13">
        <v>1164459</v>
      </c>
      <c r="FD79" s="13">
        <v>5930</v>
      </c>
      <c r="FE79" s="13">
        <v>4410</v>
      </c>
      <c r="FF79" s="13">
        <v>261505</v>
      </c>
      <c r="FG79" s="13">
        <v>3499</v>
      </c>
      <c r="FH79" s="13">
        <v>2676</v>
      </c>
      <c r="FI79" s="13">
        <v>162394</v>
      </c>
      <c r="FJ79" s="13">
        <v>0</v>
      </c>
      <c r="FK79" s="13">
        <v>0</v>
      </c>
      <c r="FL79" s="28">
        <f t="shared" si="45"/>
        <v>8374778</v>
      </c>
      <c r="FM79" s="8">
        <v>4689002</v>
      </c>
      <c r="FN79" s="13">
        <v>377</v>
      </c>
      <c r="FO79" s="13">
        <v>4510</v>
      </c>
      <c r="FP79" s="13">
        <v>910228</v>
      </c>
      <c r="FQ79" s="13">
        <v>101</v>
      </c>
      <c r="FR79" s="13">
        <v>481</v>
      </c>
      <c r="FS79" s="13">
        <v>119460</v>
      </c>
      <c r="FT79" s="13">
        <v>109</v>
      </c>
      <c r="FU79" s="13">
        <v>103</v>
      </c>
      <c r="FV79" s="13">
        <v>60409</v>
      </c>
      <c r="FW79" s="13">
        <v>0</v>
      </c>
      <c r="FX79" s="13">
        <v>0</v>
      </c>
      <c r="FY79" s="28">
        <f t="shared" si="46"/>
        <v>5784780</v>
      </c>
      <c r="FZ79" s="8">
        <v>33701</v>
      </c>
      <c r="GA79" s="9">
        <v>78193</v>
      </c>
      <c r="GB79" s="4">
        <v>4634</v>
      </c>
      <c r="GC79" s="4">
        <v>11093</v>
      </c>
      <c r="GD79" s="39">
        <f t="shared" si="47"/>
        <v>30905805</v>
      </c>
      <c r="GE79" s="39">
        <f t="shared" si="48"/>
        <v>19760860</v>
      </c>
      <c r="GF79" s="39">
        <v>265479</v>
      </c>
      <c r="GG79" s="34">
        <f t="shared" si="49"/>
        <v>50932144</v>
      </c>
      <c r="GH79" s="82">
        <v>5.16E-2</v>
      </c>
      <c r="GI79" s="13"/>
      <c r="GJ79" s="43">
        <f t="shared" si="50"/>
        <v>1385379</v>
      </c>
      <c r="GK79" s="44">
        <f t="shared" si="51"/>
        <v>6823238</v>
      </c>
      <c r="GL79" s="44">
        <f t="shared" si="52"/>
        <v>491067</v>
      </c>
      <c r="GM79" s="44">
        <f t="shared" si="53"/>
        <v>40786986</v>
      </c>
      <c r="GN79" s="44">
        <f t="shared" si="54"/>
        <v>691956</v>
      </c>
      <c r="GO79" s="44">
        <f t="shared" si="55"/>
        <v>753518</v>
      </c>
      <c r="GP79" s="44">
        <f t="shared" si="56"/>
        <v>50932144</v>
      </c>
      <c r="GQ79" s="44">
        <f t="shared" si="57"/>
        <v>47610224</v>
      </c>
      <c r="GR79" s="56">
        <f t="shared" si="58"/>
        <v>0.93477753459583401</v>
      </c>
      <c r="GS79" s="44">
        <f t="shared" si="59"/>
        <v>1936541</v>
      </c>
      <c r="GT79" s="61">
        <f t="shared" si="60"/>
        <v>3.8021980775048467E-2</v>
      </c>
      <c r="GU79" s="74">
        <f t="shared" si="61"/>
        <v>24.585187713557314</v>
      </c>
    </row>
    <row r="80" spans="1:203" x14ac:dyDescent="0.25">
      <c r="A80" s="48" t="s">
        <v>14</v>
      </c>
      <c r="B80" s="49" t="s">
        <v>33</v>
      </c>
      <c r="C80" s="49" t="s">
        <v>35</v>
      </c>
      <c r="D80" s="49">
        <v>37</v>
      </c>
      <c r="E80" s="4">
        <v>33688</v>
      </c>
      <c r="F80" s="4">
        <v>64</v>
      </c>
      <c r="G80" s="4">
        <v>19248</v>
      </c>
      <c r="H80" s="4">
        <v>42</v>
      </c>
      <c r="I80" s="4">
        <v>0</v>
      </c>
      <c r="J80" s="4">
        <v>0</v>
      </c>
      <c r="K80" s="8">
        <v>0</v>
      </c>
      <c r="L80" s="9">
        <v>0</v>
      </c>
      <c r="M80" s="4">
        <v>0</v>
      </c>
      <c r="N80" s="8">
        <v>142608</v>
      </c>
      <c r="O80" s="13">
        <v>29896</v>
      </c>
      <c r="P80" s="13">
        <v>4577</v>
      </c>
      <c r="Q80" s="28">
        <f t="shared" si="31"/>
        <v>177081</v>
      </c>
      <c r="R80" s="8">
        <v>520835</v>
      </c>
      <c r="S80" s="13">
        <v>0</v>
      </c>
      <c r="T80" s="13">
        <v>0</v>
      </c>
      <c r="U80" s="13">
        <v>0</v>
      </c>
      <c r="V80" s="29">
        <f t="shared" si="32"/>
        <v>520835</v>
      </c>
      <c r="W80" s="13">
        <v>0</v>
      </c>
      <c r="X80" s="13">
        <v>0</v>
      </c>
      <c r="Y80" s="13">
        <v>0</v>
      </c>
      <c r="Z80" s="13">
        <v>0</v>
      </c>
      <c r="AA80" s="28">
        <f t="shared" si="33"/>
        <v>0</v>
      </c>
      <c r="AB80" s="4">
        <v>0</v>
      </c>
      <c r="AC80" s="8">
        <v>1074228</v>
      </c>
      <c r="AD80" s="13">
        <v>0</v>
      </c>
      <c r="AE80" s="13">
        <v>235256</v>
      </c>
      <c r="AF80" s="13">
        <v>171085</v>
      </c>
      <c r="AG80" s="13">
        <v>48958</v>
      </c>
      <c r="AH80" s="13">
        <v>19469</v>
      </c>
      <c r="AI80" s="13">
        <v>8117</v>
      </c>
      <c r="AJ80" s="13">
        <v>3730</v>
      </c>
      <c r="AK80" s="13">
        <v>255</v>
      </c>
      <c r="AL80" s="13">
        <v>205</v>
      </c>
      <c r="AM80" s="29">
        <f t="shared" si="34"/>
        <v>1561303</v>
      </c>
      <c r="AN80" s="13">
        <v>3193814</v>
      </c>
      <c r="AO80" s="13">
        <v>0</v>
      </c>
      <c r="AP80" s="13">
        <v>681656</v>
      </c>
      <c r="AQ80" s="13">
        <v>78268</v>
      </c>
      <c r="AR80" s="13">
        <v>130874</v>
      </c>
      <c r="AS80" s="13">
        <v>8202</v>
      </c>
      <c r="AT80" s="13">
        <v>22608</v>
      </c>
      <c r="AU80" s="13">
        <v>1462</v>
      </c>
      <c r="AV80" s="13">
        <v>753</v>
      </c>
      <c r="AW80" s="13">
        <v>78</v>
      </c>
      <c r="AX80" s="28">
        <f t="shared" si="35"/>
        <v>4117715</v>
      </c>
      <c r="AY80" s="4">
        <v>0</v>
      </c>
      <c r="AZ80" s="8">
        <v>0</v>
      </c>
      <c r="BA80" s="9">
        <v>0</v>
      </c>
      <c r="BB80" s="4">
        <v>0</v>
      </c>
      <c r="BC80" s="4">
        <v>0</v>
      </c>
      <c r="BD80" s="8">
        <v>187810</v>
      </c>
      <c r="BE80" s="13">
        <v>44551</v>
      </c>
      <c r="BF80" s="13">
        <v>5236</v>
      </c>
      <c r="BG80" s="28">
        <f t="shared" si="36"/>
        <v>237597</v>
      </c>
      <c r="BH80" s="4">
        <v>0</v>
      </c>
      <c r="BI80" s="8">
        <v>1218654</v>
      </c>
      <c r="BJ80" s="13">
        <v>233755</v>
      </c>
      <c r="BK80" s="13">
        <v>227800</v>
      </c>
      <c r="BL80" s="13">
        <v>243281</v>
      </c>
      <c r="BM80" s="13">
        <v>28734</v>
      </c>
      <c r="BN80" s="13">
        <v>22863</v>
      </c>
      <c r="BO80" s="13">
        <v>46437</v>
      </c>
      <c r="BP80" s="13">
        <v>13050</v>
      </c>
      <c r="BQ80" s="13">
        <v>9665</v>
      </c>
      <c r="BR80" s="13">
        <v>7973</v>
      </c>
      <c r="BS80" s="13">
        <v>672</v>
      </c>
      <c r="BT80" s="13">
        <v>418</v>
      </c>
      <c r="BU80" s="13">
        <v>0</v>
      </c>
      <c r="BV80" s="13">
        <v>0</v>
      </c>
      <c r="BW80" s="13">
        <v>0</v>
      </c>
      <c r="BX80" s="28">
        <f t="shared" si="37"/>
        <v>2053302</v>
      </c>
      <c r="BY80" s="8">
        <v>319279</v>
      </c>
      <c r="BZ80" s="13">
        <v>5196</v>
      </c>
      <c r="CA80" s="13">
        <v>5012</v>
      </c>
      <c r="CB80" s="28">
        <f t="shared" si="38"/>
        <v>329487</v>
      </c>
      <c r="CC80" s="8">
        <v>3229584</v>
      </c>
      <c r="CD80" s="13">
        <v>29524</v>
      </c>
      <c r="CE80" s="13">
        <v>61834</v>
      </c>
      <c r="CF80" s="13">
        <v>579397</v>
      </c>
      <c r="CG80" s="13">
        <v>3167</v>
      </c>
      <c r="CH80" s="13">
        <v>5212</v>
      </c>
      <c r="CI80" s="13">
        <v>107529</v>
      </c>
      <c r="CJ80" s="13">
        <v>1739</v>
      </c>
      <c r="CK80" s="13">
        <v>1233</v>
      </c>
      <c r="CL80" s="13">
        <v>34626</v>
      </c>
      <c r="CM80" s="13">
        <v>0</v>
      </c>
      <c r="CN80" s="13">
        <v>0</v>
      </c>
      <c r="CO80" s="29">
        <f t="shared" si="39"/>
        <v>4053845</v>
      </c>
      <c r="CP80" s="13">
        <v>0</v>
      </c>
      <c r="CQ80" s="13">
        <v>0</v>
      </c>
      <c r="CR80" s="13">
        <v>0</v>
      </c>
      <c r="CS80" s="13">
        <v>69075</v>
      </c>
      <c r="CT80" s="13">
        <v>1</v>
      </c>
      <c r="CU80" s="13">
        <v>24</v>
      </c>
      <c r="CV80" s="13">
        <v>17711</v>
      </c>
      <c r="CW80" s="13">
        <v>0</v>
      </c>
      <c r="CX80" s="13">
        <v>27</v>
      </c>
      <c r="CY80" s="13">
        <v>5137</v>
      </c>
      <c r="CZ80" s="13">
        <v>0</v>
      </c>
      <c r="DA80" s="13">
        <v>0</v>
      </c>
      <c r="DB80" s="28">
        <f t="shared" si="40"/>
        <v>91975</v>
      </c>
      <c r="DC80" s="8">
        <v>34556</v>
      </c>
      <c r="DD80" s="13">
        <v>0</v>
      </c>
      <c r="DE80" s="13">
        <v>0</v>
      </c>
      <c r="DF80" s="13">
        <v>39794</v>
      </c>
      <c r="DG80" s="13">
        <v>0</v>
      </c>
      <c r="DH80" s="13">
        <v>0</v>
      </c>
      <c r="DI80" s="13">
        <v>13674</v>
      </c>
      <c r="DJ80" s="13">
        <v>0</v>
      </c>
      <c r="DK80" s="13">
        <v>0</v>
      </c>
      <c r="DL80" s="28">
        <f t="shared" si="41"/>
        <v>88024</v>
      </c>
      <c r="DM80" s="8">
        <v>5039769</v>
      </c>
      <c r="DN80" s="13">
        <v>5429</v>
      </c>
      <c r="DO80" s="13">
        <v>17126</v>
      </c>
      <c r="DP80" s="13">
        <v>1615257</v>
      </c>
      <c r="DQ80" s="13">
        <v>699</v>
      </c>
      <c r="DR80" s="13">
        <v>2011</v>
      </c>
      <c r="DS80" s="13">
        <v>385323</v>
      </c>
      <c r="DT80" s="13">
        <v>338</v>
      </c>
      <c r="DU80" s="13">
        <v>476</v>
      </c>
      <c r="DV80" s="13">
        <v>112415</v>
      </c>
      <c r="DW80" s="13">
        <v>0</v>
      </c>
      <c r="DX80" s="13">
        <v>0</v>
      </c>
      <c r="DY80" s="28">
        <f t="shared" si="42"/>
        <v>7178843</v>
      </c>
      <c r="DZ80" s="8">
        <v>2425809</v>
      </c>
      <c r="EA80" s="13">
        <v>6896</v>
      </c>
      <c r="EB80" s="13">
        <v>21633</v>
      </c>
      <c r="EC80" s="13">
        <v>546412</v>
      </c>
      <c r="ED80" s="13">
        <v>1310</v>
      </c>
      <c r="EE80" s="13">
        <v>2688</v>
      </c>
      <c r="EF80" s="13">
        <v>117412</v>
      </c>
      <c r="EG80" s="13">
        <v>1197</v>
      </c>
      <c r="EH80" s="13">
        <v>639</v>
      </c>
      <c r="EI80" s="13">
        <v>42716</v>
      </c>
      <c r="EJ80" s="13">
        <v>0</v>
      </c>
      <c r="EK80" s="13">
        <v>0</v>
      </c>
      <c r="EL80" s="28">
        <f t="shared" si="43"/>
        <v>3166712</v>
      </c>
      <c r="EM80" s="8">
        <v>250179</v>
      </c>
      <c r="EN80" s="13">
        <v>322</v>
      </c>
      <c r="EO80" s="13">
        <v>2486</v>
      </c>
      <c r="EP80" s="13">
        <v>56344</v>
      </c>
      <c r="EQ80" s="13">
        <v>157</v>
      </c>
      <c r="ER80" s="13">
        <v>541</v>
      </c>
      <c r="ES80" s="13">
        <v>14088</v>
      </c>
      <c r="ET80" s="13">
        <v>127</v>
      </c>
      <c r="EU80" s="13">
        <v>61</v>
      </c>
      <c r="EV80" s="13">
        <v>6100</v>
      </c>
      <c r="EW80" s="13">
        <v>0</v>
      </c>
      <c r="EX80" s="13">
        <v>0</v>
      </c>
      <c r="EY80" s="28">
        <f t="shared" si="44"/>
        <v>330405</v>
      </c>
      <c r="EZ80" s="8">
        <v>3303870</v>
      </c>
      <c r="FA80" s="13">
        <v>53491</v>
      </c>
      <c r="FB80" s="13">
        <v>67377</v>
      </c>
      <c r="FC80" s="13">
        <v>843991</v>
      </c>
      <c r="FD80" s="13">
        <v>5815</v>
      </c>
      <c r="FE80" s="13">
        <v>5248</v>
      </c>
      <c r="FF80" s="13">
        <v>163674</v>
      </c>
      <c r="FG80" s="13">
        <v>3537</v>
      </c>
      <c r="FH80" s="13">
        <v>2657</v>
      </c>
      <c r="FI80" s="13">
        <v>48450</v>
      </c>
      <c r="FJ80" s="13">
        <v>0</v>
      </c>
      <c r="FK80" s="13">
        <v>0</v>
      </c>
      <c r="FL80" s="28">
        <f t="shared" si="45"/>
        <v>4498110</v>
      </c>
      <c r="FM80" s="8">
        <v>1035816</v>
      </c>
      <c r="FN80" s="13">
        <v>36</v>
      </c>
      <c r="FO80" s="13">
        <v>862</v>
      </c>
      <c r="FP80" s="13">
        <v>397570</v>
      </c>
      <c r="FQ80" s="13">
        <v>63</v>
      </c>
      <c r="FR80" s="13">
        <v>700</v>
      </c>
      <c r="FS80" s="13">
        <v>58210</v>
      </c>
      <c r="FT80" s="13">
        <v>23</v>
      </c>
      <c r="FU80" s="13">
        <v>92</v>
      </c>
      <c r="FV80" s="13">
        <v>20357</v>
      </c>
      <c r="FW80" s="13">
        <v>0</v>
      </c>
      <c r="FX80" s="13">
        <v>0</v>
      </c>
      <c r="FY80" s="28">
        <f t="shared" si="46"/>
        <v>1513729</v>
      </c>
      <c r="FZ80" s="8">
        <v>26646</v>
      </c>
      <c r="GA80" s="9">
        <v>42556</v>
      </c>
      <c r="GB80" s="4">
        <v>4631</v>
      </c>
      <c r="GC80" s="4">
        <v>9955</v>
      </c>
      <c r="GD80" s="39">
        <f t="shared" si="47"/>
        <v>19728753</v>
      </c>
      <c r="GE80" s="39">
        <f t="shared" si="48"/>
        <v>10327040</v>
      </c>
      <c r="GF80" s="39">
        <v>266679</v>
      </c>
      <c r="GG80" s="34">
        <f t="shared" si="49"/>
        <v>30322472</v>
      </c>
      <c r="GH80" s="82">
        <v>4.1500000000000002E-2</v>
      </c>
      <c r="GI80" s="13"/>
      <c r="GJ80" s="43">
        <f t="shared" si="50"/>
        <v>1339022</v>
      </c>
      <c r="GK80" s="44">
        <f t="shared" si="51"/>
        <v>5396519</v>
      </c>
      <c r="GL80" s="44">
        <f t="shared" si="52"/>
        <v>282499</v>
      </c>
      <c r="GM80" s="44">
        <f t="shared" si="53"/>
        <v>22450469</v>
      </c>
      <c r="GN80" s="44">
        <f t="shared" si="54"/>
        <v>395278</v>
      </c>
      <c r="GO80" s="44">
        <f t="shared" si="55"/>
        <v>458685</v>
      </c>
      <c r="GP80" s="44">
        <f t="shared" si="56"/>
        <v>30322472</v>
      </c>
      <c r="GQ80" s="44">
        <f t="shared" si="57"/>
        <v>27846988</v>
      </c>
      <c r="GR80" s="56">
        <f t="shared" si="58"/>
        <v>0.91836140536299282</v>
      </c>
      <c r="GS80" s="44">
        <f t="shared" si="59"/>
        <v>1136462</v>
      </c>
      <c r="GT80" s="61">
        <f t="shared" si="60"/>
        <v>3.7479200244623853E-2</v>
      </c>
      <c r="GU80" s="74">
        <f t="shared" si="61"/>
        <v>24.503228440546188</v>
      </c>
    </row>
    <row r="81" spans="1:203" x14ac:dyDescent="0.25">
      <c r="A81" s="48" t="s">
        <v>14</v>
      </c>
      <c r="B81" s="49" t="s">
        <v>33</v>
      </c>
      <c r="C81" s="49" t="s">
        <v>36</v>
      </c>
      <c r="D81" s="49">
        <v>17</v>
      </c>
      <c r="E81" s="4">
        <v>28088</v>
      </c>
      <c r="F81" s="4">
        <v>88</v>
      </c>
      <c r="G81" s="4">
        <v>16048</v>
      </c>
      <c r="H81" s="4">
        <v>34</v>
      </c>
      <c r="I81" s="4">
        <v>0</v>
      </c>
      <c r="J81" s="4">
        <v>0</v>
      </c>
      <c r="K81" s="8">
        <v>0</v>
      </c>
      <c r="L81" s="9">
        <v>0</v>
      </c>
      <c r="M81" s="4">
        <v>0</v>
      </c>
      <c r="N81" s="8">
        <v>49579</v>
      </c>
      <c r="O81" s="13">
        <v>3994</v>
      </c>
      <c r="P81" s="13">
        <v>1223</v>
      </c>
      <c r="Q81" s="28">
        <f t="shared" si="31"/>
        <v>54796</v>
      </c>
      <c r="R81" s="8">
        <v>636638</v>
      </c>
      <c r="S81" s="13">
        <v>0</v>
      </c>
      <c r="T81" s="13">
        <v>0</v>
      </c>
      <c r="U81" s="13">
        <v>0</v>
      </c>
      <c r="V81" s="29">
        <f t="shared" si="32"/>
        <v>636638</v>
      </c>
      <c r="W81" s="13">
        <v>0</v>
      </c>
      <c r="X81" s="13">
        <v>0</v>
      </c>
      <c r="Y81" s="13">
        <v>0</v>
      </c>
      <c r="Z81" s="13">
        <v>0</v>
      </c>
      <c r="AA81" s="28">
        <f t="shared" si="33"/>
        <v>0</v>
      </c>
      <c r="AB81" s="4">
        <v>0</v>
      </c>
      <c r="AC81" s="8">
        <v>2108891</v>
      </c>
      <c r="AD81" s="13">
        <v>0</v>
      </c>
      <c r="AE81" s="13">
        <v>209260</v>
      </c>
      <c r="AF81" s="13">
        <v>733411</v>
      </c>
      <c r="AG81" s="13">
        <v>8676</v>
      </c>
      <c r="AH81" s="13">
        <v>8789</v>
      </c>
      <c r="AI81" s="13">
        <v>30</v>
      </c>
      <c r="AJ81" s="13">
        <v>24</v>
      </c>
      <c r="AK81" s="13">
        <v>0</v>
      </c>
      <c r="AL81" s="13">
        <v>0</v>
      </c>
      <c r="AM81" s="29">
        <f t="shared" si="34"/>
        <v>3069081</v>
      </c>
      <c r="AN81" s="13">
        <v>7431883</v>
      </c>
      <c r="AO81" s="13">
        <v>0</v>
      </c>
      <c r="AP81" s="13">
        <v>741202</v>
      </c>
      <c r="AQ81" s="13">
        <v>850518</v>
      </c>
      <c r="AR81" s="13">
        <v>25839</v>
      </c>
      <c r="AS81" s="13">
        <v>7024</v>
      </c>
      <c r="AT81" s="13">
        <v>70</v>
      </c>
      <c r="AU81" s="13">
        <v>20</v>
      </c>
      <c r="AV81" s="13">
        <v>0</v>
      </c>
      <c r="AW81" s="13">
        <v>0</v>
      </c>
      <c r="AX81" s="28">
        <f t="shared" si="35"/>
        <v>9056556</v>
      </c>
      <c r="AY81" s="4">
        <v>0</v>
      </c>
      <c r="AZ81" s="8">
        <v>0</v>
      </c>
      <c r="BA81" s="9">
        <v>0</v>
      </c>
      <c r="BB81" s="4">
        <v>0</v>
      </c>
      <c r="BC81" s="4">
        <v>0</v>
      </c>
      <c r="BD81" s="8">
        <v>166999</v>
      </c>
      <c r="BE81" s="13">
        <v>7425</v>
      </c>
      <c r="BF81" s="13">
        <v>6</v>
      </c>
      <c r="BG81" s="28">
        <f t="shared" si="36"/>
        <v>174430</v>
      </c>
      <c r="BH81" s="4">
        <v>0</v>
      </c>
      <c r="BI81" s="8">
        <v>222657</v>
      </c>
      <c r="BJ81" s="13">
        <v>449942</v>
      </c>
      <c r="BK81" s="13">
        <v>492230</v>
      </c>
      <c r="BL81" s="13">
        <v>11879</v>
      </c>
      <c r="BM81" s="13">
        <v>4317</v>
      </c>
      <c r="BN81" s="13">
        <v>5235</v>
      </c>
      <c r="BO81" s="13">
        <v>314</v>
      </c>
      <c r="BP81" s="13">
        <v>11</v>
      </c>
      <c r="BQ81" s="13">
        <v>10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28">
        <f t="shared" si="37"/>
        <v>1186595</v>
      </c>
      <c r="BY81" s="8">
        <v>836585</v>
      </c>
      <c r="BZ81" s="13">
        <v>50755</v>
      </c>
      <c r="CA81" s="13">
        <v>46175</v>
      </c>
      <c r="CB81" s="28">
        <f t="shared" si="38"/>
        <v>933515</v>
      </c>
      <c r="CC81" s="8">
        <v>6418010</v>
      </c>
      <c r="CD81" s="13">
        <v>2390722</v>
      </c>
      <c r="CE81" s="13">
        <v>2205708</v>
      </c>
      <c r="CF81" s="13">
        <v>495704</v>
      </c>
      <c r="CG81" s="13">
        <v>25145</v>
      </c>
      <c r="CH81" s="13">
        <v>21123</v>
      </c>
      <c r="CI81" s="13">
        <v>26974</v>
      </c>
      <c r="CJ81" s="13">
        <v>186</v>
      </c>
      <c r="CK81" s="13">
        <v>158</v>
      </c>
      <c r="CL81" s="13">
        <v>117</v>
      </c>
      <c r="CM81" s="13">
        <v>0</v>
      </c>
      <c r="CN81" s="13">
        <v>0</v>
      </c>
      <c r="CO81" s="29">
        <f t="shared" si="39"/>
        <v>11583847</v>
      </c>
      <c r="CP81" s="13">
        <v>0</v>
      </c>
      <c r="CQ81" s="13">
        <v>0</v>
      </c>
      <c r="CR81" s="13">
        <v>0</v>
      </c>
      <c r="CS81" s="13">
        <v>302980</v>
      </c>
      <c r="CT81" s="13">
        <v>1732</v>
      </c>
      <c r="CU81" s="13">
        <v>1078</v>
      </c>
      <c r="CV81" s="13">
        <v>21061</v>
      </c>
      <c r="CW81" s="13">
        <v>45</v>
      </c>
      <c r="CX81" s="13">
        <v>40</v>
      </c>
      <c r="CY81" s="13">
        <v>137</v>
      </c>
      <c r="CZ81" s="13">
        <v>0</v>
      </c>
      <c r="DA81" s="13">
        <v>0</v>
      </c>
      <c r="DB81" s="28">
        <f t="shared" si="40"/>
        <v>327073</v>
      </c>
      <c r="DC81" s="8">
        <v>91124</v>
      </c>
      <c r="DD81" s="13">
        <v>829</v>
      </c>
      <c r="DE81" s="13">
        <v>412</v>
      </c>
      <c r="DF81" s="13">
        <v>36797</v>
      </c>
      <c r="DG81" s="13">
        <v>59</v>
      </c>
      <c r="DH81" s="13">
        <v>51</v>
      </c>
      <c r="DI81" s="13">
        <v>770</v>
      </c>
      <c r="DJ81" s="13">
        <v>0</v>
      </c>
      <c r="DK81" s="13">
        <v>0</v>
      </c>
      <c r="DL81" s="28">
        <f t="shared" si="41"/>
        <v>130042</v>
      </c>
      <c r="DM81" s="8">
        <v>22669663</v>
      </c>
      <c r="DN81" s="13">
        <v>3782674</v>
      </c>
      <c r="DO81" s="13">
        <v>3233123</v>
      </c>
      <c r="DP81" s="13">
        <v>7530044</v>
      </c>
      <c r="DQ81" s="13">
        <v>48886</v>
      </c>
      <c r="DR81" s="13">
        <v>32871</v>
      </c>
      <c r="DS81" s="13">
        <v>925496</v>
      </c>
      <c r="DT81" s="13">
        <v>1191</v>
      </c>
      <c r="DU81" s="13">
        <v>939</v>
      </c>
      <c r="DV81" s="13">
        <v>13919</v>
      </c>
      <c r="DW81" s="13">
        <v>0</v>
      </c>
      <c r="DX81" s="13">
        <v>0</v>
      </c>
      <c r="DY81" s="28">
        <f t="shared" si="42"/>
        <v>38238806</v>
      </c>
      <c r="DZ81" s="8">
        <v>14945634</v>
      </c>
      <c r="EA81" s="13">
        <v>2302790</v>
      </c>
      <c r="EB81" s="13">
        <v>2114327</v>
      </c>
      <c r="EC81" s="13">
        <v>3190941</v>
      </c>
      <c r="ED81" s="13">
        <v>21924</v>
      </c>
      <c r="EE81" s="13">
        <v>18068</v>
      </c>
      <c r="EF81" s="13">
        <v>277770</v>
      </c>
      <c r="EG81" s="13">
        <v>513</v>
      </c>
      <c r="EH81" s="13">
        <v>471</v>
      </c>
      <c r="EI81" s="13">
        <v>4253</v>
      </c>
      <c r="EJ81" s="13">
        <v>0</v>
      </c>
      <c r="EK81" s="13">
        <v>0</v>
      </c>
      <c r="EL81" s="28">
        <f t="shared" si="43"/>
        <v>22876691</v>
      </c>
      <c r="EM81" s="8">
        <v>1801874</v>
      </c>
      <c r="EN81" s="13">
        <v>282881</v>
      </c>
      <c r="EO81" s="13">
        <v>269680</v>
      </c>
      <c r="EP81" s="13">
        <v>334349</v>
      </c>
      <c r="EQ81" s="13">
        <v>3218</v>
      </c>
      <c r="ER81" s="13">
        <v>2811</v>
      </c>
      <c r="ES81" s="13">
        <v>27032</v>
      </c>
      <c r="ET81" s="13">
        <v>34</v>
      </c>
      <c r="EU81" s="13">
        <v>52</v>
      </c>
      <c r="EV81" s="13">
        <v>432</v>
      </c>
      <c r="EW81" s="13">
        <v>0</v>
      </c>
      <c r="EX81" s="13">
        <v>0</v>
      </c>
      <c r="EY81" s="28">
        <f t="shared" si="44"/>
        <v>2722363</v>
      </c>
      <c r="EZ81" s="8">
        <v>21622871</v>
      </c>
      <c r="FA81" s="13">
        <v>3002098</v>
      </c>
      <c r="FB81" s="13">
        <v>2714079</v>
      </c>
      <c r="FC81" s="13">
        <v>4976002</v>
      </c>
      <c r="FD81" s="13">
        <v>28372</v>
      </c>
      <c r="FE81" s="13">
        <v>22286</v>
      </c>
      <c r="FF81" s="13">
        <v>462389</v>
      </c>
      <c r="FG81" s="13">
        <v>713</v>
      </c>
      <c r="FH81" s="13">
        <v>624</v>
      </c>
      <c r="FI81" s="13">
        <v>7355</v>
      </c>
      <c r="FJ81" s="13">
        <v>0</v>
      </c>
      <c r="FK81" s="13">
        <v>0</v>
      </c>
      <c r="FL81" s="28">
        <f t="shared" si="45"/>
        <v>32836789</v>
      </c>
      <c r="FM81" s="8">
        <v>35848936</v>
      </c>
      <c r="FN81" s="13">
        <v>2269851</v>
      </c>
      <c r="FO81" s="13">
        <v>1961252</v>
      </c>
      <c r="FP81" s="13">
        <v>6708653</v>
      </c>
      <c r="FQ81" s="13">
        <v>20210</v>
      </c>
      <c r="FR81" s="13">
        <v>16606</v>
      </c>
      <c r="FS81" s="13">
        <v>476313</v>
      </c>
      <c r="FT81" s="13">
        <v>876</v>
      </c>
      <c r="FU81" s="13">
        <v>850</v>
      </c>
      <c r="FV81" s="13">
        <v>9232</v>
      </c>
      <c r="FW81" s="13">
        <v>0</v>
      </c>
      <c r="FX81" s="13">
        <v>0</v>
      </c>
      <c r="FY81" s="28">
        <f t="shared" si="46"/>
        <v>47312779</v>
      </c>
      <c r="FZ81" s="8">
        <v>40706</v>
      </c>
      <c r="GA81" s="9">
        <v>193004</v>
      </c>
      <c r="GB81" s="4">
        <v>3855</v>
      </c>
      <c r="GC81" s="4">
        <v>8289</v>
      </c>
      <c r="GD81" s="39">
        <f t="shared" si="47"/>
        <v>81651399</v>
      </c>
      <c r="GE81" s="39">
        <f t="shared" si="48"/>
        <v>89778714</v>
      </c>
      <c r="GF81" s="39">
        <v>222279</v>
      </c>
      <c r="GG81" s="34">
        <f t="shared" si="49"/>
        <v>171652392</v>
      </c>
      <c r="GH81" s="82">
        <v>7.6700000000000004E-2</v>
      </c>
      <c r="GI81" s="13"/>
      <c r="GJ81" s="43">
        <f t="shared" si="50"/>
        <v>1378255</v>
      </c>
      <c r="GK81" s="44">
        <f t="shared" si="51"/>
        <v>10525851</v>
      </c>
      <c r="GL81" s="44">
        <f t="shared" si="52"/>
        <v>1599786</v>
      </c>
      <c r="GM81" s="44">
        <f t="shared" si="53"/>
        <v>130298267</v>
      </c>
      <c r="GN81" s="44">
        <f t="shared" si="54"/>
        <v>14689974</v>
      </c>
      <c r="GO81" s="44">
        <f t="shared" si="55"/>
        <v>13160259</v>
      </c>
      <c r="GP81" s="44">
        <f t="shared" si="56"/>
        <v>171652392</v>
      </c>
      <c r="GQ81" s="44">
        <f t="shared" si="57"/>
        <v>140824118</v>
      </c>
      <c r="GR81" s="56">
        <f t="shared" si="58"/>
        <v>0.82040288724901655</v>
      </c>
      <c r="GS81" s="44">
        <f t="shared" si="59"/>
        <v>29450019</v>
      </c>
      <c r="GT81" s="61">
        <f t="shared" si="60"/>
        <v>0.1715677751813677</v>
      </c>
      <c r="GU81" s="74">
        <f t="shared" si="61"/>
        <v>4.7818005821999634</v>
      </c>
    </row>
    <row r="82" spans="1:203" x14ac:dyDescent="0.25">
      <c r="A82" s="48" t="s">
        <v>14</v>
      </c>
      <c r="B82" s="49" t="s">
        <v>33</v>
      </c>
      <c r="C82" s="49" t="s">
        <v>36</v>
      </c>
      <c r="D82" s="49">
        <v>22</v>
      </c>
      <c r="E82" s="4">
        <v>28088</v>
      </c>
      <c r="F82" s="4">
        <v>96</v>
      </c>
      <c r="G82" s="4">
        <v>16048</v>
      </c>
      <c r="H82" s="4">
        <v>45</v>
      </c>
      <c r="I82" s="4">
        <v>0</v>
      </c>
      <c r="J82" s="4">
        <v>0</v>
      </c>
      <c r="K82" s="8">
        <v>0</v>
      </c>
      <c r="L82" s="9">
        <v>0</v>
      </c>
      <c r="M82" s="4">
        <v>0</v>
      </c>
      <c r="N82" s="8">
        <v>74601</v>
      </c>
      <c r="O82" s="13">
        <v>5802</v>
      </c>
      <c r="P82" s="13">
        <v>1585</v>
      </c>
      <c r="Q82" s="28">
        <f t="shared" si="31"/>
        <v>81988</v>
      </c>
      <c r="R82" s="8">
        <v>653972</v>
      </c>
      <c r="S82" s="13">
        <v>0</v>
      </c>
      <c r="T82" s="13">
        <v>0</v>
      </c>
      <c r="U82" s="13">
        <v>0</v>
      </c>
      <c r="V82" s="29">
        <f t="shared" si="32"/>
        <v>653972</v>
      </c>
      <c r="W82" s="13">
        <v>0</v>
      </c>
      <c r="X82" s="13">
        <v>0</v>
      </c>
      <c r="Y82" s="13">
        <v>0</v>
      </c>
      <c r="Z82" s="13">
        <v>0</v>
      </c>
      <c r="AA82" s="28">
        <f t="shared" si="33"/>
        <v>0</v>
      </c>
      <c r="AB82" s="4">
        <v>0</v>
      </c>
      <c r="AC82" s="8">
        <v>1889914</v>
      </c>
      <c r="AD82" s="13">
        <v>0</v>
      </c>
      <c r="AE82" s="13">
        <v>240964</v>
      </c>
      <c r="AF82" s="13">
        <v>704814</v>
      </c>
      <c r="AG82" s="13">
        <v>15495</v>
      </c>
      <c r="AH82" s="13">
        <v>15410</v>
      </c>
      <c r="AI82" s="13">
        <v>149</v>
      </c>
      <c r="AJ82" s="13">
        <v>160</v>
      </c>
      <c r="AK82" s="13">
        <v>0</v>
      </c>
      <c r="AL82" s="13">
        <v>0</v>
      </c>
      <c r="AM82" s="29">
        <f t="shared" si="34"/>
        <v>2866906</v>
      </c>
      <c r="AN82" s="13">
        <v>6299953</v>
      </c>
      <c r="AO82" s="13">
        <v>0</v>
      </c>
      <c r="AP82" s="13">
        <v>817034</v>
      </c>
      <c r="AQ82" s="13">
        <v>709034</v>
      </c>
      <c r="AR82" s="13">
        <v>46837</v>
      </c>
      <c r="AS82" s="13">
        <v>12916</v>
      </c>
      <c r="AT82" s="13">
        <v>426</v>
      </c>
      <c r="AU82" s="13">
        <v>152</v>
      </c>
      <c r="AV82" s="13">
        <v>0</v>
      </c>
      <c r="AW82" s="13">
        <v>0</v>
      </c>
      <c r="AX82" s="28">
        <f t="shared" si="35"/>
        <v>7886352</v>
      </c>
      <c r="AY82" s="4">
        <v>0</v>
      </c>
      <c r="AZ82" s="8">
        <v>0</v>
      </c>
      <c r="BA82" s="9">
        <v>0</v>
      </c>
      <c r="BB82" s="4">
        <v>0</v>
      </c>
      <c r="BC82" s="4">
        <v>0</v>
      </c>
      <c r="BD82" s="8">
        <v>186304</v>
      </c>
      <c r="BE82" s="13">
        <v>12335</v>
      </c>
      <c r="BF82" s="13">
        <v>101</v>
      </c>
      <c r="BG82" s="28">
        <f t="shared" si="36"/>
        <v>198740</v>
      </c>
      <c r="BH82" s="4">
        <v>0</v>
      </c>
      <c r="BI82" s="8">
        <v>561914</v>
      </c>
      <c r="BJ82" s="13">
        <v>620901</v>
      </c>
      <c r="BK82" s="13">
        <v>621114</v>
      </c>
      <c r="BL82" s="13">
        <v>29427</v>
      </c>
      <c r="BM82" s="13">
        <v>13706</v>
      </c>
      <c r="BN82" s="13">
        <v>13630</v>
      </c>
      <c r="BO82" s="13">
        <v>1118</v>
      </c>
      <c r="BP82" s="13">
        <v>139</v>
      </c>
      <c r="BQ82" s="13">
        <v>127</v>
      </c>
      <c r="BR82" s="13">
        <v>5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28">
        <f t="shared" si="37"/>
        <v>1862081</v>
      </c>
      <c r="BY82" s="8">
        <v>639183</v>
      </c>
      <c r="BZ82" s="13">
        <v>32942</v>
      </c>
      <c r="CA82" s="13">
        <v>30888</v>
      </c>
      <c r="CB82" s="28">
        <f t="shared" si="38"/>
        <v>703013</v>
      </c>
      <c r="CC82" s="8">
        <v>7120934</v>
      </c>
      <c r="CD82" s="13">
        <v>1605590</v>
      </c>
      <c r="CE82" s="13">
        <v>1544748</v>
      </c>
      <c r="CF82" s="13">
        <v>863441</v>
      </c>
      <c r="CG82" s="13">
        <v>31090</v>
      </c>
      <c r="CH82" s="13">
        <v>27465</v>
      </c>
      <c r="CI82" s="13">
        <v>62396</v>
      </c>
      <c r="CJ82" s="13">
        <v>886</v>
      </c>
      <c r="CK82" s="13">
        <v>763</v>
      </c>
      <c r="CL82" s="13">
        <v>832</v>
      </c>
      <c r="CM82" s="13">
        <v>0</v>
      </c>
      <c r="CN82" s="13">
        <v>0</v>
      </c>
      <c r="CO82" s="29">
        <f t="shared" si="39"/>
        <v>11258145</v>
      </c>
      <c r="CP82" s="13">
        <v>0</v>
      </c>
      <c r="CQ82" s="13">
        <v>0</v>
      </c>
      <c r="CR82" s="13">
        <v>0</v>
      </c>
      <c r="CS82" s="13">
        <v>249509</v>
      </c>
      <c r="CT82" s="13">
        <v>1135</v>
      </c>
      <c r="CU82" s="13">
        <v>1124</v>
      </c>
      <c r="CV82" s="13">
        <v>29715</v>
      </c>
      <c r="CW82" s="13">
        <v>106</v>
      </c>
      <c r="CX82" s="13">
        <v>97</v>
      </c>
      <c r="CY82" s="13">
        <v>629</v>
      </c>
      <c r="CZ82" s="13">
        <v>0</v>
      </c>
      <c r="DA82" s="13">
        <v>0</v>
      </c>
      <c r="DB82" s="28">
        <f t="shared" si="40"/>
        <v>282315</v>
      </c>
      <c r="DC82" s="8">
        <v>111202</v>
      </c>
      <c r="DD82" s="13">
        <v>615</v>
      </c>
      <c r="DE82" s="13">
        <v>548</v>
      </c>
      <c r="DF82" s="13">
        <v>53182</v>
      </c>
      <c r="DG82" s="13">
        <v>76</v>
      </c>
      <c r="DH82" s="13">
        <v>64</v>
      </c>
      <c r="DI82" s="13">
        <v>3355</v>
      </c>
      <c r="DJ82" s="13">
        <v>0</v>
      </c>
      <c r="DK82" s="13">
        <v>0</v>
      </c>
      <c r="DL82" s="28">
        <f t="shared" si="41"/>
        <v>169042</v>
      </c>
      <c r="DM82" s="8">
        <v>17428421</v>
      </c>
      <c r="DN82" s="13">
        <v>1894195</v>
      </c>
      <c r="DO82" s="13">
        <v>1700429</v>
      </c>
      <c r="DP82" s="13">
        <v>5990576</v>
      </c>
      <c r="DQ82" s="13">
        <v>43501</v>
      </c>
      <c r="DR82" s="13">
        <v>37896</v>
      </c>
      <c r="DS82" s="13">
        <v>1067867</v>
      </c>
      <c r="DT82" s="13">
        <v>2352</v>
      </c>
      <c r="DU82" s="13">
        <v>2158</v>
      </c>
      <c r="DV82" s="13">
        <v>47122</v>
      </c>
      <c r="DW82" s="13">
        <v>0</v>
      </c>
      <c r="DX82" s="13">
        <v>0</v>
      </c>
      <c r="DY82" s="28">
        <f t="shared" si="42"/>
        <v>28214517</v>
      </c>
      <c r="DZ82" s="8">
        <v>10510305</v>
      </c>
      <c r="EA82" s="13">
        <v>1163760</v>
      </c>
      <c r="EB82" s="13">
        <v>1070336</v>
      </c>
      <c r="EC82" s="13">
        <v>2565137</v>
      </c>
      <c r="ED82" s="13">
        <v>22895</v>
      </c>
      <c r="EE82" s="13">
        <v>21005</v>
      </c>
      <c r="EF82" s="13">
        <v>353927</v>
      </c>
      <c r="EG82" s="13">
        <v>1061</v>
      </c>
      <c r="EH82" s="13">
        <v>979</v>
      </c>
      <c r="EI82" s="13">
        <v>14375</v>
      </c>
      <c r="EJ82" s="13">
        <v>0</v>
      </c>
      <c r="EK82" s="13">
        <v>0</v>
      </c>
      <c r="EL82" s="28">
        <f t="shared" si="43"/>
        <v>15723780</v>
      </c>
      <c r="EM82" s="8">
        <v>1237652</v>
      </c>
      <c r="EN82" s="13">
        <v>147497</v>
      </c>
      <c r="EO82" s="13">
        <v>140026</v>
      </c>
      <c r="EP82" s="13">
        <v>271962</v>
      </c>
      <c r="EQ82" s="13">
        <v>3363</v>
      </c>
      <c r="ER82" s="13">
        <v>3416</v>
      </c>
      <c r="ES82" s="13">
        <v>33401</v>
      </c>
      <c r="ET82" s="13">
        <v>98</v>
      </c>
      <c r="EU82" s="13">
        <v>99</v>
      </c>
      <c r="EV82" s="13">
        <v>1217</v>
      </c>
      <c r="EW82" s="13">
        <v>0</v>
      </c>
      <c r="EX82" s="13">
        <v>0</v>
      </c>
      <c r="EY82" s="28">
        <f t="shared" si="44"/>
        <v>1838731</v>
      </c>
      <c r="EZ82" s="8">
        <v>13962612</v>
      </c>
      <c r="FA82" s="13">
        <v>1562583</v>
      </c>
      <c r="FB82" s="13">
        <v>1449480</v>
      </c>
      <c r="FC82" s="13">
        <v>3749370</v>
      </c>
      <c r="FD82" s="13">
        <v>29515</v>
      </c>
      <c r="FE82" s="13">
        <v>26706</v>
      </c>
      <c r="FF82" s="13">
        <v>551322</v>
      </c>
      <c r="FG82" s="13">
        <v>1318</v>
      </c>
      <c r="FH82" s="13">
        <v>1243</v>
      </c>
      <c r="FI82" s="13">
        <v>23647</v>
      </c>
      <c r="FJ82" s="13">
        <v>0</v>
      </c>
      <c r="FK82" s="13">
        <v>0</v>
      </c>
      <c r="FL82" s="28">
        <f t="shared" si="45"/>
        <v>21357796</v>
      </c>
      <c r="FM82" s="8">
        <v>15085019</v>
      </c>
      <c r="FN82" s="13">
        <v>642526</v>
      </c>
      <c r="FO82" s="13">
        <v>514860</v>
      </c>
      <c r="FP82" s="13">
        <v>4035279</v>
      </c>
      <c r="FQ82" s="13">
        <v>14633</v>
      </c>
      <c r="FR82" s="13">
        <v>12707</v>
      </c>
      <c r="FS82" s="13">
        <v>514843</v>
      </c>
      <c r="FT82" s="13">
        <v>1112</v>
      </c>
      <c r="FU82" s="13">
        <v>982</v>
      </c>
      <c r="FV82" s="13">
        <v>22806</v>
      </c>
      <c r="FW82" s="13">
        <v>0</v>
      </c>
      <c r="FX82" s="13">
        <v>0</v>
      </c>
      <c r="FY82" s="28">
        <f t="shared" si="46"/>
        <v>20844767</v>
      </c>
      <c r="FZ82" s="8">
        <v>39238</v>
      </c>
      <c r="GA82" s="9">
        <v>161757</v>
      </c>
      <c r="GB82" s="4">
        <v>3868</v>
      </c>
      <c r="GC82" s="4">
        <v>9292</v>
      </c>
      <c r="GD82" s="39">
        <f t="shared" si="47"/>
        <v>63614066</v>
      </c>
      <c r="GE82" s="39">
        <f t="shared" si="48"/>
        <v>50586511</v>
      </c>
      <c r="GF82" s="39">
        <v>221279</v>
      </c>
      <c r="GG82" s="34">
        <f t="shared" si="49"/>
        <v>114421856</v>
      </c>
      <c r="GH82" s="82">
        <v>6.3899999999999998E-2</v>
      </c>
      <c r="GI82" s="13"/>
      <c r="GJ82" s="43">
        <f t="shared" si="50"/>
        <v>1414411</v>
      </c>
      <c r="GK82" s="44">
        <f t="shared" si="51"/>
        <v>9310772</v>
      </c>
      <c r="GL82" s="44">
        <f t="shared" si="52"/>
        <v>1442486</v>
      </c>
      <c r="GM82" s="44">
        <f t="shared" si="53"/>
        <v>87193702</v>
      </c>
      <c r="GN82" s="44">
        <f t="shared" si="54"/>
        <v>7837595</v>
      </c>
      <c r="GO82" s="44">
        <f t="shared" si="55"/>
        <v>7222890</v>
      </c>
      <c r="GP82" s="44">
        <f t="shared" si="56"/>
        <v>114421856</v>
      </c>
      <c r="GQ82" s="44">
        <f t="shared" si="57"/>
        <v>96504474</v>
      </c>
      <c r="GR82" s="56">
        <f t="shared" si="58"/>
        <v>0.84340944443341315</v>
      </c>
      <c r="GS82" s="44">
        <f t="shared" si="59"/>
        <v>16502971</v>
      </c>
      <c r="GT82" s="61">
        <f t="shared" si="60"/>
        <v>0.14422918467604651</v>
      </c>
      <c r="GU82" s="74">
        <f t="shared" si="61"/>
        <v>5.847703059043126</v>
      </c>
    </row>
    <row r="83" spans="1:203" x14ac:dyDescent="0.25">
      <c r="A83" s="48" t="s">
        <v>14</v>
      </c>
      <c r="B83" s="49" t="s">
        <v>33</v>
      </c>
      <c r="C83" s="49" t="s">
        <v>36</v>
      </c>
      <c r="D83" s="49">
        <v>27</v>
      </c>
      <c r="E83" s="4">
        <v>28088</v>
      </c>
      <c r="F83" s="4">
        <v>48</v>
      </c>
      <c r="G83" s="4">
        <v>16048</v>
      </c>
      <c r="H83" s="4">
        <v>45</v>
      </c>
      <c r="I83" s="4">
        <v>0</v>
      </c>
      <c r="J83" s="4">
        <v>0</v>
      </c>
      <c r="K83" s="8">
        <v>0</v>
      </c>
      <c r="L83" s="9">
        <v>0</v>
      </c>
      <c r="M83" s="4">
        <v>0</v>
      </c>
      <c r="N83" s="8">
        <v>100000</v>
      </c>
      <c r="O83" s="13">
        <v>8407</v>
      </c>
      <c r="P83" s="13">
        <v>2065</v>
      </c>
      <c r="Q83" s="28">
        <f t="shared" si="31"/>
        <v>110472</v>
      </c>
      <c r="R83" s="8">
        <v>655223</v>
      </c>
      <c r="S83" s="13">
        <v>0</v>
      </c>
      <c r="T83" s="13">
        <v>0</v>
      </c>
      <c r="U83" s="13">
        <v>0</v>
      </c>
      <c r="V83" s="29">
        <f t="shared" si="32"/>
        <v>655223</v>
      </c>
      <c r="W83" s="13">
        <v>0</v>
      </c>
      <c r="X83" s="13">
        <v>0</v>
      </c>
      <c r="Y83" s="13">
        <v>0</v>
      </c>
      <c r="Z83" s="13">
        <v>0</v>
      </c>
      <c r="AA83" s="28">
        <f t="shared" si="33"/>
        <v>0</v>
      </c>
      <c r="AB83" s="4">
        <v>0</v>
      </c>
      <c r="AC83" s="8">
        <v>1564758</v>
      </c>
      <c r="AD83" s="13">
        <v>0</v>
      </c>
      <c r="AE83" s="13">
        <v>282029</v>
      </c>
      <c r="AF83" s="13">
        <v>627729</v>
      </c>
      <c r="AG83" s="13">
        <v>24283</v>
      </c>
      <c r="AH83" s="13">
        <v>23412</v>
      </c>
      <c r="AI83" s="13">
        <v>386</v>
      </c>
      <c r="AJ83" s="13">
        <v>455</v>
      </c>
      <c r="AK83" s="13">
        <v>0</v>
      </c>
      <c r="AL83" s="13">
        <v>0</v>
      </c>
      <c r="AM83" s="29">
        <f t="shared" si="34"/>
        <v>2523052</v>
      </c>
      <c r="AN83" s="13">
        <v>4942323</v>
      </c>
      <c r="AO83" s="13">
        <v>0</v>
      </c>
      <c r="AP83" s="13">
        <v>918066</v>
      </c>
      <c r="AQ83" s="13">
        <v>525610</v>
      </c>
      <c r="AR83" s="13">
        <v>73935</v>
      </c>
      <c r="AS83" s="13">
        <v>17686</v>
      </c>
      <c r="AT83" s="13">
        <v>1101</v>
      </c>
      <c r="AU83" s="13">
        <v>374</v>
      </c>
      <c r="AV83" s="13">
        <v>1</v>
      </c>
      <c r="AW83" s="13">
        <v>0</v>
      </c>
      <c r="AX83" s="28">
        <f t="shared" si="35"/>
        <v>6479096</v>
      </c>
      <c r="AY83" s="4">
        <v>0</v>
      </c>
      <c r="AZ83" s="8">
        <v>0</v>
      </c>
      <c r="BA83" s="9">
        <v>0</v>
      </c>
      <c r="BB83" s="4">
        <v>0</v>
      </c>
      <c r="BC83" s="4">
        <v>0</v>
      </c>
      <c r="BD83" s="8">
        <v>202629</v>
      </c>
      <c r="BE83" s="13">
        <v>17931</v>
      </c>
      <c r="BF83" s="13">
        <v>267</v>
      </c>
      <c r="BG83" s="28">
        <f t="shared" si="36"/>
        <v>220827</v>
      </c>
      <c r="BH83" s="4">
        <v>0</v>
      </c>
      <c r="BI83" s="8">
        <v>939620</v>
      </c>
      <c r="BJ83" s="13">
        <v>631059</v>
      </c>
      <c r="BK83" s="13">
        <v>635438</v>
      </c>
      <c r="BL83" s="13">
        <v>67966</v>
      </c>
      <c r="BM83" s="13">
        <v>24725</v>
      </c>
      <c r="BN83" s="13">
        <v>24285</v>
      </c>
      <c r="BO83" s="13">
        <v>3127</v>
      </c>
      <c r="BP83" s="13">
        <v>566</v>
      </c>
      <c r="BQ83" s="13">
        <v>514</v>
      </c>
      <c r="BR83" s="13">
        <v>33</v>
      </c>
      <c r="BS83" s="13">
        <v>1</v>
      </c>
      <c r="BT83" s="13">
        <v>1</v>
      </c>
      <c r="BU83" s="13">
        <v>0</v>
      </c>
      <c r="BV83" s="13">
        <v>0</v>
      </c>
      <c r="BW83" s="13">
        <v>0</v>
      </c>
      <c r="BX83" s="28">
        <f t="shared" si="37"/>
        <v>2327335</v>
      </c>
      <c r="BY83" s="8">
        <v>452542</v>
      </c>
      <c r="BZ83" s="13">
        <v>19911</v>
      </c>
      <c r="CA83" s="13">
        <v>17154</v>
      </c>
      <c r="CB83" s="28">
        <f t="shared" si="38"/>
        <v>489607</v>
      </c>
      <c r="CC83" s="8">
        <v>5976988</v>
      </c>
      <c r="CD83" s="13">
        <v>885951</v>
      </c>
      <c r="CE83" s="13">
        <v>838018</v>
      </c>
      <c r="CF83" s="13">
        <v>1116037</v>
      </c>
      <c r="CG83" s="13">
        <v>28964</v>
      </c>
      <c r="CH83" s="13">
        <v>27720</v>
      </c>
      <c r="CI83" s="13">
        <v>108529</v>
      </c>
      <c r="CJ83" s="13">
        <v>1717</v>
      </c>
      <c r="CK83" s="13">
        <v>1624</v>
      </c>
      <c r="CL83" s="13">
        <v>2450</v>
      </c>
      <c r="CM83" s="13">
        <v>0</v>
      </c>
      <c r="CN83" s="13">
        <v>0</v>
      </c>
      <c r="CO83" s="29">
        <f t="shared" si="39"/>
        <v>8987998</v>
      </c>
      <c r="CP83" s="13">
        <v>0</v>
      </c>
      <c r="CQ83" s="13">
        <v>0</v>
      </c>
      <c r="CR83" s="13">
        <v>0</v>
      </c>
      <c r="CS83" s="13">
        <v>197267</v>
      </c>
      <c r="CT83" s="13">
        <v>734</v>
      </c>
      <c r="CU83" s="13">
        <v>768</v>
      </c>
      <c r="CV83" s="13">
        <v>39662</v>
      </c>
      <c r="CW83" s="13">
        <v>65</v>
      </c>
      <c r="CX83" s="13">
        <v>106</v>
      </c>
      <c r="CY83" s="13">
        <v>1448</v>
      </c>
      <c r="CZ83" s="13">
        <v>0</v>
      </c>
      <c r="DA83" s="13">
        <v>0</v>
      </c>
      <c r="DB83" s="28">
        <f t="shared" si="40"/>
        <v>240050</v>
      </c>
      <c r="DC83" s="8">
        <v>85738</v>
      </c>
      <c r="DD83" s="13">
        <v>424</v>
      </c>
      <c r="DE83" s="13">
        <v>308</v>
      </c>
      <c r="DF83" s="13">
        <v>60788</v>
      </c>
      <c r="DG83" s="13">
        <v>54</v>
      </c>
      <c r="DH83" s="13">
        <v>81</v>
      </c>
      <c r="DI83" s="13">
        <v>5696</v>
      </c>
      <c r="DJ83" s="13">
        <v>0</v>
      </c>
      <c r="DK83" s="13">
        <v>0</v>
      </c>
      <c r="DL83" s="28">
        <f t="shared" si="41"/>
        <v>153089</v>
      </c>
      <c r="DM83" s="8">
        <v>11007503</v>
      </c>
      <c r="DN83" s="13">
        <v>751754</v>
      </c>
      <c r="DO83" s="13">
        <v>631030</v>
      </c>
      <c r="DP83" s="13">
        <v>4724197</v>
      </c>
      <c r="DQ83" s="13">
        <v>32485</v>
      </c>
      <c r="DR83" s="13">
        <v>28573</v>
      </c>
      <c r="DS83" s="13">
        <v>1163196</v>
      </c>
      <c r="DT83" s="13">
        <v>2327</v>
      </c>
      <c r="DU83" s="13">
        <v>3256</v>
      </c>
      <c r="DV83" s="13">
        <v>77278</v>
      </c>
      <c r="DW83" s="13">
        <v>0</v>
      </c>
      <c r="DX83" s="13">
        <v>0</v>
      </c>
      <c r="DY83" s="28">
        <f t="shared" si="42"/>
        <v>18421599</v>
      </c>
      <c r="DZ83" s="8">
        <v>5927081</v>
      </c>
      <c r="EA83" s="13">
        <v>460983</v>
      </c>
      <c r="EB83" s="13">
        <v>402041</v>
      </c>
      <c r="EC83" s="13">
        <v>1835221</v>
      </c>
      <c r="ED83" s="13">
        <v>17066</v>
      </c>
      <c r="EE83" s="13">
        <v>16397</v>
      </c>
      <c r="EF83" s="13">
        <v>348136</v>
      </c>
      <c r="EG83" s="13">
        <v>1227</v>
      </c>
      <c r="EH83" s="13">
        <v>1385</v>
      </c>
      <c r="EI83" s="13">
        <v>21643</v>
      </c>
      <c r="EJ83" s="13">
        <v>0</v>
      </c>
      <c r="EK83" s="13">
        <v>0</v>
      </c>
      <c r="EL83" s="28">
        <f t="shared" si="43"/>
        <v>9031180</v>
      </c>
      <c r="EM83" s="8">
        <v>673653</v>
      </c>
      <c r="EN83" s="13">
        <v>59399</v>
      </c>
      <c r="EO83" s="13">
        <v>52874</v>
      </c>
      <c r="EP83" s="13">
        <v>191905</v>
      </c>
      <c r="EQ83" s="13">
        <v>2479</v>
      </c>
      <c r="ER83" s="13">
        <v>2691</v>
      </c>
      <c r="ES83" s="13">
        <v>31653</v>
      </c>
      <c r="ET83" s="13">
        <v>191</v>
      </c>
      <c r="EU83" s="13">
        <v>201</v>
      </c>
      <c r="EV83" s="13">
        <v>1764</v>
      </c>
      <c r="EW83" s="13">
        <v>0</v>
      </c>
      <c r="EX83" s="13">
        <v>0</v>
      </c>
      <c r="EY83" s="28">
        <f t="shared" si="44"/>
        <v>1016810</v>
      </c>
      <c r="EZ83" s="8">
        <v>7782932</v>
      </c>
      <c r="FA83" s="13">
        <v>711672</v>
      </c>
      <c r="FB83" s="13">
        <v>654834</v>
      </c>
      <c r="FC83" s="13">
        <v>2635288</v>
      </c>
      <c r="FD83" s="13">
        <v>24899</v>
      </c>
      <c r="FE83" s="13">
        <v>23189</v>
      </c>
      <c r="FF83" s="13">
        <v>553971</v>
      </c>
      <c r="FG83" s="13">
        <v>1504</v>
      </c>
      <c r="FH83" s="13">
        <v>1828</v>
      </c>
      <c r="FI83" s="13">
        <v>36314</v>
      </c>
      <c r="FJ83" s="13">
        <v>0</v>
      </c>
      <c r="FK83" s="13">
        <v>0</v>
      </c>
      <c r="FL83" s="28">
        <f t="shared" si="45"/>
        <v>12426431</v>
      </c>
      <c r="FM83" s="8">
        <v>4711950</v>
      </c>
      <c r="FN83" s="13">
        <v>119878</v>
      </c>
      <c r="FO83" s="13">
        <v>88761</v>
      </c>
      <c r="FP83" s="13">
        <v>1864249</v>
      </c>
      <c r="FQ83" s="13">
        <v>6045</v>
      </c>
      <c r="FR83" s="13">
        <v>5679</v>
      </c>
      <c r="FS83" s="13">
        <v>390016</v>
      </c>
      <c r="FT83" s="13">
        <v>898</v>
      </c>
      <c r="FU83" s="13">
        <v>1136</v>
      </c>
      <c r="FV83" s="13">
        <v>28433</v>
      </c>
      <c r="FW83" s="13">
        <v>0</v>
      </c>
      <c r="FX83" s="13">
        <v>0</v>
      </c>
      <c r="FY83" s="28">
        <f t="shared" si="46"/>
        <v>7217045</v>
      </c>
      <c r="FZ83" s="8">
        <v>36352</v>
      </c>
      <c r="GA83" s="9">
        <v>103353</v>
      </c>
      <c r="GB83" s="4">
        <v>3857</v>
      </c>
      <c r="GC83" s="4">
        <v>7212</v>
      </c>
      <c r="GD83" s="39">
        <f t="shared" si="47"/>
        <v>43977446</v>
      </c>
      <c r="GE83" s="39">
        <f t="shared" si="48"/>
        <v>26517371</v>
      </c>
      <c r="GF83" s="39">
        <v>219279</v>
      </c>
      <c r="GG83" s="34">
        <f t="shared" si="49"/>
        <v>70714096</v>
      </c>
      <c r="GH83" s="82">
        <v>4.9099999999999998E-2</v>
      </c>
      <c r="GI83" s="13"/>
      <c r="GJ83" s="43">
        <f t="shared" si="50"/>
        <v>1400804</v>
      </c>
      <c r="GK83" s="44">
        <f t="shared" si="51"/>
        <v>7806882</v>
      </c>
      <c r="GL83" s="44">
        <f t="shared" si="52"/>
        <v>1195266</v>
      </c>
      <c r="GM83" s="44">
        <f t="shared" si="53"/>
        <v>53064274</v>
      </c>
      <c r="GN83" s="44">
        <f t="shared" si="54"/>
        <v>3786978</v>
      </c>
      <c r="GO83" s="44">
        <f t="shared" si="55"/>
        <v>3459892</v>
      </c>
      <c r="GP83" s="44">
        <f t="shared" si="56"/>
        <v>70714096</v>
      </c>
      <c r="GQ83" s="44">
        <f t="shared" si="57"/>
        <v>60871156</v>
      </c>
      <c r="GR83" s="56">
        <f t="shared" si="58"/>
        <v>0.86080653565874621</v>
      </c>
      <c r="GS83" s="44">
        <f t="shared" si="59"/>
        <v>8442136</v>
      </c>
      <c r="GT83" s="61">
        <f t="shared" si="60"/>
        <v>0.11938406170107867</v>
      </c>
      <c r="GU83" s="74">
        <f t="shared" si="61"/>
        <v>7.2103974633907821</v>
      </c>
    </row>
    <row r="84" spans="1:203" x14ac:dyDescent="0.25">
      <c r="A84" s="48" t="s">
        <v>14</v>
      </c>
      <c r="B84" s="49" t="s">
        <v>33</v>
      </c>
      <c r="C84" s="49" t="s">
        <v>36</v>
      </c>
      <c r="D84" s="49">
        <v>32</v>
      </c>
      <c r="E84" s="4">
        <v>28088</v>
      </c>
      <c r="F84" s="4">
        <v>56</v>
      </c>
      <c r="G84" s="4">
        <v>16048</v>
      </c>
      <c r="H84" s="4">
        <v>42</v>
      </c>
      <c r="I84" s="4">
        <v>0</v>
      </c>
      <c r="J84" s="4">
        <v>0</v>
      </c>
      <c r="K84" s="8">
        <v>0</v>
      </c>
      <c r="L84" s="9">
        <v>0</v>
      </c>
      <c r="M84" s="4">
        <v>0</v>
      </c>
      <c r="N84" s="8">
        <v>130551</v>
      </c>
      <c r="O84" s="13">
        <v>12518</v>
      </c>
      <c r="P84" s="13">
        <v>2698</v>
      </c>
      <c r="Q84" s="28">
        <f t="shared" si="31"/>
        <v>145767</v>
      </c>
      <c r="R84" s="8">
        <v>602895</v>
      </c>
      <c r="S84" s="13">
        <v>0</v>
      </c>
      <c r="T84" s="13">
        <v>0</v>
      </c>
      <c r="U84" s="13">
        <v>0</v>
      </c>
      <c r="V84" s="29">
        <f t="shared" si="32"/>
        <v>602895</v>
      </c>
      <c r="W84" s="13">
        <v>0</v>
      </c>
      <c r="X84" s="13">
        <v>0</v>
      </c>
      <c r="Y84" s="13">
        <v>0</v>
      </c>
      <c r="Z84" s="13">
        <v>0</v>
      </c>
      <c r="AA84" s="28">
        <f t="shared" si="33"/>
        <v>0</v>
      </c>
      <c r="AB84" s="4">
        <v>0</v>
      </c>
      <c r="AC84" s="8">
        <v>1117073</v>
      </c>
      <c r="AD84" s="13">
        <v>0</v>
      </c>
      <c r="AE84" s="13">
        <v>322207</v>
      </c>
      <c r="AF84" s="13">
        <v>483094</v>
      </c>
      <c r="AG84" s="13">
        <v>38342</v>
      </c>
      <c r="AH84" s="13">
        <v>34268</v>
      </c>
      <c r="AI84" s="13">
        <v>943</v>
      </c>
      <c r="AJ84" s="13">
        <v>1109</v>
      </c>
      <c r="AK84" s="13">
        <v>4</v>
      </c>
      <c r="AL84" s="13">
        <v>4</v>
      </c>
      <c r="AM84" s="29">
        <f t="shared" si="34"/>
        <v>1997044</v>
      </c>
      <c r="AN84" s="13">
        <v>3347766</v>
      </c>
      <c r="AO84" s="13">
        <v>0</v>
      </c>
      <c r="AP84" s="13">
        <v>998487</v>
      </c>
      <c r="AQ84" s="13">
        <v>331668</v>
      </c>
      <c r="AR84" s="13">
        <v>115143</v>
      </c>
      <c r="AS84" s="13">
        <v>22884</v>
      </c>
      <c r="AT84" s="13">
        <v>2766</v>
      </c>
      <c r="AU84" s="13">
        <v>766</v>
      </c>
      <c r="AV84" s="13">
        <v>12</v>
      </c>
      <c r="AW84" s="13">
        <v>2</v>
      </c>
      <c r="AX84" s="28">
        <f t="shared" si="35"/>
        <v>4819494</v>
      </c>
      <c r="AY84" s="4">
        <v>0</v>
      </c>
      <c r="AZ84" s="8">
        <v>0</v>
      </c>
      <c r="BA84" s="9">
        <v>0</v>
      </c>
      <c r="BB84" s="4">
        <v>0</v>
      </c>
      <c r="BC84" s="4">
        <v>0</v>
      </c>
      <c r="BD84" s="8">
        <v>210339</v>
      </c>
      <c r="BE84" s="13">
        <v>28266</v>
      </c>
      <c r="BF84" s="13">
        <v>720</v>
      </c>
      <c r="BG84" s="28">
        <f t="shared" si="36"/>
        <v>239325</v>
      </c>
      <c r="BH84" s="4">
        <v>0</v>
      </c>
      <c r="BI84" s="8">
        <v>1068490</v>
      </c>
      <c r="BJ84" s="13">
        <v>538509</v>
      </c>
      <c r="BK84" s="13">
        <v>533335</v>
      </c>
      <c r="BL84" s="13">
        <v>155376</v>
      </c>
      <c r="BM84" s="13">
        <v>39241</v>
      </c>
      <c r="BN84" s="13">
        <v>38392</v>
      </c>
      <c r="BO84" s="13">
        <v>8512</v>
      </c>
      <c r="BP84" s="13">
        <v>1615</v>
      </c>
      <c r="BQ84" s="13">
        <v>1457</v>
      </c>
      <c r="BR84" s="13">
        <v>160</v>
      </c>
      <c r="BS84" s="13">
        <v>17</v>
      </c>
      <c r="BT84" s="13">
        <v>15</v>
      </c>
      <c r="BU84" s="13">
        <v>0</v>
      </c>
      <c r="BV84" s="13">
        <v>0</v>
      </c>
      <c r="BW84" s="13">
        <v>0</v>
      </c>
      <c r="BX84" s="28">
        <f t="shared" si="37"/>
        <v>2385119</v>
      </c>
      <c r="BY84" s="8">
        <v>272395</v>
      </c>
      <c r="BZ84" s="13">
        <v>11644</v>
      </c>
      <c r="CA84" s="13">
        <v>9779</v>
      </c>
      <c r="CB84" s="28">
        <f t="shared" si="38"/>
        <v>293818</v>
      </c>
      <c r="CC84" s="8">
        <v>3831850</v>
      </c>
      <c r="CD84" s="13">
        <v>435094</v>
      </c>
      <c r="CE84" s="13">
        <v>388299</v>
      </c>
      <c r="CF84" s="13">
        <v>1196602</v>
      </c>
      <c r="CG84" s="13">
        <v>30103</v>
      </c>
      <c r="CH84" s="13">
        <v>27985</v>
      </c>
      <c r="CI84" s="13">
        <v>172113</v>
      </c>
      <c r="CJ84" s="13">
        <v>2899</v>
      </c>
      <c r="CK84" s="13">
        <v>3034</v>
      </c>
      <c r="CL84" s="13">
        <v>6157</v>
      </c>
      <c r="CM84" s="13">
        <v>0</v>
      </c>
      <c r="CN84" s="13">
        <v>0</v>
      </c>
      <c r="CO84" s="29">
        <f t="shared" si="39"/>
        <v>6094136</v>
      </c>
      <c r="CP84" s="13">
        <v>0</v>
      </c>
      <c r="CQ84" s="13">
        <v>0</v>
      </c>
      <c r="CR84" s="13">
        <v>0</v>
      </c>
      <c r="CS84" s="13">
        <v>142046</v>
      </c>
      <c r="CT84" s="13">
        <v>611</v>
      </c>
      <c r="CU84" s="13">
        <v>381</v>
      </c>
      <c r="CV84" s="13">
        <v>39354</v>
      </c>
      <c r="CW84" s="13">
        <v>83</v>
      </c>
      <c r="CX84" s="13">
        <v>168</v>
      </c>
      <c r="CY84" s="13">
        <v>2884</v>
      </c>
      <c r="CZ84" s="13">
        <v>0</v>
      </c>
      <c r="DA84" s="13">
        <v>0</v>
      </c>
      <c r="DB84" s="28">
        <f t="shared" si="40"/>
        <v>185527</v>
      </c>
      <c r="DC84" s="8">
        <v>60723</v>
      </c>
      <c r="DD84" s="13">
        <v>526</v>
      </c>
      <c r="DE84" s="13">
        <v>46</v>
      </c>
      <c r="DF84" s="13">
        <v>48135</v>
      </c>
      <c r="DG84" s="13">
        <v>74</v>
      </c>
      <c r="DH84" s="13">
        <v>79</v>
      </c>
      <c r="DI84" s="13">
        <v>9235</v>
      </c>
      <c r="DJ84" s="13">
        <v>0</v>
      </c>
      <c r="DK84" s="13">
        <v>0</v>
      </c>
      <c r="DL84" s="28">
        <f t="shared" si="41"/>
        <v>118818</v>
      </c>
      <c r="DM84" s="8">
        <v>5330912</v>
      </c>
      <c r="DN84" s="13">
        <v>258184</v>
      </c>
      <c r="DO84" s="13">
        <v>200904</v>
      </c>
      <c r="DP84" s="13">
        <v>3237468</v>
      </c>
      <c r="DQ84" s="13">
        <v>27154</v>
      </c>
      <c r="DR84" s="13">
        <v>19575</v>
      </c>
      <c r="DS84" s="13">
        <v>993451</v>
      </c>
      <c r="DT84" s="13">
        <v>2729</v>
      </c>
      <c r="DU84" s="13">
        <v>3792</v>
      </c>
      <c r="DV84" s="13">
        <v>101975</v>
      </c>
      <c r="DW84" s="13">
        <v>0</v>
      </c>
      <c r="DX84" s="13">
        <v>0</v>
      </c>
      <c r="DY84" s="28">
        <f t="shared" si="42"/>
        <v>10176144</v>
      </c>
      <c r="DZ84" s="8">
        <v>2436364</v>
      </c>
      <c r="EA84" s="13">
        <v>178270</v>
      </c>
      <c r="EB84" s="13">
        <v>148149</v>
      </c>
      <c r="EC84" s="13">
        <v>1087736</v>
      </c>
      <c r="ED84" s="13">
        <v>15713</v>
      </c>
      <c r="EE84" s="13">
        <v>15372</v>
      </c>
      <c r="EF84" s="13">
        <v>286874</v>
      </c>
      <c r="EG84" s="13">
        <v>1735</v>
      </c>
      <c r="EH84" s="13">
        <v>1781</v>
      </c>
      <c r="EI84" s="13">
        <v>25211</v>
      </c>
      <c r="EJ84" s="13">
        <v>0</v>
      </c>
      <c r="EK84" s="13">
        <v>0</v>
      </c>
      <c r="EL84" s="28">
        <f t="shared" si="43"/>
        <v>4197205</v>
      </c>
      <c r="EM84" s="8">
        <v>266494</v>
      </c>
      <c r="EN84" s="13">
        <v>22155</v>
      </c>
      <c r="EO84" s="13">
        <v>18633</v>
      </c>
      <c r="EP84" s="13">
        <v>115137</v>
      </c>
      <c r="EQ84" s="13">
        <v>2436</v>
      </c>
      <c r="ER84" s="13">
        <v>2417</v>
      </c>
      <c r="ES84" s="13">
        <v>27828</v>
      </c>
      <c r="ET84" s="13">
        <v>280</v>
      </c>
      <c r="EU84" s="13">
        <v>362</v>
      </c>
      <c r="EV84" s="13">
        <v>2319</v>
      </c>
      <c r="EW84" s="13">
        <v>0</v>
      </c>
      <c r="EX84" s="13">
        <v>0</v>
      </c>
      <c r="EY84" s="28">
        <f t="shared" si="44"/>
        <v>458061</v>
      </c>
      <c r="EZ84" s="8">
        <v>3515168</v>
      </c>
      <c r="FA84" s="13">
        <v>342569</v>
      </c>
      <c r="FB84" s="13">
        <v>312704</v>
      </c>
      <c r="FC84" s="13">
        <v>1658786</v>
      </c>
      <c r="FD84" s="13">
        <v>25255</v>
      </c>
      <c r="FE84" s="13">
        <v>22904</v>
      </c>
      <c r="FF84" s="13">
        <v>455307</v>
      </c>
      <c r="FG84" s="13">
        <v>1956</v>
      </c>
      <c r="FH84" s="13">
        <v>2233</v>
      </c>
      <c r="FI84" s="13">
        <v>43796</v>
      </c>
      <c r="FJ84" s="13">
        <v>0</v>
      </c>
      <c r="FK84" s="13">
        <v>0</v>
      </c>
      <c r="FL84" s="28">
        <f t="shared" si="45"/>
        <v>6380678</v>
      </c>
      <c r="FM84" s="8">
        <v>914731</v>
      </c>
      <c r="FN84" s="13">
        <v>24793</v>
      </c>
      <c r="FO84" s="13">
        <v>17243</v>
      </c>
      <c r="FP84" s="13">
        <v>638290</v>
      </c>
      <c r="FQ84" s="13">
        <v>3866</v>
      </c>
      <c r="FR84" s="13">
        <v>3606</v>
      </c>
      <c r="FS84" s="13">
        <v>244723</v>
      </c>
      <c r="FT84" s="13">
        <v>835</v>
      </c>
      <c r="FU84" s="13">
        <v>1180</v>
      </c>
      <c r="FV84" s="13">
        <v>30232</v>
      </c>
      <c r="FW84" s="13">
        <v>0</v>
      </c>
      <c r="FX84" s="13">
        <v>0</v>
      </c>
      <c r="FY84" s="28">
        <f t="shared" si="46"/>
        <v>1879499</v>
      </c>
      <c r="FZ84" s="8">
        <v>30763</v>
      </c>
      <c r="GA84" s="9">
        <v>61418</v>
      </c>
      <c r="GB84" s="4">
        <v>3853</v>
      </c>
      <c r="GC84" s="4">
        <v>9235</v>
      </c>
      <c r="GD84" s="39">
        <f t="shared" si="47"/>
        <v>26742990</v>
      </c>
      <c r="GE84" s="39">
        <f t="shared" si="48"/>
        <v>13380043</v>
      </c>
      <c r="GF84" s="39">
        <v>221279</v>
      </c>
      <c r="GG84" s="34">
        <f t="shared" si="49"/>
        <v>40344312</v>
      </c>
      <c r="GH84" s="82">
        <v>4.5499999999999999E-2</v>
      </c>
      <c r="GI84" s="13"/>
      <c r="GJ84" s="43">
        <f t="shared" si="50"/>
        <v>1358769</v>
      </c>
      <c r="GK84" s="44">
        <f t="shared" si="51"/>
        <v>5942743</v>
      </c>
      <c r="GL84" s="44">
        <f t="shared" si="52"/>
        <v>873795</v>
      </c>
      <c r="GM84" s="44">
        <f t="shared" si="53"/>
        <v>28426834</v>
      </c>
      <c r="GN84" s="44">
        <f t="shared" si="54"/>
        <v>1968346</v>
      </c>
      <c r="GO84" s="44">
        <f t="shared" si="55"/>
        <v>1773825</v>
      </c>
      <c r="GP84" s="44">
        <f t="shared" si="56"/>
        <v>40344312</v>
      </c>
      <c r="GQ84" s="44">
        <f t="shared" si="57"/>
        <v>34369577</v>
      </c>
      <c r="GR84" s="56">
        <f t="shared" si="58"/>
        <v>0.85190638521732631</v>
      </c>
      <c r="GS84" s="44">
        <f t="shared" si="59"/>
        <v>4615966</v>
      </c>
      <c r="GT84" s="61">
        <f t="shared" si="60"/>
        <v>0.11441429463464391</v>
      </c>
      <c r="GU84" s="74">
        <f t="shared" si="61"/>
        <v>7.4458037602530007</v>
      </c>
    </row>
    <row r="85" spans="1:203" x14ac:dyDescent="0.25">
      <c r="A85" s="48" t="s">
        <v>14</v>
      </c>
      <c r="B85" s="49" t="s">
        <v>33</v>
      </c>
      <c r="C85" s="49" t="s">
        <v>36</v>
      </c>
      <c r="D85" s="49">
        <v>37</v>
      </c>
      <c r="E85" s="4">
        <v>28088</v>
      </c>
      <c r="F85" s="4">
        <v>56</v>
      </c>
      <c r="G85" s="4">
        <v>16048</v>
      </c>
      <c r="H85" s="4">
        <v>50</v>
      </c>
      <c r="I85" s="4">
        <v>0</v>
      </c>
      <c r="J85" s="4">
        <v>0</v>
      </c>
      <c r="K85" s="8">
        <v>0</v>
      </c>
      <c r="L85" s="9">
        <v>0</v>
      </c>
      <c r="M85" s="4">
        <v>0</v>
      </c>
      <c r="N85" s="8">
        <v>166490</v>
      </c>
      <c r="O85" s="13">
        <v>20444</v>
      </c>
      <c r="P85" s="13">
        <v>3956</v>
      </c>
      <c r="Q85" s="28">
        <f t="shared" si="31"/>
        <v>190890</v>
      </c>
      <c r="R85" s="8">
        <v>432307</v>
      </c>
      <c r="S85" s="13">
        <v>0</v>
      </c>
      <c r="T85" s="13">
        <v>0</v>
      </c>
      <c r="U85" s="13">
        <v>0</v>
      </c>
      <c r="V85" s="29">
        <f t="shared" si="32"/>
        <v>432307</v>
      </c>
      <c r="W85" s="13">
        <v>0</v>
      </c>
      <c r="X85" s="13">
        <v>0</v>
      </c>
      <c r="Y85" s="13">
        <v>0</v>
      </c>
      <c r="Z85" s="13">
        <v>0</v>
      </c>
      <c r="AA85" s="28">
        <f t="shared" si="33"/>
        <v>0</v>
      </c>
      <c r="AB85" s="4">
        <v>0</v>
      </c>
      <c r="AC85" s="8">
        <v>549293</v>
      </c>
      <c r="AD85" s="13">
        <v>0</v>
      </c>
      <c r="AE85" s="13">
        <v>316033</v>
      </c>
      <c r="AF85" s="13">
        <v>292399</v>
      </c>
      <c r="AG85" s="13">
        <v>64842</v>
      </c>
      <c r="AH85" s="13">
        <v>54201</v>
      </c>
      <c r="AI85" s="13">
        <v>2376</v>
      </c>
      <c r="AJ85" s="13">
        <v>2950</v>
      </c>
      <c r="AK85" s="13">
        <v>11</v>
      </c>
      <c r="AL85" s="13">
        <v>21</v>
      </c>
      <c r="AM85" s="29">
        <f t="shared" si="34"/>
        <v>1282126</v>
      </c>
      <c r="AN85" s="13">
        <v>1590776</v>
      </c>
      <c r="AO85" s="13">
        <v>0</v>
      </c>
      <c r="AP85" s="13">
        <v>935327</v>
      </c>
      <c r="AQ85" s="13">
        <v>163770</v>
      </c>
      <c r="AR85" s="13">
        <v>190880</v>
      </c>
      <c r="AS85" s="13">
        <v>32634</v>
      </c>
      <c r="AT85" s="13">
        <v>6942</v>
      </c>
      <c r="AU85" s="13">
        <v>1710</v>
      </c>
      <c r="AV85" s="13">
        <v>38</v>
      </c>
      <c r="AW85" s="13">
        <v>8</v>
      </c>
      <c r="AX85" s="28">
        <f t="shared" si="35"/>
        <v>2922085</v>
      </c>
      <c r="AY85" s="4">
        <v>0</v>
      </c>
      <c r="AZ85" s="8">
        <v>0</v>
      </c>
      <c r="BA85" s="9">
        <v>0</v>
      </c>
      <c r="BB85" s="4">
        <v>0</v>
      </c>
      <c r="BC85" s="4">
        <v>0</v>
      </c>
      <c r="BD85" s="8">
        <v>205086</v>
      </c>
      <c r="BE85" s="13">
        <v>46452</v>
      </c>
      <c r="BF85" s="13">
        <v>1748</v>
      </c>
      <c r="BG85" s="28">
        <f t="shared" si="36"/>
        <v>253286</v>
      </c>
      <c r="BH85" s="4">
        <v>0</v>
      </c>
      <c r="BI85" s="8">
        <v>778583</v>
      </c>
      <c r="BJ85" s="13">
        <v>394104</v>
      </c>
      <c r="BK85" s="13">
        <v>377129</v>
      </c>
      <c r="BL85" s="13">
        <v>251987</v>
      </c>
      <c r="BM85" s="13">
        <v>65518</v>
      </c>
      <c r="BN85" s="13">
        <v>64757</v>
      </c>
      <c r="BO85" s="13">
        <v>25343</v>
      </c>
      <c r="BP85" s="13">
        <v>4289</v>
      </c>
      <c r="BQ85" s="13">
        <v>3896</v>
      </c>
      <c r="BR85" s="13">
        <v>798</v>
      </c>
      <c r="BS85" s="13">
        <v>63</v>
      </c>
      <c r="BT85" s="13">
        <v>53</v>
      </c>
      <c r="BU85" s="13">
        <v>0</v>
      </c>
      <c r="BV85" s="13">
        <v>0</v>
      </c>
      <c r="BW85" s="13">
        <v>0</v>
      </c>
      <c r="BX85" s="28">
        <f t="shared" si="37"/>
        <v>1966520</v>
      </c>
      <c r="BY85" s="8">
        <v>97546</v>
      </c>
      <c r="BZ85" s="13">
        <v>7430</v>
      </c>
      <c r="CA85" s="13">
        <v>6046</v>
      </c>
      <c r="CB85" s="28">
        <f t="shared" si="38"/>
        <v>111022</v>
      </c>
      <c r="CC85" s="8">
        <v>1610864</v>
      </c>
      <c r="CD85" s="13">
        <v>206298</v>
      </c>
      <c r="CE85" s="13">
        <v>169435</v>
      </c>
      <c r="CF85" s="13">
        <v>1010424</v>
      </c>
      <c r="CG85" s="13">
        <v>37802</v>
      </c>
      <c r="CH85" s="13">
        <v>37665</v>
      </c>
      <c r="CI85" s="13">
        <v>265877</v>
      </c>
      <c r="CJ85" s="13">
        <v>6069</v>
      </c>
      <c r="CK85" s="13">
        <v>6347</v>
      </c>
      <c r="CL85" s="13">
        <v>15752</v>
      </c>
      <c r="CM85" s="13">
        <v>0</v>
      </c>
      <c r="CN85" s="13">
        <v>0</v>
      </c>
      <c r="CO85" s="29">
        <f t="shared" si="39"/>
        <v>3366533</v>
      </c>
      <c r="CP85" s="13">
        <v>0</v>
      </c>
      <c r="CQ85" s="13">
        <v>0</v>
      </c>
      <c r="CR85" s="13">
        <v>0</v>
      </c>
      <c r="CS85" s="13">
        <v>83340</v>
      </c>
      <c r="CT85" s="13">
        <v>337</v>
      </c>
      <c r="CU85" s="13">
        <v>221</v>
      </c>
      <c r="CV85" s="13">
        <v>40582</v>
      </c>
      <c r="CW85" s="13">
        <v>157</v>
      </c>
      <c r="CX85" s="13">
        <v>187</v>
      </c>
      <c r="CY85" s="13">
        <v>4871</v>
      </c>
      <c r="CZ85" s="13">
        <v>0</v>
      </c>
      <c r="DA85" s="13">
        <v>0</v>
      </c>
      <c r="DB85" s="28">
        <f t="shared" si="40"/>
        <v>129695</v>
      </c>
      <c r="DC85" s="8">
        <v>26802</v>
      </c>
      <c r="DD85" s="13">
        <v>107</v>
      </c>
      <c r="DE85" s="13">
        <v>22</v>
      </c>
      <c r="DF85" s="13">
        <v>38254</v>
      </c>
      <c r="DG85" s="13">
        <v>187</v>
      </c>
      <c r="DH85" s="13">
        <v>86</v>
      </c>
      <c r="DI85" s="13">
        <v>9871</v>
      </c>
      <c r="DJ85" s="13">
        <v>0</v>
      </c>
      <c r="DK85" s="13">
        <v>0</v>
      </c>
      <c r="DL85" s="28">
        <f t="shared" si="41"/>
        <v>75329</v>
      </c>
      <c r="DM85" s="8">
        <v>1592448</v>
      </c>
      <c r="DN85" s="13">
        <v>93268</v>
      </c>
      <c r="DO85" s="13">
        <v>67292</v>
      </c>
      <c r="DP85" s="13">
        <v>1754735</v>
      </c>
      <c r="DQ85" s="13">
        <v>24270</v>
      </c>
      <c r="DR85" s="13">
        <v>22377</v>
      </c>
      <c r="DS85" s="13">
        <v>919788</v>
      </c>
      <c r="DT85" s="13">
        <v>5545</v>
      </c>
      <c r="DU85" s="13">
        <v>6069</v>
      </c>
      <c r="DV85" s="13">
        <v>131597</v>
      </c>
      <c r="DW85" s="13">
        <v>0</v>
      </c>
      <c r="DX85" s="13">
        <v>0</v>
      </c>
      <c r="DY85" s="28">
        <f t="shared" si="42"/>
        <v>4617389</v>
      </c>
      <c r="DZ85" s="8">
        <v>634422</v>
      </c>
      <c r="EA85" s="13">
        <v>74581</v>
      </c>
      <c r="EB85" s="13">
        <v>58317</v>
      </c>
      <c r="EC85" s="13">
        <v>533791</v>
      </c>
      <c r="ED85" s="13">
        <v>19545</v>
      </c>
      <c r="EE85" s="13">
        <v>19105</v>
      </c>
      <c r="EF85" s="13">
        <v>254875</v>
      </c>
      <c r="EG85" s="13">
        <v>3708</v>
      </c>
      <c r="EH85" s="13">
        <v>3782</v>
      </c>
      <c r="EI85" s="13">
        <v>34149</v>
      </c>
      <c r="EJ85" s="13">
        <v>0</v>
      </c>
      <c r="EK85" s="13">
        <v>0</v>
      </c>
      <c r="EL85" s="28">
        <f t="shared" si="43"/>
        <v>1636275</v>
      </c>
      <c r="EM85" s="8">
        <v>68114</v>
      </c>
      <c r="EN85" s="13">
        <v>8957</v>
      </c>
      <c r="EO85" s="13">
        <v>7169</v>
      </c>
      <c r="EP85" s="13">
        <v>55771</v>
      </c>
      <c r="EQ85" s="13">
        <v>3115</v>
      </c>
      <c r="ER85" s="13">
        <v>3287</v>
      </c>
      <c r="ES85" s="13">
        <v>26126</v>
      </c>
      <c r="ET85" s="13">
        <v>581</v>
      </c>
      <c r="EU85" s="13">
        <v>638</v>
      </c>
      <c r="EV85" s="13">
        <v>3333</v>
      </c>
      <c r="EW85" s="13">
        <v>0</v>
      </c>
      <c r="EX85" s="13">
        <v>0</v>
      </c>
      <c r="EY85" s="28">
        <f t="shared" si="44"/>
        <v>177091</v>
      </c>
      <c r="EZ85" s="8">
        <v>1139913</v>
      </c>
      <c r="FA85" s="13">
        <v>179483</v>
      </c>
      <c r="FB85" s="13">
        <v>159728</v>
      </c>
      <c r="FC85" s="13">
        <v>927131</v>
      </c>
      <c r="FD85" s="13">
        <v>32049</v>
      </c>
      <c r="FE85" s="13">
        <v>31972</v>
      </c>
      <c r="FF85" s="13">
        <v>404959</v>
      </c>
      <c r="FG85" s="13">
        <v>4296</v>
      </c>
      <c r="FH85" s="13">
        <v>4535</v>
      </c>
      <c r="FI85" s="13">
        <v>56576</v>
      </c>
      <c r="FJ85" s="13">
        <v>0</v>
      </c>
      <c r="FK85" s="13">
        <v>0</v>
      </c>
      <c r="FL85" s="28">
        <f t="shared" si="45"/>
        <v>2940642</v>
      </c>
      <c r="FM85" s="8">
        <v>96160</v>
      </c>
      <c r="FN85" s="13">
        <v>5566</v>
      </c>
      <c r="FO85" s="13">
        <v>3595</v>
      </c>
      <c r="FP85" s="13">
        <v>154683</v>
      </c>
      <c r="FQ85" s="13">
        <v>3167</v>
      </c>
      <c r="FR85" s="13">
        <v>3649</v>
      </c>
      <c r="FS85" s="13">
        <v>139638</v>
      </c>
      <c r="FT85" s="13">
        <v>1413</v>
      </c>
      <c r="FU85" s="13">
        <v>1882</v>
      </c>
      <c r="FV85" s="13">
        <v>38235</v>
      </c>
      <c r="FW85" s="13">
        <v>0</v>
      </c>
      <c r="FX85" s="13">
        <v>0</v>
      </c>
      <c r="FY85" s="28">
        <f t="shared" si="46"/>
        <v>447988</v>
      </c>
      <c r="FZ85" s="8">
        <v>18560</v>
      </c>
      <c r="GA85" s="9">
        <v>28282</v>
      </c>
      <c r="GB85" s="4">
        <v>3852</v>
      </c>
      <c r="GC85" s="4">
        <v>8247</v>
      </c>
      <c r="GD85" s="39">
        <f t="shared" si="47"/>
        <v>14131230</v>
      </c>
      <c r="GE85" s="39">
        <f t="shared" si="48"/>
        <v>6521131</v>
      </c>
      <c r="GF85" s="39">
        <v>222279</v>
      </c>
      <c r="GG85" s="34">
        <f t="shared" si="49"/>
        <v>20874640</v>
      </c>
      <c r="GH85" s="82">
        <v>3.7199999999999997E-2</v>
      </c>
      <c r="GI85" s="13"/>
      <c r="GJ85" s="43">
        <f t="shared" si="50"/>
        <v>1201945</v>
      </c>
      <c r="GK85" s="44">
        <f t="shared" si="51"/>
        <v>3656518</v>
      </c>
      <c r="GL85" s="44">
        <f t="shared" si="52"/>
        <v>547693</v>
      </c>
      <c r="GM85" s="44">
        <f t="shared" si="53"/>
        <v>13227338</v>
      </c>
      <c r="GN85" s="44">
        <f t="shared" si="54"/>
        <v>1181905</v>
      </c>
      <c r="GO85" s="44">
        <f t="shared" si="55"/>
        <v>1059241</v>
      </c>
      <c r="GP85" s="44">
        <f t="shared" si="56"/>
        <v>20874640</v>
      </c>
      <c r="GQ85" s="44">
        <f t="shared" si="57"/>
        <v>16883856</v>
      </c>
      <c r="GR85" s="56">
        <f t="shared" si="58"/>
        <v>0.80882142159098314</v>
      </c>
      <c r="GS85" s="44">
        <f t="shared" si="59"/>
        <v>2788839</v>
      </c>
      <c r="GT85" s="61">
        <f t="shared" si="60"/>
        <v>0.13359938183365078</v>
      </c>
      <c r="GU85" s="74">
        <f t="shared" si="61"/>
        <v>6.054080569010976</v>
      </c>
    </row>
    <row r="86" spans="1:203" x14ac:dyDescent="0.25">
      <c r="A86" s="48" t="s">
        <v>14</v>
      </c>
      <c r="B86" s="49" t="s">
        <v>33</v>
      </c>
      <c r="C86" s="49" t="s">
        <v>37</v>
      </c>
      <c r="D86" s="49">
        <v>17</v>
      </c>
      <c r="E86" s="4">
        <v>16888</v>
      </c>
      <c r="F86" s="4">
        <v>88</v>
      </c>
      <c r="G86" s="4">
        <v>9648</v>
      </c>
      <c r="H86" s="4">
        <v>44</v>
      </c>
      <c r="I86" s="4">
        <v>0</v>
      </c>
      <c r="J86" s="4">
        <v>0</v>
      </c>
      <c r="K86" s="8">
        <v>0</v>
      </c>
      <c r="L86" s="9">
        <v>0</v>
      </c>
      <c r="M86" s="4">
        <v>0</v>
      </c>
      <c r="N86" s="8">
        <v>69931</v>
      </c>
      <c r="O86" s="13">
        <v>12450</v>
      </c>
      <c r="P86" s="13">
        <v>1750</v>
      </c>
      <c r="Q86" s="28">
        <f t="shared" si="31"/>
        <v>84131</v>
      </c>
      <c r="R86" s="8">
        <v>295504</v>
      </c>
      <c r="S86" s="13">
        <v>0</v>
      </c>
      <c r="T86" s="13">
        <v>0</v>
      </c>
      <c r="U86" s="13">
        <v>0</v>
      </c>
      <c r="V86" s="29">
        <f t="shared" si="32"/>
        <v>295504</v>
      </c>
      <c r="W86" s="13">
        <v>0</v>
      </c>
      <c r="X86" s="13">
        <v>0</v>
      </c>
      <c r="Y86" s="13">
        <v>0</v>
      </c>
      <c r="Z86" s="13">
        <v>0</v>
      </c>
      <c r="AA86" s="28">
        <f t="shared" si="33"/>
        <v>0</v>
      </c>
      <c r="AB86" s="4">
        <v>0</v>
      </c>
      <c r="AC86" s="8">
        <v>628821</v>
      </c>
      <c r="AD86" s="13">
        <v>0</v>
      </c>
      <c r="AE86" s="13">
        <v>142968</v>
      </c>
      <c r="AF86" s="13">
        <v>298026</v>
      </c>
      <c r="AG86" s="13">
        <v>23204</v>
      </c>
      <c r="AH86" s="13">
        <v>23379</v>
      </c>
      <c r="AI86" s="13">
        <v>4267</v>
      </c>
      <c r="AJ86" s="13">
        <v>4394</v>
      </c>
      <c r="AK86" s="13">
        <v>118</v>
      </c>
      <c r="AL86" s="13">
        <v>129</v>
      </c>
      <c r="AM86" s="29">
        <f t="shared" si="34"/>
        <v>1125306</v>
      </c>
      <c r="AN86" s="13">
        <v>2091130</v>
      </c>
      <c r="AO86" s="13">
        <v>0</v>
      </c>
      <c r="AP86" s="13">
        <v>485627</v>
      </c>
      <c r="AQ86" s="13">
        <v>305088</v>
      </c>
      <c r="AR86" s="13">
        <v>67779</v>
      </c>
      <c r="AS86" s="13">
        <v>25114</v>
      </c>
      <c r="AT86" s="13">
        <v>9413</v>
      </c>
      <c r="AU86" s="13">
        <v>4596</v>
      </c>
      <c r="AV86" s="13">
        <v>205</v>
      </c>
      <c r="AW86" s="13">
        <v>82</v>
      </c>
      <c r="AX86" s="28">
        <f t="shared" si="35"/>
        <v>2989034</v>
      </c>
      <c r="AY86" s="4">
        <v>0</v>
      </c>
      <c r="AZ86" s="8">
        <v>0</v>
      </c>
      <c r="BA86" s="9">
        <v>0</v>
      </c>
      <c r="BB86" s="4">
        <v>0</v>
      </c>
      <c r="BC86" s="4">
        <v>0</v>
      </c>
      <c r="BD86" s="8">
        <v>97796</v>
      </c>
      <c r="BE86" s="13">
        <v>8968</v>
      </c>
      <c r="BF86" s="13">
        <v>496</v>
      </c>
      <c r="BG86" s="28">
        <f t="shared" si="36"/>
        <v>107260</v>
      </c>
      <c r="BH86" s="4">
        <v>0</v>
      </c>
      <c r="BI86" s="8">
        <v>203330</v>
      </c>
      <c r="BJ86" s="13">
        <v>215855</v>
      </c>
      <c r="BK86" s="13">
        <v>216726</v>
      </c>
      <c r="BL86" s="13">
        <v>9996</v>
      </c>
      <c r="BM86" s="13">
        <v>12625</v>
      </c>
      <c r="BN86" s="13">
        <v>11506</v>
      </c>
      <c r="BO86" s="13">
        <v>963</v>
      </c>
      <c r="BP86" s="13">
        <v>1517</v>
      </c>
      <c r="BQ86" s="13">
        <v>1411</v>
      </c>
      <c r="BR86" s="13">
        <v>364</v>
      </c>
      <c r="BS86" s="13">
        <v>33</v>
      </c>
      <c r="BT86" s="13">
        <v>31</v>
      </c>
      <c r="BU86" s="13">
        <v>0</v>
      </c>
      <c r="BV86" s="13">
        <v>0</v>
      </c>
      <c r="BW86" s="13">
        <v>0</v>
      </c>
      <c r="BX86" s="28">
        <f t="shared" si="37"/>
        <v>674357</v>
      </c>
      <c r="BY86" s="8">
        <v>102828</v>
      </c>
      <c r="BZ86" s="13">
        <v>11342</v>
      </c>
      <c r="CA86" s="13">
        <v>10790</v>
      </c>
      <c r="CB86" s="28">
        <f t="shared" si="38"/>
        <v>124960</v>
      </c>
      <c r="CC86" s="8">
        <v>2658504</v>
      </c>
      <c r="CD86" s="13">
        <v>885814</v>
      </c>
      <c r="CE86" s="13">
        <v>832613</v>
      </c>
      <c r="CF86" s="13">
        <v>560794</v>
      </c>
      <c r="CG86" s="13">
        <v>90309</v>
      </c>
      <c r="CH86" s="13">
        <v>86372</v>
      </c>
      <c r="CI86" s="13">
        <v>106648</v>
      </c>
      <c r="CJ86" s="13">
        <v>30909</v>
      </c>
      <c r="CK86" s="13">
        <v>29211</v>
      </c>
      <c r="CL86" s="13">
        <v>19172</v>
      </c>
      <c r="CM86" s="13">
        <v>0</v>
      </c>
      <c r="CN86" s="13">
        <v>0</v>
      </c>
      <c r="CO86" s="29">
        <f t="shared" si="39"/>
        <v>5300346</v>
      </c>
      <c r="CP86" s="13">
        <v>0</v>
      </c>
      <c r="CQ86" s="13">
        <v>0</v>
      </c>
      <c r="CR86" s="13">
        <v>0</v>
      </c>
      <c r="CS86" s="13">
        <v>120920</v>
      </c>
      <c r="CT86" s="13">
        <v>14177</v>
      </c>
      <c r="CU86" s="13">
        <v>7642</v>
      </c>
      <c r="CV86" s="13">
        <v>57745</v>
      </c>
      <c r="CW86" s="13">
        <v>13285</v>
      </c>
      <c r="CX86" s="13">
        <v>9654</v>
      </c>
      <c r="CY86" s="13">
        <v>25690</v>
      </c>
      <c r="CZ86" s="13">
        <v>0</v>
      </c>
      <c r="DA86" s="13">
        <v>0</v>
      </c>
      <c r="DB86" s="28">
        <f t="shared" si="40"/>
        <v>249113</v>
      </c>
      <c r="DC86" s="8">
        <v>37446</v>
      </c>
      <c r="DD86" s="13">
        <v>8957</v>
      </c>
      <c r="DE86" s="13">
        <v>5518</v>
      </c>
      <c r="DF86" s="13">
        <v>46413</v>
      </c>
      <c r="DG86" s="13">
        <v>19455</v>
      </c>
      <c r="DH86" s="13">
        <v>11860</v>
      </c>
      <c r="DI86" s="13">
        <v>55973</v>
      </c>
      <c r="DJ86" s="13">
        <v>0</v>
      </c>
      <c r="DK86" s="13">
        <v>0</v>
      </c>
      <c r="DL86" s="28">
        <f t="shared" si="41"/>
        <v>185622</v>
      </c>
      <c r="DM86" s="8">
        <v>4439557</v>
      </c>
      <c r="DN86" s="13">
        <v>1208850</v>
      </c>
      <c r="DO86" s="13">
        <v>945958</v>
      </c>
      <c r="DP86" s="13">
        <v>2721809</v>
      </c>
      <c r="DQ86" s="13">
        <v>385697</v>
      </c>
      <c r="DR86" s="13">
        <v>222661</v>
      </c>
      <c r="DS86" s="13">
        <v>2043387</v>
      </c>
      <c r="DT86" s="13">
        <v>588854</v>
      </c>
      <c r="DU86" s="13">
        <v>318411</v>
      </c>
      <c r="DV86" s="13">
        <v>2343841</v>
      </c>
      <c r="DW86" s="13">
        <v>0</v>
      </c>
      <c r="DX86" s="13">
        <v>0</v>
      </c>
      <c r="DY86" s="28">
        <f t="shared" si="42"/>
        <v>15219025</v>
      </c>
      <c r="DZ86" s="8">
        <v>3569043</v>
      </c>
      <c r="EA86" s="13">
        <v>904568</v>
      </c>
      <c r="EB86" s="13">
        <v>740413</v>
      </c>
      <c r="EC86" s="13">
        <v>1496774</v>
      </c>
      <c r="ED86" s="13">
        <v>146828</v>
      </c>
      <c r="EE86" s="13">
        <v>91788</v>
      </c>
      <c r="EF86" s="13">
        <v>1062468</v>
      </c>
      <c r="EG86" s="13">
        <v>183917</v>
      </c>
      <c r="EH86" s="13">
        <v>70880</v>
      </c>
      <c r="EI86" s="13">
        <v>1262137</v>
      </c>
      <c r="EJ86" s="13">
        <v>0</v>
      </c>
      <c r="EK86" s="13">
        <v>0</v>
      </c>
      <c r="EL86" s="28">
        <f t="shared" si="43"/>
        <v>9528816</v>
      </c>
      <c r="EM86" s="8">
        <v>501101</v>
      </c>
      <c r="EN86" s="13">
        <v>121689</v>
      </c>
      <c r="EO86" s="13">
        <v>106811</v>
      </c>
      <c r="EP86" s="13">
        <v>183677</v>
      </c>
      <c r="EQ86" s="13">
        <v>14360</v>
      </c>
      <c r="ER86" s="13">
        <v>11674</v>
      </c>
      <c r="ES86" s="13">
        <v>123137</v>
      </c>
      <c r="ET86" s="13">
        <v>13761</v>
      </c>
      <c r="EU86" s="13">
        <v>5265</v>
      </c>
      <c r="EV86" s="13">
        <v>145626</v>
      </c>
      <c r="EW86" s="13">
        <v>0</v>
      </c>
      <c r="EX86" s="13">
        <v>0</v>
      </c>
      <c r="EY86" s="28">
        <f t="shared" si="44"/>
        <v>1227101</v>
      </c>
      <c r="EZ86" s="8">
        <v>4547520</v>
      </c>
      <c r="FA86" s="13">
        <v>1064088</v>
      </c>
      <c r="FB86" s="13">
        <v>887070</v>
      </c>
      <c r="FC86" s="13">
        <v>2070580</v>
      </c>
      <c r="FD86" s="13">
        <v>210327</v>
      </c>
      <c r="FE86" s="13">
        <v>130390</v>
      </c>
      <c r="FF86" s="13">
        <v>1598002</v>
      </c>
      <c r="FG86" s="13">
        <v>289641</v>
      </c>
      <c r="FH86" s="13">
        <v>135349</v>
      </c>
      <c r="FI86" s="13">
        <v>1997962</v>
      </c>
      <c r="FJ86" s="13">
        <v>0</v>
      </c>
      <c r="FK86" s="13">
        <v>0</v>
      </c>
      <c r="FL86" s="28">
        <f t="shared" si="45"/>
        <v>12930929</v>
      </c>
      <c r="FM86" s="8">
        <v>6792964</v>
      </c>
      <c r="FN86" s="13">
        <v>996862</v>
      </c>
      <c r="FO86" s="13">
        <v>728685</v>
      </c>
      <c r="FP86" s="13">
        <v>3046717</v>
      </c>
      <c r="FQ86" s="13">
        <v>154676</v>
      </c>
      <c r="FR86" s="13">
        <v>103421</v>
      </c>
      <c r="FS86" s="13">
        <v>2555761</v>
      </c>
      <c r="FT86" s="13">
        <v>175883</v>
      </c>
      <c r="FU86" s="13">
        <v>73606</v>
      </c>
      <c r="FV86" s="13">
        <v>3214497</v>
      </c>
      <c r="FW86" s="13">
        <v>0</v>
      </c>
      <c r="FX86" s="13">
        <v>0</v>
      </c>
      <c r="FY86" s="28">
        <f t="shared" si="46"/>
        <v>17843072</v>
      </c>
      <c r="FZ86" s="8">
        <v>24511</v>
      </c>
      <c r="GA86" s="9">
        <v>99626</v>
      </c>
      <c r="GB86" s="4">
        <v>2322</v>
      </c>
      <c r="GC86" s="4">
        <v>4946</v>
      </c>
      <c r="GD86" s="39">
        <f t="shared" si="47"/>
        <v>33899305</v>
      </c>
      <c r="GE86" s="39">
        <f t="shared" si="48"/>
        <v>34143344</v>
      </c>
      <c r="GF86" s="39">
        <v>133479</v>
      </c>
      <c r="GG86" s="34">
        <f t="shared" si="49"/>
        <v>68176128</v>
      </c>
      <c r="GH86" s="82">
        <v>7.17E-2</v>
      </c>
      <c r="GI86" s="13"/>
      <c r="GJ86" s="43">
        <f t="shared" si="50"/>
        <v>778447</v>
      </c>
      <c r="GK86" s="44">
        <f t="shared" si="51"/>
        <v>3453532</v>
      </c>
      <c r="GL86" s="44">
        <f t="shared" si="52"/>
        <v>660808</v>
      </c>
      <c r="GM86" s="44">
        <f t="shared" si="53"/>
        <v>49723346</v>
      </c>
      <c r="GN86" s="44">
        <f t="shared" si="54"/>
        <v>7764279</v>
      </c>
      <c r="GO86" s="44">
        <f t="shared" si="55"/>
        <v>5795716</v>
      </c>
      <c r="GP86" s="44">
        <f t="shared" si="56"/>
        <v>68176128</v>
      </c>
      <c r="GQ86" s="44">
        <f t="shared" si="57"/>
        <v>53176878</v>
      </c>
      <c r="GR86" s="56">
        <f t="shared" si="58"/>
        <v>0.77999263906568583</v>
      </c>
      <c r="GS86" s="44">
        <f t="shared" si="59"/>
        <v>14220803</v>
      </c>
      <c r="GT86" s="61">
        <f t="shared" si="60"/>
        <v>0.2085891853523861</v>
      </c>
      <c r="GU86" s="74">
        <f t="shared" si="61"/>
        <v>3.7393723828394219</v>
      </c>
    </row>
    <row r="87" spans="1:203" x14ac:dyDescent="0.25">
      <c r="A87" s="48" t="s">
        <v>14</v>
      </c>
      <c r="B87" s="49" t="s">
        <v>33</v>
      </c>
      <c r="C87" s="49" t="s">
        <v>37</v>
      </c>
      <c r="D87" s="49">
        <v>22</v>
      </c>
      <c r="E87" s="4">
        <v>16888</v>
      </c>
      <c r="F87" s="4">
        <v>64</v>
      </c>
      <c r="G87" s="4">
        <v>9648</v>
      </c>
      <c r="H87" s="4">
        <v>41</v>
      </c>
      <c r="I87" s="4">
        <v>0</v>
      </c>
      <c r="J87" s="4">
        <v>0</v>
      </c>
      <c r="K87" s="8">
        <v>0</v>
      </c>
      <c r="L87" s="9">
        <v>0</v>
      </c>
      <c r="M87" s="4">
        <v>0</v>
      </c>
      <c r="N87" s="8">
        <v>74693</v>
      </c>
      <c r="O87" s="13">
        <v>13191</v>
      </c>
      <c r="P87" s="13">
        <v>1775</v>
      </c>
      <c r="Q87" s="28">
        <f t="shared" si="31"/>
        <v>89659</v>
      </c>
      <c r="R87" s="8">
        <v>282469</v>
      </c>
      <c r="S87" s="13">
        <v>0</v>
      </c>
      <c r="T87" s="13">
        <v>0</v>
      </c>
      <c r="U87" s="13">
        <v>0</v>
      </c>
      <c r="V87" s="29">
        <f t="shared" si="32"/>
        <v>282469</v>
      </c>
      <c r="W87" s="13">
        <v>0</v>
      </c>
      <c r="X87" s="13">
        <v>0</v>
      </c>
      <c r="Y87" s="13">
        <v>0</v>
      </c>
      <c r="Z87" s="13">
        <v>0</v>
      </c>
      <c r="AA87" s="28">
        <f t="shared" si="33"/>
        <v>0</v>
      </c>
      <c r="AB87" s="4">
        <v>0</v>
      </c>
      <c r="AC87" s="8">
        <v>545680</v>
      </c>
      <c r="AD87" s="13">
        <v>0</v>
      </c>
      <c r="AE87" s="13">
        <v>151096</v>
      </c>
      <c r="AF87" s="13">
        <v>278967</v>
      </c>
      <c r="AG87" s="13">
        <v>26287</v>
      </c>
      <c r="AH87" s="13">
        <v>26885</v>
      </c>
      <c r="AI87" s="13">
        <v>3960</v>
      </c>
      <c r="AJ87" s="13">
        <v>4449</v>
      </c>
      <c r="AK87" s="13">
        <v>78</v>
      </c>
      <c r="AL87" s="13">
        <v>89</v>
      </c>
      <c r="AM87" s="29">
        <f t="shared" si="34"/>
        <v>1037491</v>
      </c>
      <c r="AN87" s="13">
        <v>1734282</v>
      </c>
      <c r="AO87" s="13">
        <v>0</v>
      </c>
      <c r="AP87" s="13">
        <v>496161</v>
      </c>
      <c r="AQ87" s="13">
        <v>247128</v>
      </c>
      <c r="AR87" s="13">
        <v>78304</v>
      </c>
      <c r="AS87" s="13">
        <v>24938</v>
      </c>
      <c r="AT87" s="13">
        <v>9212</v>
      </c>
      <c r="AU87" s="13">
        <v>4180</v>
      </c>
      <c r="AV87" s="13">
        <v>163</v>
      </c>
      <c r="AW87" s="13">
        <v>80</v>
      </c>
      <c r="AX87" s="28">
        <f t="shared" si="35"/>
        <v>2594448</v>
      </c>
      <c r="AY87" s="4">
        <v>0</v>
      </c>
      <c r="AZ87" s="8">
        <v>0</v>
      </c>
      <c r="BA87" s="9">
        <v>0</v>
      </c>
      <c r="BB87" s="4">
        <v>0</v>
      </c>
      <c r="BC87" s="4">
        <v>0</v>
      </c>
      <c r="BD87" s="8">
        <v>103051</v>
      </c>
      <c r="BE87" s="13">
        <v>11804</v>
      </c>
      <c r="BF87" s="13">
        <v>681</v>
      </c>
      <c r="BG87" s="28">
        <f t="shared" si="36"/>
        <v>115536</v>
      </c>
      <c r="BH87" s="4">
        <v>0</v>
      </c>
      <c r="BI87" s="8">
        <v>318247</v>
      </c>
      <c r="BJ87" s="13">
        <v>256868</v>
      </c>
      <c r="BK87" s="13">
        <v>264159</v>
      </c>
      <c r="BL87" s="13">
        <v>27060</v>
      </c>
      <c r="BM87" s="13">
        <v>21151</v>
      </c>
      <c r="BN87" s="13">
        <v>22504</v>
      </c>
      <c r="BO87" s="13">
        <v>1696</v>
      </c>
      <c r="BP87" s="13">
        <v>2588</v>
      </c>
      <c r="BQ87" s="13">
        <v>2472</v>
      </c>
      <c r="BR87" s="13">
        <v>408</v>
      </c>
      <c r="BS87" s="13">
        <v>50</v>
      </c>
      <c r="BT87" s="13">
        <v>47</v>
      </c>
      <c r="BU87" s="13">
        <v>0</v>
      </c>
      <c r="BV87" s="13">
        <v>0</v>
      </c>
      <c r="BW87" s="13">
        <v>0</v>
      </c>
      <c r="BX87" s="28">
        <f t="shared" si="37"/>
        <v>917250</v>
      </c>
      <c r="BY87" s="8">
        <v>86657</v>
      </c>
      <c r="BZ87" s="13">
        <v>9180</v>
      </c>
      <c r="CA87" s="13">
        <v>8143</v>
      </c>
      <c r="CB87" s="28">
        <f t="shared" si="38"/>
        <v>103980</v>
      </c>
      <c r="CC87" s="8">
        <v>2234942</v>
      </c>
      <c r="CD87" s="13">
        <v>633618</v>
      </c>
      <c r="CE87" s="13">
        <v>555098</v>
      </c>
      <c r="CF87" s="13">
        <v>591570</v>
      </c>
      <c r="CG87" s="13">
        <v>82956</v>
      </c>
      <c r="CH87" s="13">
        <v>67111</v>
      </c>
      <c r="CI87" s="13">
        <v>129366</v>
      </c>
      <c r="CJ87" s="13">
        <v>34150</v>
      </c>
      <c r="CK87" s="13">
        <v>26014</v>
      </c>
      <c r="CL87" s="13">
        <v>21452</v>
      </c>
      <c r="CM87" s="13">
        <v>0</v>
      </c>
      <c r="CN87" s="13">
        <v>0</v>
      </c>
      <c r="CO87" s="29">
        <f t="shared" si="39"/>
        <v>4376277</v>
      </c>
      <c r="CP87" s="13">
        <v>0</v>
      </c>
      <c r="CQ87" s="13">
        <v>0</v>
      </c>
      <c r="CR87" s="13">
        <v>0</v>
      </c>
      <c r="CS87" s="13">
        <v>92910</v>
      </c>
      <c r="CT87" s="13">
        <v>6812</v>
      </c>
      <c r="CU87" s="13">
        <v>2556</v>
      </c>
      <c r="CV87" s="13">
        <v>52759</v>
      </c>
      <c r="CW87" s="13">
        <v>9365</v>
      </c>
      <c r="CX87" s="13">
        <v>3400</v>
      </c>
      <c r="CY87" s="13">
        <v>23221</v>
      </c>
      <c r="CZ87" s="13">
        <v>0</v>
      </c>
      <c r="DA87" s="13">
        <v>0</v>
      </c>
      <c r="DB87" s="28">
        <f t="shared" si="40"/>
        <v>191023</v>
      </c>
      <c r="DC87" s="8">
        <v>32844</v>
      </c>
      <c r="DD87" s="13">
        <v>4564</v>
      </c>
      <c r="DE87" s="13">
        <v>1381</v>
      </c>
      <c r="DF87" s="13">
        <v>47108</v>
      </c>
      <c r="DG87" s="13">
        <v>13923</v>
      </c>
      <c r="DH87" s="13">
        <v>3022</v>
      </c>
      <c r="DI87" s="13">
        <v>57224</v>
      </c>
      <c r="DJ87" s="13">
        <v>0</v>
      </c>
      <c r="DK87" s="13">
        <v>0</v>
      </c>
      <c r="DL87" s="28">
        <f t="shared" si="41"/>
        <v>160066</v>
      </c>
      <c r="DM87" s="8">
        <v>3236989</v>
      </c>
      <c r="DN87" s="13">
        <v>676861</v>
      </c>
      <c r="DO87" s="13">
        <v>502078</v>
      </c>
      <c r="DP87" s="13">
        <v>2215575</v>
      </c>
      <c r="DQ87" s="13">
        <v>198426</v>
      </c>
      <c r="DR87" s="13">
        <v>94086</v>
      </c>
      <c r="DS87" s="13">
        <v>1900757</v>
      </c>
      <c r="DT87" s="13">
        <v>301484</v>
      </c>
      <c r="DU87" s="13">
        <v>92909</v>
      </c>
      <c r="DV87" s="13">
        <v>2092420</v>
      </c>
      <c r="DW87" s="13">
        <v>0</v>
      </c>
      <c r="DX87" s="13">
        <v>0</v>
      </c>
      <c r="DY87" s="28">
        <f t="shared" si="42"/>
        <v>11311585</v>
      </c>
      <c r="DZ87" s="8">
        <v>2410239</v>
      </c>
      <c r="EA87" s="13">
        <v>500951</v>
      </c>
      <c r="EB87" s="13">
        <v>385341</v>
      </c>
      <c r="EC87" s="13">
        <v>1091023</v>
      </c>
      <c r="ED87" s="13">
        <v>68186</v>
      </c>
      <c r="EE87" s="13">
        <v>46210</v>
      </c>
      <c r="EF87" s="13">
        <v>817674</v>
      </c>
      <c r="EG87" s="13">
        <v>59528</v>
      </c>
      <c r="EH87" s="13">
        <v>22961</v>
      </c>
      <c r="EI87" s="13">
        <v>881044</v>
      </c>
      <c r="EJ87" s="13">
        <v>0</v>
      </c>
      <c r="EK87" s="13">
        <v>0</v>
      </c>
      <c r="EL87" s="28">
        <f t="shared" si="43"/>
        <v>6283157</v>
      </c>
      <c r="EM87" s="8">
        <v>331465</v>
      </c>
      <c r="EN87" s="13">
        <v>70352</v>
      </c>
      <c r="EO87" s="13">
        <v>55360</v>
      </c>
      <c r="EP87" s="13">
        <v>125558</v>
      </c>
      <c r="EQ87" s="13">
        <v>7530</v>
      </c>
      <c r="ER87" s="13">
        <v>6233</v>
      </c>
      <c r="ES87" s="13">
        <v>79597</v>
      </c>
      <c r="ET87" s="13">
        <v>3901</v>
      </c>
      <c r="EU87" s="13">
        <v>2862</v>
      </c>
      <c r="EV87" s="13">
        <v>83671</v>
      </c>
      <c r="EW87" s="13">
        <v>0</v>
      </c>
      <c r="EX87" s="13">
        <v>0</v>
      </c>
      <c r="EY87" s="28">
        <f t="shared" si="44"/>
        <v>766529</v>
      </c>
      <c r="EZ87" s="8">
        <v>2906259</v>
      </c>
      <c r="FA87" s="13">
        <v>606411</v>
      </c>
      <c r="FB87" s="13">
        <v>501443</v>
      </c>
      <c r="FC87" s="13">
        <v>1469017</v>
      </c>
      <c r="FD87" s="13">
        <v>105930</v>
      </c>
      <c r="FE87" s="13">
        <v>66044</v>
      </c>
      <c r="FF87" s="13">
        <v>1212430</v>
      </c>
      <c r="FG87" s="13">
        <v>117959</v>
      </c>
      <c r="FH87" s="13">
        <v>40198</v>
      </c>
      <c r="FI87" s="13">
        <v>1362714</v>
      </c>
      <c r="FJ87" s="13">
        <v>0</v>
      </c>
      <c r="FK87" s="13">
        <v>0</v>
      </c>
      <c r="FL87" s="28">
        <f t="shared" si="45"/>
        <v>8388405</v>
      </c>
      <c r="FM87" s="8">
        <v>2859890</v>
      </c>
      <c r="FN87" s="13">
        <v>360673</v>
      </c>
      <c r="FO87" s="13">
        <v>266705</v>
      </c>
      <c r="FP87" s="13">
        <v>1477965</v>
      </c>
      <c r="FQ87" s="13">
        <v>50791</v>
      </c>
      <c r="FR87" s="13">
        <v>46797</v>
      </c>
      <c r="FS87" s="13">
        <v>1246507</v>
      </c>
      <c r="FT87" s="13">
        <v>41725</v>
      </c>
      <c r="FU87" s="13">
        <v>21792</v>
      </c>
      <c r="FV87" s="13">
        <v>1301932</v>
      </c>
      <c r="FW87" s="13">
        <v>0</v>
      </c>
      <c r="FX87" s="13">
        <v>0</v>
      </c>
      <c r="FY87" s="28">
        <f t="shared" si="46"/>
        <v>7674777</v>
      </c>
      <c r="FZ87" s="8">
        <v>23257</v>
      </c>
      <c r="GA87" s="9">
        <v>79327</v>
      </c>
      <c r="GB87" s="4">
        <v>2314</v>
      </c>
      <c r="GC87" s="4">
        <v>5514</v>
      </c>
      <c r="GD87" s="39">
        <f t="shared" si="47"/>
        <v>25469611</v>
      </c>
      <c r="GE87" s="39">
        <f t="shared" si="48"/>
        <v>18960094</v>
      </c>
      <c r="GF87" s="39">
        <v>132879</v>
      </c>
      <c r="GG87" s="34">
        <f t="shared" si="49"/>
        <v>44562584</v>
      </c>
      <c r="GH87" s="82">
        <v>6.3200000000000006E-2</v>
      </c>
      <c r="GI87" s="13"/>
      <c r="GJ87" s="43">
        <f t="shared" si="50"/>
        <v>757596</v>
      </c>
      <c r="GK87" s="44">
        <f t="shared" si="51"/>
        <v>3045223</v>
      </c>
      <c r="GL87" s="44">
        <f t="shared" si="52"/>
        <v>586716</v>
      </c>
      <c r="GM87" s="44">
        <f t="shared" si="53"/>
        <v>32820190</v>
      </c>
      <c r="GN87" s="44">
        <f t="shared" si="54"/>
        <v>4245933</v>
      </c>
      <c r="GO87" s="44">
        <f t="shared" si="55"/>
        <v>3106926</v>
      </c>
      <c r="GP87" s="44">
        <f t="shared" si="56"/>
        <v>44562584</v>
      </c>
      <c r="GQ87" s="44">
        <f t="shared" si="57"/>
        <v>35865413</v>
      </c>
      <c r="GR87" s="56">
        <f t="shared" si="58"/>
        <v>0.80483243521066916</v>
      </c>
      <c r="GS87" s="44">
        <f t="shared" si="59"/>
        <v>7939575</v>
      </c>
      <c r="GT87" s="61">
        <f t="shared" si="60"/>
        <v>0.17816684508241262</v>
      </c>
      <c r="GU87" s="74">
        <f t="shared" si="61"/>
        <v>4.5172963288337229</v>
      </c>
    </row>
    <row r="88" spans="1:203" x14ac:dyDescent="0.25">
      <c r="A88" s="48" t="s">
        <v>14</v>
      </c>
      <c r="B88" s="49" t="s">
        <v>33</v>
      </c>
      <c r="C88" s="49" t="s">
        <v>37</v>
      </c>
      <c r="D88" s="49">
        <v>27</v>
      </c>
      <c r="E88" s="4">
        <v>16888</v>
      </c>
      <c r="F88" s="4">
        <v>56</v>
      </c>
      <c r="G88" s="4">
        <v>9648</v>
      </c>
      <c r="H88" s="4">
        <v>43</v>
      </c>
      <c r="I88" s="4">
        <v>0</v>
      </c>
      <c r="J88" s="4">
        <v>0</v>
      </c>
      <c r="K88" s="8">
        <v>0</v>
      </c>
      <c r="L88" s="9">
        <v>0</v>
      </c>
      <c r="M88" s="4">
        <v>0</v>
      </c>
      <c r="N88" s="8">
        <v>80673</v>
      </c>
      <c r="O88" s="13">
        <v>14310</v>
      </c>
      <c r="P88" s="13">
        <v>1967</v>
      </c>
      <c r="Q88" s="28">
        <f t="shared" si="31"/>
        <v>96950</v>
      </c>
      <c r="R88" s="8">
        <v>260991</v>
      </c>
      <c r="S88" s="13">
        <v>0</v>
      </c>
      <c r="T88" s="13">
        <v>0</v>
      </c>
      <c r="U88" s="13">
        <v>0</v>
      </c>
      <c r="V88" s="29">
        <f t="shared" si="32"/>
        <v>260991</v>
      </c>
      <c r="W88" s="13">
        <v>0</v>
      </c>
      <c r="X88" s="13">
        <v>0</v>
      </c>
      <c r="Y88" s="13">
        <v>0</v>
      </c>
      <c r="Z88" s="13">
        <v>0</v>
      </c>
      <c r="AA88" s="28">
        <f t="shared" si="33"/>
        <v>0</v>
      </c>
      <c r="AB88" s="4">
        <v>0</v>
      </c>
      <c r="AC88" s="8">
        <v>443484</v>
      </c>
      <c r="AD88" s="13">
        <v>0</v>
      </c>
      <c r="AE88" s="13">
        <v>157012</v>
      </c>
      <c r="AF88" s="13">
        <v>242009</v>
      </c>
      <c r="AG88" s="13">
        <v>30588</v>
      </c>
      <c r="AH88" s="13">
        <v>29674</v>
      </c>
      <c r="AI88" s="13">
        <v>3494</v>
      </c>
      <c r="AJ88" s="13">
        <v>4349</v>
      </c>
      <c r="AK88" s="13">
        <v>97</v>
      </c>
      <c r="AL88" s="13">
        <v>137</v>
      </c>
      <c r="AM88" s="29">
        <f t="shared" si="34"/>
        <v>910844</v>
      </c>
      <c r="AN88" s="13">
        <v>1354208</v>
      </c>
      <c r="AO88" s="13">
        <v>0</v>
      </c>
      <c r="AP88" s="13">
        <v>498505</v>
      </c>
      <c r="AQ88" s="13">
        <v>182164</v>
      </c>
      <c r="AR88" s="13">
        <v>91648</v>
      </c>
      <c r="AS88" s="13">
        <v>22958</v>
      </c>
      <c r="AT88" s="13">
        <v>8632</v>
      </c>
      <c r="AU88" s="13">
        <v>3840</v>
      </c>
      <c r="AV88" s="13">
        <v>216</v>
      </c>
      <c r="AW88" s="13">
        <v>114</v>
      </c>
      <c r="AX88" s="28">
        <f t="shared" si="35"/>
        <v>2162285</v>
      </c>
      <c r="AY88" s="4">
        <v>0</v>
      </c>
      <c r="AZ88" s="8">
        <v>0</v>
      </c>
      <c r="BA88" s="9">
        <v>0</v>
      </c>
      <c r="BB88" s="4">
        <v>0</v>
      </c>
      <c r="BC88" s="4">
        <v>0</v>
      </c>
      <c r="BD88" s="8">
        <v>107838</v>
      </c>
      <c r="BE88" s="13">
        <v>17567</v>
      </c>
      <c r="BF88" s="13">
        <v>1307</v>
      </c>
      <c r="BG88" s="28">
        <f t="shared" si="36"/>
        <v>126712</v>
      </c>
      <c r="BH88" s="4">
        <v>0</v>
      </c>
      <c r="BI88" s="8">
        <v>399266</v>
      </c>
      <c r="BJ88" s="13">
        <v>259503</v>
      </c>
      <c r="BK88" s="13">
        <v>255464</v>
      </c>
      <c r="BL88" s="13">
        <v>58082</v>
      </c>
      <c r="BM88" s="13">
        <v>31835</v>
      </c>
      <c r="BN88" s="13">
        <v>30957</v>
      </c>
      <c r="BO88" s="13">
        <v>4362</v>
      </c>
      <c r="BP88" s="13">
        <v>5017</v>
      </c>
      <c r="BQ88" s="13">
        <v>4787</v>
      </c>
      <c r="BR88" s="13">
        <v>618</v>
      </c>
      <c r="BS88" s="13">
        <v>143</v>
      </c>
      <c r="BT88" s="13">
        <v>125</v>
      </c>
      <c r="BU88" s="13">
        <v>0</v>
      </c>
      <c r="BV88" s="13">
        <v>0</v>
      </c>
      <c r="BW88" s="13">
        <v>0</v>
      </c>
      <c r="BX88" s="28">
        <f t="shared" si="37"/>
        <v>1050159</v>
      </c>
      <c r="BY88" s="8">
        <v>67373</v>
      </c>
      <c r="BZ88" s="13">
        <v>6713</v>
      </c>
      <c r="CA88" s="13">
        <v>5656</v>
      </c>
      <c r="CB88" s="28">
        <f t="shared" si="38"/>
        <v>79742</v>
      </c>
      <c r="CC88" s="8">
        <v>1640736</v>
      </c>
      <c r="CD88" s="13">
        <v>378466</v>
      </c>
      <c r="CE88" s="13">
        <v>312120</v>
      </c>
      <c r="CF88" s="13">
        <v>579907</v>
      </c>
      <c r="CG88" s="13">
        <v>50439</v>
      </c>
      <c r="CH88" s="13">
        <v>35239</v>
      </c>
      <c r="CI88" s="13">
        <v>150989</v>
      </c>
      <c r="CJ88" s="13">
        <v>25727</v>
      </c>
      <c r="CK88" s="13">
        <v>13005</v>
      </c>
      <c r="CL88" s="13">
        <v>24080</v>
      </c>
      <c r="CM88" s="13">
        <v>0</v>
      </c>
      <c r="CN88" s="13">
        <v>0</v>
      </c>
      <c r="CO88" s="29">
        <f t="shared" si="39"/>
        <v>3210708</v>
      </c>
      <c r="CP88" s="13">
        <v>0</v>
      </c>
      <c r="CQ88" s="13">
        <v>0</v>
      </c>
      <c r="CR88" s="13">
        <v>0</v>
      </c>
      <c r="CS88" s="13">
        <v>69156</v>
      </c>
      <c r="CT88" s="13">
        <v>1310</v>
      </c>
      <c r="CU88" s="13">
        <v>1204</v>
      </c>
      <c r="CV88" s="13">
        <v>43178</v>
      </c>
      <c r="CW88" s="13">
        <v>2231</v>
      </c>
      <c r="CX88" s="13">
        <v>402</v>
      </c>
      <c r="CY88" s="13">
        <v>19260</v>
      </c>
      <c r="CZ88" s="13">
        <v>0</v>
      </c>
      <c r="DA88" s="13">
        <v>0</v>
      </c>
      <c r="DB88" s="28">
        <f t="shared" si="40"/>
        <v>136741</v>
      </c>
      <c r="DC88" s="8">
        <v>28806</v>
      </c>
      <c r="DD88" s="13">
        <v>592</v>
      </c>
      <c r="DE88" s="13">
        <v>627</v>
      </c>
      <c r="DF88" s="13">
        <v>48363</v>
      </c>
      <c r="DG88" s="13">
        <v>2230</v>
      </c>
      <c r="DH88" s="13">
        <v>285</v>
      </c>
      <c r="DI88" s="13">
        <v>52074</v>
      </c>
      <c r="DJ88" s="13">
        <v>0</v>
      </c>
      <c r="DK88" s="13">
        <v>0</v>
      </c>
      <c r="DL88" s="28">
        <f t="shared" si="41"/>
        <v>132977</v>
      </c>
      <c r="DM88" s="8">
        <v>2018032</v>
      </c>
      <c r="DN88" s="13">
        <v>311983</v>
      </c>
      <c r="DO88" s="13">
        <v>226975</v>
      </c>
      <c r="DP88" s="13">
        <v>1702529</v>
      </c>
      <c r="DQ88" s="13">
        <v>57676</v>
      </c>
      <c r="DR88" s="13">
        <v>37451</v>
      </c>
      <c r="DS88" s="13">
        <v>1475956</v>
      </c>
      <c r="DT88" s="13">
        <v>59344</v>
      </c>
      <c r="DU88" s="13">
        <v>16166</v>
      </c>
      <c r="DV88" s="13">
        <v>1525873</v>
      </c>
      <c r="DW88" s="13">
        <v>0</v>
      </c>
      <c r="DX88" s="13">
        <v>0</v>
      </c>
      <c r="DY88" s="28">
        <f t="shared" si="42"/>
        <v>7431985</v>
      </c>
      <c r="DZ88" s="8">
        <v>1345021</v>
      </c>
      <c r="EA88" s="13">
        <v>232526</v>
      </c>
      <c r="EB88" s="13">
        <v>174546</v>
      </c>
      <c r="EC88" s="13">
        <v>675985</v>
      </c>
      <c r="ED88" s="13">
        <v>26402</v>
      </c>
      <c r="EE88" s="13">
        <v>21820</v>
      </c>
      <c r="EF88" s="13">
        <v>429127</v>
      </c>
      <c r="EG88" s="13">
        <v>14638</v>
      </c>
      <c r="EH88" s="13">
        <v>8129</v>
      </c>
      <c r="EI88" s="13">
        <v>386947</v>
      </c>
      <c r="EJ88" s="13">
        <v>0</v>
      </c>
      <c r="EK88" s="13">
        <v>0</v>
      </c>
      <c r="EL88" s="28">
        <f t="shared" si="43"/>
        <v>3315141</v>
      </c>
      <c r="EM88" s="8">
        <v>181939</v>
      </c>
      <c r="EN88" s="13">
        <v>34969</v>
      </c>
      <c r="EO88" s="13">
        <v>25370</v>
      </c>
      <c r="EP88" s="13">
        <v>71439</v>
      </c>
      <c r="EQ88" s="13">
        <v>3456</v>
      </c>
      <c r="ER88" s="13">
        <v>3088</v>
      </c>
      <c r="ES88" s="13">
        <v>34492</v>
      </c>
      <c r="ET88" s="13">
        <v>2294</v>
      </c>
      <c r="EU88" s="13">
        <v>1407</v>
      </c>
      <c r="EV88" s="13">
        <v>24578</v>
      </c>
      <c r="EW88" s="13">
        <v>0</v>
      </c>
      <c r="EX88" s="13">
        <v>0</v>
      </c>
      <c r="EY88" s="28">
        <f t="shared" si="44"/>
        <v>383032</v>
      </c>
      <c r="EZ88" s="8">
        <v>1647817</v>
      </c>
      <c r="FA88" s="13">
        <v>314314</v>
      </c>
      <c r="FB88" s="13">
        <v>260636</v>
      </c>
      <c r="FC88" s="13">
        <v>979641</v>
      </c>
      <c r="FD88" s="13">
        <v>40931</v>
      </c>
      <c r="FE88" s="13">
        <v>32960</v>
      </c>
      <c r="FF88" s="13">
        <v>731524</v>
      </c>
      <c r="FG88" s="13">
        <v>23782</v>
      </c>
      <c r="FH88" s="13">
        <v>11582</v>
      </c>
      <c r="FI88" s="13">
        <v>726705</v>
      </c>
      <c r="FJ88" s="13">
        <v>0</v>
      </c>
      <c r="FK88" s="13">
        <v>0</v>
      </c>
      <c r="FL88" s="28">
        <f t="shared" si="45"/>
        <v>4769892</v>
      </c>
      <c r="FM88" s="8">
        <v>964960</v>
      </c>
      <c r="FN88" s="13">
        <v>110346</v>
      </c>
      <c r="FO88" s="13">
        <v>84207</v>
      </c>
      <c r="FP88" s="13">
        <v>603621</v>
      </c>
      <c r="FQ88" s="13">
        <v>16926</v>
      </c>
      <c r="FR88" s="13">
        <v>20527</v>
      </c>
      <c r="FS88" s="13">
        <v>427433</v>
      </c>
      <c r="FT88" s="13">
        <v>7652</v>
      </c>
      <c r="FU88" s="13">
        <v>8975</v>
      </c>
      <c r="FV88" s="13">
        <v>344166</v>
      </c>
      <c r="FW88" s="13">
        <v>0</v>
      </c>
      <c r="FX88" s="13">
        <v>0</v>
      </c>
      <c r="FY88" s="28">
        <f t="shared" si="46"/>
        <v>2588813</v>
      </c>
      <c r="FZ88" s="8">
        <v>20170</v>
      </c>
      <c r="GA88" s="9">
        <v>49081</v>
      </c>
      <c r="GB88" s="4">
        <v>2306</v>
      </c>
      <c r="GC88" s="4">
        <v>4301</v>
      </c>
      <c r="GD88" s="39">
        <f t="shared" si="47"/>
        <v>17021760</v>
      </c>
      <c r="GE88" s="39">
        <f t="shared" si="48"/>
        <v>9737705</v>
      </c>
      <c r="GF88" s="39">
        <v>131679</v>
      </c>
      <c r="GG88" s="34">
        <f t="shared" si="49"/>
        <v>26891144</v>
      </c>
      <c r="GH88" s="82">
        <v>5.0099999999999999E-2</v>
      </c>
      <c r="GI88" s="13"/>
      <c r="GJ88" s="43">
        <f t="shared" si="50"/>
        <v>718825</v>
      </c>
      <c r="GK88" s="44">
        <f t="shared" si="51"/>
        <v>2587884</v>
      </c>
      <c r="GL88" s="44">
        <f t="shared" si="52"/>
        <v>485245</v>
      </c>
      <c r="GM88" s="44">
        <f t="shared" si="53"/>
        <v>19484035</v>
      </c>
      <c r="GN88" s="44">
        <f t="shared" si="54"/>
        <v>2021445</v>
      </c>
      <c r="GO88" s="44">
        <f t="shared" si="55"/>
        <v>1593710</v>
      </c>
      <c r="GP88" s="44">
        <f t="shared" si="56"/>
        <v>26891144</v>
      </c>
      <c r="GQ88" s="44">
        <f t="shared" si="57"/>
        <v>22071919</v>
      </c>
      <c r="GR88" s="56">
        <f t="shared" si="58"/>
        <v>0.8207876541064969</v>
      </c>
      <c r="GS88" s="44">
        <f t="shared" si="59"/>
        <v>4100400</v>
      </c>
      <c r="GT88" s="61">
        <f t="shared" si="60"/>
        <v>0.15248142659903202</v>
      </c>
      <c r="GU88" s="74">
        <f t="shared" si="61"/>
        <v>5.3828697200273137</v>
      </c>
    </row>
    <row r="89" spans="1:203" x14ac:dyDescent="0.25">
      <c r="A89" s="48" t="s">
        <v>14</v>
      </c>
      <c r="B89" s="49" t="s">
        <v>33</v>
      </c>
      <c r="C89" s="49" t="s">
        <v>37</v>
      </c>
      <c r="D89" s="49">
        <v>32</v>
      </c>
      <c r="E89" s="4">
        <v>16888</v>
      </c>
      <c r="F89" s="4">
        <v>48</v>
      </c>
      <c r="G89" s="4">
        <v>9648</v>
      </c>
      <c r="H89" s="4">
        <v>39</v>
      </c>
      <c r="I89" s="4">
        <v>0</v>
      </c>
      <c r="J89" s="4">
        <v>0</v>
      </c>
      <c r="K89" s="8">
        <v>0</v>
      </c>
      <c r="L89" s="9">
        <v>0</v>
      </c>
      <c r="M89" s="4">
        <v>0</v>
      </c>
      <c r="N89" s="8">
        <v>87331</v>
      </c>
      <c r="O89" s="13">
        <v>15581</v>
      </c>
      <c r="P89" s="13">
        <v>2337</v>
      </c>
      <c r="Q89" s="28">
        <f t="shared" si="31"/>
        <v>105249</v>
      </c>
      <c r="R89" s="8">
        <v>221516</v>
      </c>
      <c r="S89" s="13">
        <v>0</v>
      </c>
      <c r="T89" s="13">
        <v>0</v>
      </c>
      <c r="U89" s="13">
        <v>0</v>
      </c>
      <c r="V89" s="29">
        <f t="shared" si="32"/>
        <v>221516</v>
      </c>
      <c r="W89" s="13">
        <v>0</v>
      </c>
      <c r="X89" s="13">
        <v>0</v>
      </c>
      <c r="Y89" s="13">
        <v>0</v>
      </c>
      <c r="Z89" s="13">
        <v>0</v>
      </c>
      <c r="AA89" s="28">
        <f t="shared" si="33"/>
        <v>0</v>
      </c>
      <c r="AB89" s="4">
        <v>0</v>
      </c>
      <c r="AC89" s="8">
        <v>312532</v>
      </c>
      <c r="AD89" s="13">
        <v>0</v>
      </c>
      <c r="AE89" s="13">
        <v>157069</v>
      </c>
      <c r="AF89" s="13">
        <v>186143</v>
      </c>
      <c r="AG89" s="13">
        <v>36409</v>
      </c>
      <c r="AH89" s="13">
        <v>30296</v>
      </c>
      <c r="AI89" s="13">
        <v>3279</v>
      </c>
      <c r="AJ89" s="13">
        <v>4463</v>
      </c>
      <c r="AK89" s="13">
        <v>114</v>
      </c>
      <c r="AL89" s="13">
        <v>237</v>
      </c>
      <c r="AM89" s="29">
        <f t="shared" si="34"/>
        <v>730542</v>
      </c>
      <c r="AN89" s="13">
        <v>922287</v>
      </c>
      <c r="AO89" s="13">
        <v>0</v>
      </c>
      <c r="AP89" s="13">
        <v>475819</v>
      </c>
      <c r="AQ89" s="13">
        <v>118994</v>
      </c>
      <c r="AR89" s="13">
        <v>109334</v>
      </c>
      <c r="AS89" s="13">
        <v>19230</v>
      </c>
      <c r="AT89" s="13">
        <v>9125</v>
      </c>
      <c r="AU89" s="13">
        <v>3256</v>
      </c>
      <c r="AV89" s="13">
        <v>302</v>
      </c>
      <c r="AW89" s="13">
        <v>204</v>
      </c>
      <c r="AX89" s="28">
        <f t="shared" si="35"/>
        <v>1658551</v>
      </c>
      <c r="AY89" s="4">
        <v>0</v>
      </c>
      <c r="AZ89" s="8">
        <v>0</v>
      </c>
      <c r="BA89" s="9">
        <v>0</v>
      </c>
      <c r="BB89" s="4">
        <v>0</v>
      </c>
      <c r="BC89" s="4">
        <v>0</v>
      </c>
      <c r="BD89" s="8">
        <v>108109</v>
      </c>
      <c r="BE89" s="13">
        <v>24591</v>
      </c>
      <c r="BF89" s="13">
        <v>2326</v>
      </c>
      <c r="BG89" s="28">
        <f t="shared" si="36"/>
        <v>135026</v>
      </c>
      <c r="BH89" s="4">
        <v>0</v>
      </c>
      <c r="BI89" s="8">
        <v>399525</v>
      </c>
      <c r="BJ89" s="13">
        <v>219725</v>
      </c>
      <c r="BK89" s="13">
        <v>206258</v>
      </c>
      <c r="BL89" s="13">
        <v>99801</v>
      </c>
      <c r="BM89" s="13">
        <v>36914</v>
      </c>
      <c r="BN89" s="13">
        <v>33453</v>
      </c>
      <c r="BO89" s="13">
        <v>11534</v>
      </c>
      <c r="BP89" s="13">
        <v>6553</v>
      </c>
      <c r="BQ89" s="13">
        <v>5334</v>
      </c>
      <c r="BR89" s="13">
        <v>1084</v>
      </c>
      <c r="BS89" s="13">
        <v>317</v>
      </c>
      <c r="BT89" s="13">
        <v>259</v>
      </c>
      <c r="BU89" s="13">
        <v>0</v>
      </c>
      <c r="BV89" s="13">
        <v>0</v>
      </c>
      <c r="BW89" s="13">
        <v>0</v>
      </c>
      <c r="BX89" s="28">
        <f t="shared" si="37"/>
        <v>1020757</v>
      </c>
      <c r="BY89" s="8">
        <v>40174</v>
      </c>
      <c r="BZ89" s="13">
        <v>5039</v>
      </c>
      <c r="CA89" s="13">
        <v>4042</v>
      </c>
      <c r="CB89" s="28">
        <f t="shared" si="38"/>
        <v>49255</v>
      </c>
      <c r="CC89" s="8">
        <v>963528</v>
      </c>
      <c r="CD89" s="13">
        <v>213768</v>
      </c>
      <c r="CE89" s="13">
        <v>168246</v>
      </c>
      <c r="CF89" s="13">
        <v>525449</v>
      </c>
      <c r="CG89" s="13">
        <v>28411</v>
      </c>
      <c r="CH89" s="13">
        <v>22966</v>
      </c>
      <c r="CI89" s="13">
        <v>164598</v>
      </c>
      <c r="CJ89" s="13">
        <v>10634</v>
      </c>
      <c r="CK89" s="13">
        <v>6052</v>
      </c>
      <c r="CL89" s="13">
        <v>26547</v>
      </c>
      <c r="CM89" s="13">
        <v>0</v>
      </c>
      <c r="CN89" s="13">
        <v>0</v>
      </c>
      <c r="CO89" s="29">
        <f t="shared" si="39"/>
        <v>2130199</v>
      </c>
      <c r="CP89" s="13">
        <v>0</v>
      </c>
      <c r="CQ89" s="13">
        <v>0</v>
      </c>
      <c r="CR89" s="13">
        <v>0</v>
      </c>
      <c r="CS89" s="13">
        <v>34020</v>
      </c>
      <c r="CT89" s="13">
        <v>671</v>
      </c>
      <c r="CU89" s="13">
        <v>696</v>
      </c>
      <c r="CV89" s="13">
        <v>32342</v>
      </c>
      <c r="CW89" s="13">
        <v>191</v>
      </c>
      <c r="CX89" s="13">
        <v>380</v>
      </c>
      <c r="CY89" s="13">
        <v>13340</v>
      </c>
      <c r="CZ89" s="13">
        <v>0</v>
      </c>
      <c r="DA89" s="13">
        <v>0</v>
      </c>
      <c r="DB89" s="28">
        <f t="shared" si="40"/>
        <v>81640</v>
      </c>
      <c r="DC89" s="8">
        <v>16851</v>
      </c>
      <c r="DD89" s="13">
        <v>116</v>
      </c>
      <c r="DE89" s="13">
        <v>352</v>
      </c>
      <c r="DF89" s="13">
        <v>37394</v>
      </c>
      <c r="DG89" s="13">
        <v>107</v>
      </c>
      <c r="DH89" s="13">
        <v>348</v>
      </c>
      <c r="DI89" s="13">
        <v>35228</v>
      </c>
      <c r="DJ89" s="13">
        <v>0</v>
      </c>
      <c r="DK89" s="13">
        <v>0</v>
      </c>
      <c r="DL89" s="28">
        <f t="shared" si="41"/>
        <v>90396</v>
      </c>
      <c r="DM89" s="8">
        <v>926598</v>
      </c>
      <c r="DN89" s="13">
        <v>140899</v>
      </c>
      <c r="DO89" s="13">
        <v>101081</v>
      </c>
      <c r="DP89" s="13">
        <v>929301</v>
      </c>
      <c r="DQ89" s="13">
        <v>25251</v>
      </c>
      <c r="DR89" s="13">
        <v>23060</v>
      </c>
      <c r="DS89" s="13">
        <v>916244</v>
      </c>
      <c r="DT89" s="13">
        <v>9285</v>
      </c>
      <c r="DU89" s="13">
        <v>10599</v>
      </c>
      <c r="DV89" s="13">
        <v>677904</v>
      </c>
      <c r="DW89" s="13">
        <v>0</v>
      </c>
      <c r="DX89" s="13">
        <v>0</v>
      </c>
      <c r="DY89" s="28">
        <f t="shared" si="42"/>
        <v>3760222</v>
      </c>
      <c r="DZ89" s="8">
        <v>569446</v>
      </c>
      <c r="EA89" s="13">
        <v>110000</v>
      </c>
      <c r="EB89" s="13">
        <v>83300</v>
      </c>
      <c r="EC89" s="13">
        <v>335804</v>
      </c>
      <c r="ED89" s="13">
        <v>15357</v>
      </c>
      <c r="EE89" s="13">
        <v>14157</v>
      </c>
      <c r="EF89" s="13">
        <v>185045</v>
      </c>
      <c r="EG89" s="13">
        <v>5512</v>
      </c>
      <c r="EH89" s="13">
        <v>6000</v>
      </c>
      <c r="EI89" s="13">
        <v>84974</v>
      </c>
      <c r="EJ89" s="13">
        <v>0</v>
      </c>
      <c r="EK89" s="13">
        <v>0</v>
      </c>
      <c r="EL89" s="28">
        <f t="shared" si="43"/>
        <v>1409595</v>
      </c>
      <c r="EM89" s="8">
        <v>78846</v>
      </c>
      <c r="EN89" s="13">
        <v>17768</v>
      </c>
      <c r="EO89" s="13">
        <v>12142</v>
      </c>
      <c r="EP89" s="13">
        <v>38390</v>
      </c>
      <c r="EQ89" s="13">
        <v>2267</v>
      </c>
      <c r="ER89" s="13">
        <v>2133</v>
      </c>
      <c r="ES89" s="13">
        <v>18163</v>
      </c>
      <c r="ET89" s="13">
        <v>1043</v>
      </c>
      <c r="EU89" s="13">
        <v>983</v>
      </c>
      <c r="EV89" s="13">
        <v>5789</v>
      </c>
      <c r="EW89" s="13">
        <v>0</v>
      </c>
      <c r="EX89" s="13">
        <v>0</v>
      </c>
      <c r="EY89" s="28">
        <f t="shared" si="44"/>
        <v>177524</v>
      </c>
      <c r="EZ89" s="8">
        <v>783057</v>
      </c>
      <c r="FA89" s="13">
        <v>170619</v>
      </c>
      <c r="FB89" s="13">
        <v>139421</v>
      </c>
      <c r="FC89" s="13">
        <v>536278</v>
      </c>
      <c r="FD89" s="13">
        <v>24080</v>
      </c>
      <c r="FE89" s="13">
        <v>22484</v>
      </c>
      <c r="FF89" s="13">
        <v>371100</v>
      </c>
      <c r="FG89" s="13">
        <v>7352</v>
      </c>
      <c r="FH89" s="13">
        <v>8142</v>
      </c>
      <c r="FI89" s="13">
        <v>232359</v>
      </c>
      <c r="FJ89" s="13">
        <v>0</v>
      </c>
      <c r="FK89" s="13">
        <v>0</v>
      </c>
      <c r="FL89" s="28">
        <f t="shared" si="45"/>
        <v>2294892</v>
      </c>
      <c r="FM89" s="8">
        <v>251979</v>
      </c>
      <c r="FN89" s="13">
        <v>39816</v>
      </c>
      <c r="FO89" s="13">
        <v>28449</v>
      </c>
      <c r="FP89" s="13">
        <v>203050</v>
      </c>
      <c r="FQ89" s="13">
        <v>9125</v>
      </c>
      <c r="FR89" s="13">
        <v>11814</v>
      </c>
      <c r="FS89" s="13">
        <v>137254</v>
      </c>
      <c r="FT89" s="13">
        <v>3699</v>
      </c>
      <c r="FU89" s="13">
        <v>8574</v>
      </c>
      <c r="FV89" s="13">
        <v>67862</v>
      </c>
      <c r="FW89" s="13">
        <v>0</v>
      </c>
      <c r="FX89" s="13">
        <v>0</v>
      </c>
      <c r="FY89" s="28">
        <f t="shared" si="46"/>
        <v>761622</v>
      </c>
      <c r="FZ89" s="8">
        <v>16111</v>
      </c>
      <c r="GA89" s="9">
        <v>24495</v>
      </c>
      <c r="GB89" s="4">
        <v>2318</v>
      </c>
      <c r="GC89" s="4">
        <v>5532</v>
      </c>
      <c r="GD89" s="39">
        <f t="shared" si="47"/>
        <v>9848749</v>
      </c>
      <c r="GE89" s="39">
        <f t="shared" si="48"/>
        <v>4853316</v>
      </c>
      <c r="GF89" s="39">
        <v>132879</v>
      </c>
      <c r="GG89" s="34">
        <f t="shared" si="49"/>
        <v>14834944</v>
      </c>
      <c r="GH89" s="82">
        <v>4.2599999999999999E-2</v>
      </c>
      <c r="GI89" s="13"/>
      <c r="GJ89" s="43">
        <f t="shared" si="50"/>
        <v>669749</v>
      </c>
      <c r="GK89" s="44">
        <f t="shared" si="51"/>
        <v>2026270</v>
      </c>
      <c r="GL89" s="44">
        <f t="shared" si="52"/>
        <v>362823</v>
      </c>
      <c r="GM89" s="44">
        <f t="shared" si="53"/>
        <v>9750858</v>
      </c>
      <c r="GN89" s="44">
        <f t="shared" si="54"/>
        <v>1104519</v>
      </c>
      <c r="GO89" s="44">
        <f t="shared" si="55"/>
        <v>920725</v>
      </c>
      <c r="GP89" s="44">
        <f t="shared" si="56"/>
        <v>14834944</v>
      </c>
      <c r="GQ89" s="44">
        <f t="shared" si="57"/>
        <v>11777128</v>
      </c>
      <c r="GR89" s="56">
        <f t="shared" si="58"/>
        <v>0.79387748278658821</v>
      </c>
      <c r="GS89" s="44">
        <f t="shared" si="59"/>
        <v>2388067</v>
      </c>
      <c r="GT89" s="61">
        <f t="shared" si="60"/>
        <v>0.16097580145904158</v>
      </c>
      <c r="GU89" s="74">
        <f t="shared" si="61"/>
        <v>4.9316572776224445</v>
      </c>
    </row>
    <row r="90" spans="1:203" x14ac:dyDescent="0.25">
      <c r="A90" s="48" t="s">
        <v>14</v>
      </c>
      <c r="B90" s="49" t="s">
        <v>33</v>
      </c>
      <c r="C90" s="49" t="s">
        <v>37</v>
      </c>
      <c r="D90" s="49">
        <v>37</v>
      </c>
      <c r="E90" s="4">
        <v>16888</v>
      </c>
      <c r="F90" s="4">
        <v>48</v>
      </c>
      <c r="G90" s="4">
        <v>9648</v>
      </c>
      <c r="H90" s="4">
        <v>42</v>
      </c>
      <c r="I90" s="4">
        <v>0</v>
      </c>
      <c r="J90" s="4">
        <v>0</v>
      </c>
      <c r="K90" s="8">
        <v>0</v>
      </c>
      <c r="L90" s="9">
        <v>0</v>
      </c>
      <c r="M90" s="4">
        <v>0</v>
      </c>
      <c r="N90" s="8">
        <v>87273</v>
      </c>
      <c r="O90" s="13">
        <v>18010</v>
      </c>
      <c r="P90" s="13">
        <v>2789</v>
      </c>
      <c r="Q90" s="28">
        <f t="shared" si="31"/>
        <v>108072</v>
      </c>
      <c r="R90" s="8">
        <v>147764</v>
      </c>
      <c r="S90" s="13">
        <v>0</v>
      </c>
      <c r="T90" s="13">
        <v>0</v>
      </c>
      <c r="U90" s="13">
        <v>0</v>
      </c>
      <c r="V90" s="29">
        <f t="shared" si="32"/>
        <v>147764</v>
      </c>
      <c r="W90" s="13">
        <v>0</v>
      </c>
      <c r="X90" s="13">
        <v>0</v>
      </c>
      <c r="Y90" s="13">
        <v>0</v>
      </c>
      <c r="Z90" s="13">
        <v>0</v>
      </c>
      <c r="AA90" s="28">
        <f t="shared" si="33"/>
        <v>0</v>
      </c>
      <c r="AB90" s="4">
        <v>0</v>
      </c>
      <c r="AC90" s="8">
        <v>164679</v>
      </c>
      <c r="AD90" s="13">
        <v>0</v>
      </c>
      <c r="AE90" s="13">
        <v>137182</v>
      </c>
      <c r="AF90" s="13">
        <v>125210</v>
      </c>
      <c r="AG90" s="13">
        <v>43937</v>
      </c>
      <c r="AH90" s="13">
        <v>31592</v>
      </c>
      <c r="AI90" s="13">
        <v>4571</v>
      </c>
      <c r="AJ90" s="13">
        <v>5023</v>
      </c>
      <c r="AK90" s="13">
        <v>131</v>
      </c>
      <c r="AL90" s="13">
        <v>311</v>
      </c>
      <c r="AM90" s="29">
        <f t="shared" si="34"/>
        <v>512636</v>
      </c>
      <c r="AN90" s="13">
        <v>474563</v>
      </c>
      <c r="AO90" s="13">
        <v>0</v>
      </c>
      <c r="AP90" s="13">
        <v>401106</v>
      </c>
      <c r="AQ90" s="13">
        <v>71690</v>
      </c>
      <c r="AR90" s="13">
        <v>129620</v>
      </c>
      <c r="AS90" s="13">
        <v>18054</v>
      </c>
      <c r="AT90" s="13">
        <v>12936</v>
      </c>
      <c r="AU90" s="13">
        <v>3100</v>
      </c>
      <c r="AV90" s="13">
        <v>333</v>
      </c>
      <c r="AW90" s="13">
        <v>214</v>
      </c>
      <c r="AX90" s="28">
        <f t="shared" si="35"/>
        <v>1111616</v>
      </c>
      <c r="AY90" s="4">
        <v>0</v>
      </c>
      <c r="AZ90" s="8">
        <v>0</v>
      </c>
      <c r="BA90" s="9">
        <v>0</v>
      </c>
      <c r="BB90" s="4">
        <v>0</v>
      </c>
      <c r="BC90" s="4">
        <v>0</v>
      </c>
      <c r="BD90" s="8">
        <v>89828</v>
      </c>
      <c r="BE90" s="13">
        <v>30612</v>
      </c>
      <c r="BF90" s="13">
        <v>3456</v>
      </c>
      <c r="BG90" s="28">
        <f t="shared" si="36"/>
        <v>123896</v>
      </c>
      <c r="BH90" s="4">
        <v>0</v>
      </c>
      <c r="BI90" s="8">
        <v>262781</v>
      </c>
      <c r="BJ90" s="13">
        <v>162808</v>
      </c>
      <c r="BK90" s="13">
        <v>149713</v>
      </c>
      <c r="BL90" s="13">
        <v>137222</v>
      </c>
      <c r="BM90" s="13">
        <v>40842</v>
      </c>
      <c r="BN90" s="13">
        <v>37469</v>
      </c>
      <c r="BO90" s="13">
        <v>27321</v>
      </c>
      <c r="BP90" s="13">
        <v>7647</v>
      </c>
      <c r="BQ90" s="13">
        <v>6215</v>
      </c>
      <c r="BR90" s="13">
        <v>2536</v>
      </c>
      <c r="BS90" s="13">
        <v>461</v>
      </c>
      <c r="BT90" s="13">
        <v>319</v>
      </c>
      <c r="BU90" s="13">
        <v>0</v>
      </c>
      <c r="BV90" s="13">
        <v>0</v>
      </c>
      <c r="BW90" s="13">
        <v>0</v>
      </c>
      <c r="BX90" s="28">
        <f t="shared" si="37"/>
        <v>835334</v>
      </c>
      <c r="BY90" s="8">
        <v>16311</v>
      </c>
      <c r="BZ90" s="13">
        <v>3772</v>
      </c>
      <c r="CA90" s="13">
        <v>2933</v>
      </c>
      <c r="CB90" s="28">
        <f t="shared" si="38"/>
        <v>23016</v>
      </c>
      <c r="CC90" s="8">
        <v>396751</v>
      </c>
      <c r="CD90" s="13">
        <v>121304</v>
      </c>
      <c r="CE90" s="13">
        <v>91105</v>
      </c>
      <c r="CF90" s="13">
        <v>339912</v>
      </c>
      <c r="CG90" s="13">
        <v>24967</v>
      </c>
      <c r="CH90" s="13">
        <v>21377</v>
      </c>
      <c r="CI90" s="13">
        <v>156541</v>
      </c>
      <c r="CJ90" s="13">
        <v>7714</v>
      </c>
      <c r="CK90" s="13">
        <v>6470</v>
      </c>
      <c r="CL90" s="13">
        <v>32633</v>
      </c>
      <c r="CM90" s="13">
        <v>0</v>
      </c>
      <c r="CN90" s="13">
        <v>0</v>
      </c>
      <c r="CO90" s="29">
        <f t="shared" si="39"/>
        <v>1198774</v>
      </c>
      <c r="CP90" s="13">
        <v>0</v>
      </c>
      <c r="CQ90" s="13">
        <v>0</v>
      </c>
      <c r="CR90" s="13">
        <v>0</v>
      </c>
      <c r="CS90" s="13">
        <v>11030</v>
      </c>
      <c r="CT90" s="13">
        <v>552</v>
      </c>
      <c r="CU90" s="13">
        <v>484</v>
      </c>
      <c r="CV90" s="13">
        <v>10609</v>
      </c>
      <c r="CW90" s="13">
        <v>261</v>
      </c>
      <c r="CX90" s="13">
        <v>630</v>
      </c>
      <c r="CY90" s="13">
        <v>6909</v>
      </c>
      <c r="CZ90" s="13">
        <v>0</v>
      </c>
      <c r="DA90" s="13">
        <v>0</v>
      </c>
      <c r="DB90" s="28">
        <f t="shared" si="40"/>
        <v>30475</v>
      </c>
      <c r="DC90" s="8">
        <v>3551</v>
      </c>
      <c r="DD90" s="13">
        <v>53</v>
      </c>
      <c r="DE90" s="13">
        <v>176</v>
      </c>
      <c r="DF90" s="13">
        <v>8061</v>
      </c>
      <c r="DG90" s="13">
        <v>262</v>
      </c>
      <c r="DH90" s="13">
        <v>598</v>
      </c>
      <c r="DI90" s="13">
        <v>8473</v>
      </c>
      <c r="DJ90" s="13">
        <v>0</v>
      </c>
      <c r="DK90" s="13">
        <v>0</v>
      </c>
      <c r="DL90" s="28">
        <f t="shared" si="41"/>
        <v>21174</v>
      </c>
      <c r="DM90" s="8">
        <v>294347</v>
      </c>
      <c r="DN90" s="13">
        <v>66669</v>
      </c>
      <c r="DO90" s="13">
        <v>46852</v>
      </c>
      <c r="DP90" s="13">
        <v>359197</v>
      </c>
      <c r="DQ90" s="13">
        <v>20749</v>
      </c>
      <c r="DR90" s="13">
        <v>19351</v>
      </c>
      <c r="DS90" s="13">
        <v>297027</v>
      </c>
      <c r="DT90" s="13">
        <v>8166</v>
      </c>
      <c r="DU90" s="13">
        <v>14752</v>
      </c>
      <c r="DV90" s="13">
        <v>164390</v>
      </c>
      <c r="DW90" s="13">
        <v>0</v>
      </c>
      <c r="DX90" s="13">
        <v>0</v>
      </c>
      <c r="DY90" s="28">
        <f t="shared" si="42"/>
        <v>1291500</v>
      </c>
      <c r="DZ90" s="8">
        <v>191427</v>
      </c>
      <c r="EA90" s="13">
        <v>56658</v>
      </c>
      <c r="EB90" s="13">
        <v>41324</v>
      </c>
      <c r="EC90" s="13">
        <v>156160</v>
      </c>
      <c r="ED90" s="13">
        <v>13063</v>
      </c>
      <c r="EE90" s="13">
        <v>12449</v>
      </c>
      <c r="EF90" s="13">
        <v>94749</v>
      </c>
      <c r="EG90" s="13">
        <v>5072</v>
      </c>
      <c r="EH90" s="13">
        <v>7979</v>
      </c>
      <c r="EI90" s="13">
        <v>35025</v>
      </c>
      <c r="EJ90" s="13">
        <v>0</v>
      </c>
      <c r="EK90" s="13">
        <v>0</v>
      </c>
      <c r="EL90" s="28">
        <f t="shared" si="43"/>
        <v>613906</v>
      </c>
      <c r="EM90" s="8">
        <v>29029</v>
      </c>
      <c r="EN90" s="13">
        <v>9557</v>
      </c>
      <c r="EO90" s="13">
        <v>6367</v>
      </c>
      <c r="EP90" s="13">
        <v>19245</v>
      </c>
      <c r="EQ90" s="13">
        <v>2106</v>
      </c>
      <c r="ER90" s="13">
        <v>1824</v>
      </c>
      <c r="ES90" s="13">
        <v>11064</v>
      </c>
      <c r="ET90" s="13">
        <v>921</v>
      </c>
      <c r="EU90" s="13">
        <v>1159</v>
      </c>
      <c r="EV90" s="13">
        <v>3878</v>
      </c>
      <c r="EW90" s="13">
        <v>0</v>
      </c>
      <c r="EX90" s="13">
        <v>0</v>
      </c>
      <c r="EY90" s="28">
        <f t="shared" si="44"/>
        <v>85150</v>
      </c>
      <c r="EZ90" s="8">
        <v>292717</v>
      </c>
      <c r="FA90" s="13">
        <v>97899</v>
      </c>
      <c r="FB90" s="13">
        <v>77268</v>
      </c>
      <c r="FC90" s="13">
        <v>264960</v>
      </c>
      <c r="FD90" s="13">
        <v>21152</v>
      </c>
      <c r="FE90" s="13">
        <v>20130</v>
      </c>
      <c r="FF90" s="13">
        <v>151137</v>
      </c>
      <c r="FG90" s="13">
        <v>6690</v>
      </c>
      <c r="FH90" s="13">
        <v>10158</v>
      </c>
      <c r="FI90" s="13">
        <v>63537</v>
      </c>
      <c r="FJ90" s="13">
        <v>0</v>
      </c>
      <c r="FK90" s="13">
        <v>0</v>
      </c>
      <c r="FL90" s="28">
        <f t="shared" si="45"/>
        <v>1005648</v>
      </c>
      <c r="FM90" s="8">
        <v>53225</v>
      </c>
      <c r="FN90" s="13">
        <v>16464</v>
      </c>
      <c r="FO90" s="13">
        <v>10072</v>
      </c>
      <c r="FP90" s="13">
        <v>65875</v>
      </c>
      <c r="FQ90" s="13">
        <v>6868</v>
      </c>
      <c r="FR90" s="13">
        <v>7838</v>
      </c>
      <c r="FS90" s="13">
        <v>49520</v>
      </c>
      <c r="FT90" s="13">
        <v>4616</v>
      </c>
      <c r="FU90" s="13">
        <v>11699</v>
      </c>
      <c r="FV90" s="13">
        <v>25153</v>
      </c>
      <c r="FW90" s="13">
        <v>0</v>
      </c>
      <c r="FX90" s="13">
        <v>0</v>
      </c>
      <c r="FY90" s="28">
        <f t="shared" si="46"/>
        <v>251330</v>
      </c>
      <c r="FZ90" s="8">
        <v>10618</v>
      </c>
      <c r="GA90" s="9">
        <v>11331</v>
      </c>
      <c r="GB90" s="4">
        <v>2312</v>
      </c>
      <c r="GC90" s="4">
        <v>4999</v>
      </c>
      <c r="GD90" s="39">
        <f t="shared" si="47"/>
        <v>4974194</v>
      </c>
      <c r="GE90" s="39">
        <f t="shared" si="48"/>
        <v>2441983</v>
      </c>
      <c r="GF90" s="39">
        <v>133479</v>
      </c>
      <c r="GG90" s="34">
        <f t="shared" si="49"/>
        <v>7549656</v>
      </c>
      <c r="GH90" s="82">
        <v>2.8000000000000001E-2</v>
      </c>
      <c r="GI90" s="13"/>
      <c r="GJ90" s="43">
        <f t="shared" si="50"/>
        <v>569097</v>
      </c>
      <c r="GK90" s="44">
        <f t="shared" si="51"/>
        <v>1369058</v>
      </c>
      <c r="GL90" s="44">
        <f t="shared" si="52"/>
        <v>255194</v>
      </c>
      <c r="GM90" s="44">
        <f t="shared" si="53"/>
        <v>4042303</v>
      </c>
      <c r="GN90" s="44">
        <f t="shared" si="54"/>
        <v>707293</v>
      </c>
      <c r="GO90" s="44">
        <f t="shared" si="55"/>
        <v>606711</v>
      </c>
      <c r="GP90" s="44">
        <f t="shared" si="56"/>
        <v>7549656</v>
      </c>
      <c r="GQ90" s="44">
        <f t="shared" si="57"/>
        <v>5411361</v>
      </c>
      <c r="GR90" s="56">
        <f t="shared" si="58"/>
        <v>0.7167692143853972</v>
      </c>
      <c r="GS90" s="44">
        <f t="shared" si="59"/>
        <v>1569198</v>
      </c>
      <c r="GT90" s="61">
        <f t="shared" si="60"/>
        <v>0.20785026496571499</v>
      </c>
      <c r="GU90" s="74">
        <f t="shared" si="61"/>
        <v>3.4484883360799596</v>
      </c>
    </row>
    <row r="91" spans="1:203" x14ac:dyDescent="0.25">
      <c r="A91" s="48" t="s">
        <v>14</v>
      </c>
      <c r="B91" s="49" t="s">
        <v>38</v>
      </c>
      <c r="C91" s="49" t="s">
        <v>39</v>
      </c>
      <c r="D91" s="49">
        <v>17</v>
      </c>
      <c r="E91" s="4">
        <v>33688</v>
      </c>
      <c r="F91" s="4">
        <v>144</v>
      </c>
      <c r="G91" s="4">
        <v>19248</v>
      </c>
      <c r="H91" s="4">
        <v>44</v>
      </c>
      <c r="I91" s="4">
        <v>0</v>
      </c>
      <c r="J91" s="4">
        <v>0</v>
      </c>
      <c r="K91" s="8">
        <v>0</v>
      </c>
      <c r="L91" s="9">
        <v>0</v>
      </c>
      <c r="M91" s="4">
        <v>0</v>
      </c>
      <c r="N91" s="8">
        <v>1528861</v>
      </c>
      <c r="O91" s="13">
        <v>345458</v>
      </c>
      <c r="P91" s="13">
        <v>48006</v>
      </c>
      <c r="Q91" s="28">
        <f t="shared" si="31"/>
        <v>1922325</v>
      </c>
      <c r="R91" s="8">
        <v>3680347</v>
      </c>
      <c r="S91" s="13">
        <v>0</v>
      </c>
      <c r="T91" s="13">
        <v>0</v>
      </c>
      <c r="U91" s="13">
        <v>0</v>
      </c>
      <c r="V91" s="29">
        <f t="shared" si="32"/>
        <v>3680347</v>
      </c>
      <c r="W91" s="13">
        <v>0</v>
      </c>
      <c r="X91" s="13">
        <v>0</v>
      </c>
      <c r="Y91" s="13">
        <v>0</v>
      </c>
      <c r="Z91" s="13">
        <v>0</v>
      </c>
      <c r="AA91" s="28">
        <f t="shared" si="33"/>
        <v>0</v>
      </c>
      <c r="AB91" s="4">
        <v>0</v>
      </c>
      <c r="AC91" s="8">
        <v>6134608</v>
      </c>
      <c r="AD91" s="13">
        <v>0</v>
      </c>
      <c r="AE91" s="13">
        <v>2173255</v>
      </c>
      <c r="AF91" s="13">
        <v>3481898</v>
      </c>
      <c r="AG91" s="13">
        <v>694493</v>
      </c>
      <c r="AH91" s="13">
        <v>690943</v>
      </c>
      <c r="AI91" s="13">
        <v>106941</v>
      </c>
      <c r="AJ91" s="13">
        <v>109237</v>
      </c>
      <c r="AK91" s="13">
        <v>1465</v>
      </c>
      <c r="AL91" s="13">
        <v>1777</v>
      </c>
      <c r="AM91" s="29">
        <f t="shared" si="34"/>
        <v>13394617</v>
      </c>
      <c r="AN91" s="13">
        <v>18439999</v>
      </c>
      <c r="AO91" s="13">
        <v>0</v>
      </c>
      <c r="AP91" s="13">
        <v>6526220</v>
      </c>
      <c r="AQ91" s="13">
        <v>3627804</v>
      </c>
      <c r="AR91" s="13">
        <v>2010364</v>
      </c>
      <c r="AS91" s="13">
        <v>702040</v>
      </c>
      <c r="AT91" s="13">
        <v>295379</v>
      </c>
      <c r="AU91" s="13">
        <v>136612</v>
      </c>
      <c r="AV91" s="13">
        <v>3796</v>
      </c>
      <c r="AW91" s="13">
        <v>2088</v>
      </c>
      <c r="AX91" s="28">
        <f t="shared" si="35"/>
        <v>31744302</v>
      </c>
      <c r="AY91" s="4">
        <v>0</v>
      </c>
      <c r="AZ91" s="8">
        <v>0</v>
      </c>
      <c r="BA91" s="9">
        <v>0</v>
      </c>
      <c r="BB91" s="4">
        <v>0</v>
      </c>
      <c r="BC91" s="4">
        <v>0</v>
      </c>
      <c r="BD91" s="8">
        <v>1938740</v>
      </c>
      <c r="BE91" s="13">
        <v>504138</v>
      </c>
      <c r="BF91" s="13">
        <v>40237</v>
      </c>
      <c r="BG91" s="28">
        <f t="shared" si="36"/>
        <v>2483115</v>
      </c>
      <c r="BH91" s="4">
        <v>0</v>
      </c>
      <c r="BI91" s="8">
        <v>3831842</v>
      </c>
      <c r="BJ91" s="13">
        <v>3821137</v>
      </c>
      <c r="BK91" s="13">
        <v>3670400</v>
      </c>
      <c r="BL91" s="13">
        <v>805212</v>
      </c>
      <c r="BM91" s="13">
        <v>680174</v>
      </c>
      <c r="BN91" s="13">
        <v>622734</v>
      </c>
      <c r="BO91" s="13">
        <v>154742</v>
      </c>
      <c r="BP91" s="13">
        <v>127789</v>
      </c>
      <c r="BQ91" s="13">
        <v>111124</v>
      </c>
      <c r="BR91" s="13">
        <v>10441</v>
      </c>
      <c r="BS91" s="13">
        <v>2551</v>
      </c>
      <c r="BT91" s="13">
        <v>2089</v>
      </c>
      <c r="BU91" s="13">
        <v>0</v>
      </c>
      <c r="BV91" s="13">
        <v>0</v>
      </c>
      <c r="BW91" s="13">
        <v>0</v>
      </c>
      <c r="BX91" s="28">
        <f t="shared" si="37"/>
        <v>13840235</v>
      </c>
      <c r="BY91" s="8">
        <v>492865</v>
      </c>
      <c r="BZ91" s="13">
        <v>71732</v>
      </c>
      <c r="CA91" s="13">
        <v>56230</v>
      </c>
      <c r="CB91" s="28">
        <f t="shared" si="38"/>
        <v>620827</v>
      </c>
      <c r="CC91" s="8">
        <v>28137723</v>
      </c>
      <c r="CD91" s="13">
        <v>5767614</v>
      </c>
      <c r="CE91" s="13">
        <v>4136652</v>
      </c>
      <c r="CF91" s="13">
        <v>8696930</v>
      </c>
      <c r="CG91" s="13">
        <v>1213116</v>
      </c>
      <c r="CH91" s="13">
        <v>843702</v>
      </c>
      <c r="CI91" s="13">
        <v>2565190</v>
      </c>
      <c r="CJ91" s="13">
        <v>388627</v>
      </c>
      <c r="CK91" s="13">
        <v>252094</v>
      </c>
      <c r="CL91" s="13">
        <v>449750</v>
      </c>
      <c r="CM91" s="13">
        <v>0</v>
      </c>
      <c r="CN91" s="13">
        <v>0</v>
      </c>
      <c r="CO91" s="29">
        <f t="shared" si="39"/>
        <v>52451398</v>
      </c>
      <c r="CP91" s="13">
        <v>0</v>
      </c>
      <c r="CQ91" s="13">
        <v>0</v>
      </c>
      <c r="CR91" s="13">
        <v>0</v>
      </c>
      <c r="CS91" s="13">
        <v>1394882</v>
      </c>
      <c r="CT91" s="13">
        <v>48992</v>
      </c>
      <c r="CU91" s="13">
        <v>31695</v>
      </c>
      <c r="CV91" s="13">
        <v>1060310</v>
      </c>
      <c r="CW91" s="13">
        <v>35679</v>
      </c>
      <c r="CX91" s="13">
        <v>25012</v>
      </c>
      <c r="CY91" s="13">
        <v>395243</v>
      </c>
      <c r="CZ91" s="13">
        <v>0</v>
      </c>
      <c r="DA91" s="13">
        <v>0</v>
      </c>
      <c r="DB91" s="28">
        <f t="shared" si="40"/>
        <v>2991813</v>
      </c>
      <c r="DC91" s="8">
        <v>617206</v>
      </c>
      <c r="DD91" s="13">
        <v>4344</v>
      </c>
      <c r="DE91" s="13">
        <v>3536</v>
      </c>
      <c r="DF91" s="13">
        <v>2005377</v>
      </c>
      <c r="DG91" s="13">
        <v>37334</v>
      </c>
      <c r="DH91" s="13">
        <v>24137</v>
      </c>
      <c r="DI91" s="13">
        <v>2059671</v>
      </c>
      <c r="DJ91" s="13">
        <v>0</v>
      </c>
      <c r="DK91" s="13">
        <v>0</v>
      </c>
      <c r="DL91" s="28">
        <f t="shared" si="41"/>
        <v>4751605</v>
      </c>
      <c r="DM91" s="8">
        <v>32235845</v>
      </c>
      <c r="DN91" s="13">
        <v>3417557</v>
      </c>
      <c r="DO91" s="13">
        <v>2163970</v>
      </c>
      <c r="DP91" s="13">
        <v>30404969</v>
      </c>
      <c r="DQ91" s="13">
        <v>1553147</v>
      </c>
      <c r="DR91" s="13">
        <v>1073095</v>
      </c>
      <c r="DS91" s="13">
        <v>34542787</v>
      </c>
      <c r="DT91" s="13">
        <v>1009471</v>
      </c>
      <c r="DU91" s="13">
        <v>686017</v>
      </c>
      <c r="DV91" s="13">
        <v>25722880</v>
      </c>
      <c r="DW91" s="13">
        <v>0</v>
      </c>
      <c r="DX91" s="13">
        <v>0</v>
      </c>
      <c r="DY91" s="28">
        <f t="shared" si="42"/>
        <v>132809738</v>
      </c>
      <c r="DZ91" s="8">
        <v>27871599</v>
      </c>
      <c r="EA91" s="13">
        <v>2863716</v>
      </c>
      <c r="EB91" s="13">
        <v>1995517</v>
      </c>
      <c r="EC91" s="13">
        <v>12520893</v>
      </c>
      <c r="ED91" s="13">
        <v>852981</v>
      </c>
      <c r="EE91" s="13">
        <v>637288</v>
      </c>
      <c r="EF91" s="13">
        <v>10523105</v>
      </c>
      <c r="EG91" s="13">
        <v>438331</v>
      </c>
      <c r="EH91" s="13">
        <v>320850</v>
      </c>
      <c r="EI91" s="13">
        <v>5611061</v>
      </c>
      <c r="EJ91" s="13">
        <v>0</v>
      </c>
      <c r="EK91" s="13">
        <v>0</v>
      </c>
      <c r="EL91" s="28">
        <f t="shared" si="43"/>
        <v>63635341</v>
      </c>
      <c r="EM91" s="8">
        <v>4895062</v>
      </c>
      <c r="EN91" s="13">
        <v>467131</v>
      </c>
      <c r="EO91" s="13">
        <v>347984</v>
      </c>
      <c r="EP91" s="13">
        <v>1646120</v>
      </c>
      <c r="EQ91" s="13">
        <v>118125</v>
      </c>
      <c r="ER91" s="13">
        <v>88686</v>
      </c>
      <c r="ES91" s="13">
        <v>1207242</v>
      </c>
      <c r="ET91" s="13">
        <v>51417</v>
      </c>
      <c r="EU91" s="13">
        <v>44257</v>
      </c>
      <c r="EV91" s="13">
        <v>648285</v>
      </c>
      <c r="EW91" s="13">
        <v>0</v>
      </c>
      <c r="EX91" s="13">
        <v>0</v>
      </c>
      <c r="EY91" s="28">
        <f t="shared" si="44"/>
        <v>9514309</v>
      </c>
      <c r="EZ91" s="8">
        <v>32406888</v>
      </c>
      <c r="FA91" s="13">
        <v>4332881</v>
      </c>
      <c r="FB91" s="13">
        <v>3217445</v>
      </c>
      <c r="FC91" s="13">
        <v>18493401</v>
      </c>
      <c r="FD91" s="13">
        <v>1109197</v>
      </c>
      <c r="FE91" s="13">
        <v>863011</v>
      </c>
      <c r="FF91" s="13">
        <v>17831995</v>
      </c>
      <c r="FG91" s="13">
        <v>584425</v>
      </c>
      <c r="FH91" s="13">
        <v>434518</v>
      </c>
      <c r="FI91" s="13">
        <v>11586746</v>
      </c>
      <c r="FJ91" s="13">
        <v>0</v>
      </c>
      <c r="FK91" s="13">
        <v>0</v>
      </c>
      <c r="FL91" s="28">
        <f t="shared" si="45"/>
        <v>90860507</v>
      </c>
      <c r="FM91" s="8">
        <v>39230057</v>
      </c>
      <c r="FN91" s="13">
        <v>969258</v>
      </c>
      <c r="FO91" s="13">
        <v>758954</v>
      </c>
      <c r="FP91" s="13">
        <v>21980791</v>
      </c>
      <c r="FQ91" s="13">
        <v>631236</v>
      </c>
      <c r="FR91" s="13">
        <v>565951</v>
      </c>
      <c r="FS91" s="13">
        <v>23783840</v>
      </c>
      <c r="FT91" s="13">
        <v>490813</v>
      </c>
      <c r="FU91" s="13">
        <v>377823</v>
      </c>
      <c r="FV91" s="13">
        <v>16356542</v>
      </c>
      <c r="FW91" s="13">
        <v>0</v>
      </c>
      <c r="FX91" s="13">
        <v>0</v>
      </c>
      <c r="FY91" s="28">
        <f t="shared" si="46"/>
        <v>105145265</v>
      </c>
      <c r="FZ91" s="8">
        <v>306670</v>
      </c>
      <c r="GA91" s="9">
        <v>993370</v>
      </c>
      <c r="GB91" s="4">
        <v>5665</v>
      </c>
      <c r="GC91" s="4">
        <v>9836</v>
      </c>
      <c r="GD91" s="39">
        <f t="shared" si="47"/>
        <v>299416236</v>
      </c>
      <c r="GE91" s="39">
        <f t="shared" si="48"/>
        <v>231798173</v>
      </c>
      <c r="GF91" s="39">
        <v>266687</v>
      </c>
      <c r="GG91" s="34">
        <f t="shared" si="49"/>
        <v>531481096</v>
      </c>
      <c r="GH91" s="82">
        <v>4.4600000000000001E-2</v>
      </c>
      <c r="GI91" s="13"/>
      <c r="GJ91" s="43">
        <f t="shared" si="50"/>
        <v>9721139</v>
      </c>
      <c r="GK91" s="44">
        <f t="shared" si="51"/>
        <v>36386520</v>
      </c>
      <c r="GL91" s="44">
        <f t="shared" si="52"/>
        <v>8752399</v>
      </c>
      <c r="GM91" s="44">
        <f t="shared" si="53"/>
        <v>422177492</v>
      </c>
      <c r="GN91" s="44">
        <f t="shared" si="54"/>
        <v>31088775</v>
      </c>
      <c r="GO91" s="44">
        <f t="shared" si="55"/>
        <v>23354771</v>
      </c>
      <c r="GP91" s="44">
        <f t="shared" si="56"/>
        <v>531481096</v>
      </c>
      <c r="GQ91" s="44">
        <f t="shared" si="57"/>
        <v>458564012</v>
      </c>
      <c r="GR91" s="56">
        <f t="shared" si="58"/>
        <v>0.86280399331456181</v>
      </c>
      <c r="GS91" s="44">
        <f t="shared" si="59"/>
        <v>63195945</v>
      </c>
      <c r="GT91" s="61">
        <f t="shared" si="60"/>
        <v>0.11890534861093159</v>
      </c>
      <c r="GU91" s="74">
        <f t="shared" si="61"/>
        <v>7.256225253060145</v>
      </c>
    </row>
    <row r="92" spans="1:203" x14ac:dyDescent="0.25">
      <c r="A92" s="48" t="s">
        <v>14</v>
      </c>
      <c r="B92" s="49" t="s">
        <v>38</v>
      </c>
      <c r="C92" s="49" t="s">
        <v>39</v>
      </c>
      <c r="D92" s="49">
        <v>22</v>
      </c>
      <c r="E92" s="4">
        <v>33688</v>
      </c>
      <c r="F92" s="4">
        <v>136</v>
      </c>
      <c r="G92" s="4">
        <v>19248</v>
      </c>
      <c r="H92" s="4">
        <v>44</v>
      </c>
      <c r="I92" s="4">
        <v>0</v>
      </c>
      <c r="J92" s="4">
        <v>0</v>
      </c>
      <c r="K92" s="8">
        <v>0</v>
      </c>
      <c r="L92" s="9">
        <v>0</v>
      </c>
      <c r="M92" s="4">
        <v>0</v>
      </c>
      <c r="N92" s="8">
        <v>1394170</v>
      </c>
      <c r="O92" s="13">
        <v>347015</v>
      </c>
      <c r="P92" s="13">
        <v>55534</v>
      </c>
      <c r="Q92" s="28">
        <f t="shared" si="31"/>
        <v>1796719</v>
      </c>
      <c r="R92" s="8">
        <v>3207009</v>
      </c>
      <c r="S92" s="13">
        <v>0</v>
      </c>
      <c r="T92" s="13">
        <v>0</v>
      </c>
      <c r="U92" s="13">
        <v>0</v>
      </c>
      <c r="V92" s="29">
        <f t="shared" si="32"/>
        <v>3207009</v>
      </c>
      <c r="W92" s="13">
        <v>0</v>
      </c>
      <c r="X92" s="13">
        <v>0</v>
      </c>
      <c r="Y92" s="13">
        <v>0</v>
      </c>
      <c r="Z92" s="13">
        <v>0</v>
      </c>
      <c r="AA92" s="28">
        <f t="shared" si="33"/>
        <v>0</v>
      </c>
      <c r="AB92" s="4">
        <v>0</v>
      </c>
      <c r="AC92" s="8">
        <v>4874046</v>
      </c>
      <c r="AD92" s="13">
        <v>0</v>
      </c>
      <c r="AE92" s="13">
        <v>1952775</v>
      </c>
      <c r="AF92" s="13">
        <v>2615055</v>
      </c>
      <c r="AG92" s="13">
        <v>692127</v>
      </c>
      <c r="AH92" s="13">
        <v>542322</v>
      </c>
      <c r="AI92" s="13">
        <v>122641</v>
      </c>
      <c r="AJ92" s="13">
        <v>128966</v>
      </c>
      <c r="AK92" s="13">
        <v>5289</v>
      </c>
      <c r="AL92" s="13">
        <v>5168</v>
      </c>
      <c r="AM92" s="29">
        <f t="shared" si="34"/>
        <v>10938389</v>
      </c>
      <c r="AN92" s="13">
        <v>14319940</v>
      </c>
      <c r="AO92" s="13">
        <v>0</v>
      </c>
      <c r="AP92" s="13">
        <v>5743708</v>
      </c>
      <c r="AQ92" s="13">
        <v>1873992</v>
      </c>
      <c r="AR92" s="13">
        <v>1979052</v>
      </c>
      <c r="AS92" s="13">
        <v>354086</v>
      </c>
      <c r="AT92" s="13">
        <v>338965</v>
      </c>
      <c r="AU92" s="13">
        <v>99574</v>
      </c>
      <c r="AV92" s="13">
        <v>13688</v>
      </c>
      <c r="AW92" s="13">
        <v>4650</v>
      </c>
      <c r="AX92" s="28">
        <f t="shared" si="35"/>
        <v>24727655</v>
      </c>
      <c r="AY92" s="4">
        <v>0</v>
      </c>
      <c r="AZ92" s="8">
        <v>0</v>
      </c>
      <c r="BA92" s="9">
        <v>0</v>
      </c>
      <c r="BB92" s="4">
        <v>0</v>
      </c>
      <c r="BC92" s="4">
        <v>0</v>
      </c>
      <c r="BD92" s="8">
        <v>1890751</v>
      </c>
      <c r="BE92" s="13">
        <v>513823</v>
      </c>
      <c r="BF92" s="13">
        <v>70378</v>
      </c>
      <c r="BG92" s="28">
        <f t="shared" si="36"/>
        <v>2474952</v>
      </c>
      <c r="BH92" s="4">
        <v>0</v>
      </c>
      <c r="BI92" s="8">
        <v>5271927</v>
      </c>
      <c r="BJ92" s="13">
        <v>3204054</v>
      </c>
      <c r="BK92" s="13">
        <v>2768104</v>
      </c>
      <c r="BL92" s="13">
        <v>1304357</v>
      </c>
      <c r="BM92" s="13">
        <v>642754</v>
      </c>
      <c r="BN92" s="13">
        <v>551985</v>
      </c>
      <c r="BO92" s="13">
        <v>389435</v>
      </c>
      <c r="BP92" s="13">
        <v>153352</v>
      </c>
      <c r="BQ92" s="13">
        <v>129938</v>
      </c>
      <c r="BR92" s="13">
        <v>61384</v>
      </c>
      <c r="BS92" s="13">
        <v>7195</v>
      </c>
      <c r="BT92" s="13">
        <v>4968</v>
      </c>
      <c r="BU92" s="13">
        <v>0</v>
      </c>
      <c r="BV92" s="13">
        <v>0</v>
      </c>
      <c r="BW92" s="13">
        <v>0</v>
      </c>
      <c r="BX92" s="28">
        <f t="shared" si="37"/>
        <v>14489453</v>
      </c>
      <c r="BY92" s="8">
        <v>306976</v>
      </c>
      <c r="BZ92" s="13">
        <v>43561</v>
      </c>
      <c r="CA92" s="13">
        <v>32970</v>
      </c>
      <c r="CB92" s="28">
        <f t="shared" si="38"/>
        <v>383507</v>
      </c>
      <c r="CC92" s="8">
        <v>19378106</v>
      </c>
      <c r="CD92" s="13">
        <v>2583372</v>
      </c>
      <c r="CE92" s="13">
        <v>1815314</v>
      </c>
      <c r="CF92" s="13">
        <v>6605169</v>
      </c>
      <c r="CG92" s="13">
        <v>632138</v>
      </c>
      <c r="CH92" s="13">
        <v>463805</v>
      </c>
      <c r="CI92" s="13">
        <v>2432308</v>
      </c>
      <c r="CJ92" s="13">
        <v>230437</v>
      </c>
      <c r="CK92" s="13">
        <v>142722</v>
      </c>
      <c r="CL92" s="13">
        <v>630405</v>
      </c>
      <c r="CM92" s="13">
        <v>0</v>
      </c>
      <c r="CN92" s="13">
        <v>0</v>
      </c>
      <c r="CO92" s="29">
        <f t="shared" si="39"/>
        <v>34913776</v>
      </c>
      <c r="CP92" s="13">
        <v>0</v>
      </c>
      <c r="CQ92" s="13">
        <v>0</v>
      </c>
      <c r="CR92" s="13">
        <v>0</v>
      </c>
      <c r="CS92" s="13">
        <v>685973</v>
      </c>
      <c r="CT92" s="13">
        <v>16408</v>
      </c>
      <c r="CU92" s="13">
        <v>10395</v>
      </c>
      <c r="CV92" s="13">
        <v>579969</v>
      </c>
      <c r="CW92" s="13">
        <v>17169</v>
      </c>
      <c r="CX92" s="13">
        <v>13569</v>
      </c>
      <c r="CY92" s="13">
        <v>158933</v>
      </c>
      <c r="CZ92" s="13">
        <v>0</v>
      </c>
      <c r="DA92" s="13">
        <v>0</v>
      </c>
      <c r="DB92" s="28">
        <f t="shared" si="40"/>
        <v>1482416</v>
      </c>
      <c r="DC92" s="8">
        <v>277445</v>
      </c>
      <c r="DD92" s="13">
        <v>610</v>
      </c>
      <c r="DE92" s="13">
        <v>458</v>
      </c>
      <c r="DF92" s="13">
        <v>652174</v>
      </c>
      <c r="DG92" s="13">
        <v>8718</v>
      </c>
      <c r="DH92" s="13">
        <v>10833</v>
      </c>
      <c r="DI92" s="13">
        <v>367662</v>
      </c>
      <c r="DJ92" s="13">
        <v>0</v>
      </c>
      <c r="DK92" s="13">
        <v>0</v>
      </c>
      <c r="DL92" s="28">
        <f t="shared" si="41"/>
        <v>1317900</v>
      </c>
      <c r="DM92" s="8">
        <v>17492893</v>
      </c>
      <c r="DN92" s="13">
        <v>1087487</v>
      </c>
      <c r="DO92" s="13">
        <v>682246</v>
      </c>
      <c r="DP92" s="13">
        <v>14919518</v>
      </c>
      <c r="DQ92" s="13">
        <v>568260</v>
      </c>
      <c r="DR92" s="13">
        <v>440130</v>
      </c>
      <c r="DS92" s="13">
        <v>15212263</v>
      </c>
      <c r="DT92" s="13">
        <v>408228</v>
      </c>
      <c r="DU92" s="13">
        <v>300387</v>
      </c>
      <c r="DV92" s="13">
        <v>7228766</v>
      </c>
      <c r="DW92" s="13">
        <v>0</v>
      </c>
      <c r="DX92" s="13">
        <v>0</v>
      </c>
      <c r="DY92" s="28">
        <f t="shared" si="42"/>
        <v>58340178</v>
      </c>
      <c r="DZ92" s="8">
        <v>17363876</v>
      </c>
      <c r="EA92" s="13">
        <v>1095225</v>
      </c>
      <c r="EB92" s="13">
        <v>820764</v>
      </c>
      <c r="EC92" s="13">
        <v>7696539</v>
      </c>
      <c r="ED92" s="13">
        <v>355833</v>
      </c>
      <c r="EE92" s="13">
        <v>286340</v>
      </c>
      <c r="EF92" s="13">
        <v>6519101</v>
      </c>
      <c r="EG92" s="13">
        <v>194253</v>
      </c>
      <c r="EH92" s="13">
        <v>148066</v>
      </c>
      <c r="EI92" s="13">
        <v>3205807</v>
      </c>
      <c r="EJ92" s="13">
        <v>0</v>
      </c>
      <c r="EK92" s="13">
        <v>0</v>
      </c>
      <c r="EL92" s="28">
        <f t="shared" si="43"/>
        <v>37685804</v>
      </c>
      <c r="EM92" s="8">
        <v>3219951</v>
      </c>
      <c r="EN92" s="13">
        <v>149245</v>
      </c>
      <c r="EO92" s="13">
        <v>126061</v>
      </c>
      <c r="EP92" s="13">
        <v>1054566</v>
      </c>
      <c r="EQ92" s="13">
        <v>51614</v>
      </c>
      <c r="ER92" s="13">
        <v>39135</v>
      </c>
      <c r="ES92" s="13">
        <v>771656</v>
      </c>
      <c r="ET92" s="13">
        <v>25098</v>
      </c>
      <c r="EU92" s="13">
        <v>16646</v>
      </c>
      <c r="EV92" s="13">
        <v>400460</v>
      </c>
      <c r="EW92" s="13">
        <v>0</v>
      </c>
      <c r="EX92" s="13">
        <v>0</v>
      </c>
      <c r="EY92" s="28">
        <f t="shared" si="44"/>
        <v>5854432</v>
      </c>
      <c r="EZ92" s="8">
        <v>19560245</v>
      </c>
      <c r="FA92" s="13">
        <v>2024775</v>
      </c>
      <c r="FB92" s="13">
        <v>1544097</v>
      </c>
      <c r="FC92" s="13">
        <v>10426657</v>
      </c>
      <c r="FD92" s="13">
        <v>485199</v>
      </c>
      <c r="FE92" s="13">
        <v>405031</v>
      </c>
      <c r="FF92" s="13">
        <v>9597273</v>
      </c>
      <c r="FG92" s="13">
        <v>249093</v>
      </c>
      <c r="FH92" s="13">
        <v>192859</v>
      </c>
      <c r="FI92" s="13">
        <v>4918577</v>
      </c>
      <c r="FJ92" s="13">
        <v>0</v>
      </c>
      <c r="FK92" s="13">
        <v>0</v>
      </c>
      <c r="FL92" s="28">
        <f t="shared" si="45"/>
        <v>49403806</v>
      </c>
      <c r="FM92" s="8">
        <v>18089723</v>
      </c>
      <c r="FN92" s="13">
        <v>260180</v>
      </c>
      <c r="FO92" s="13">
        <v>204238</v>
      </c>
      <c r="FP92" s="13">
        <v>10873338</v>
      </c>
      <c r="FQ92" s="13">
        <v>167525</v>
      </c>
      <c r="FR92" s="13">
        <v>154674</v>
      </c>
      <c r="FS92" s="13">
        <v>12601159</v>
      </c>
      <c r="FT92" s="13">
        <v>137914</v>
      </c>
      <c r="FU92" s="13">
        <v>116897</v>
      </c>
      <c r="FV92" s="13">
        <v>8077688</v>
      </c>
      <c r="FW92" s="13">
        <v>0</v>
      </c>
      <c r="FX92" s="13">
        <v>0</v>
      </c>
      <c r="FY92" s="28">
        <f t="shared" si="46"/>
        <v>50683336</v>
      </c>
      <c r="FZ92" s="8">
        <v>285809</v>
      </c>
      <c r="GA92" s="9">
        <v>573543</v>
      </c>
      <c r="GB92" s="4">
        <v>5661</v>
      </c>
      <c r="GC92" s="4">
        <v>11148</v>
      </c>
      <c r="GD92" s="39">
        <f t="shared" si="47"/>
        <v>171693633</v>
      </c>
      <c r="GE92" s="39">
        <f t="shared" si="48"/>
        <v>126934976</v>
      </c>
      <c r="GF92" s="39">
        <v>265487</v>
      </c>
      <c r="GG92" s="34">
        <f t="shared" si="49"/>
        <v>298894096</v>
      </c>
      <c r="GH92" s="82">
        <v>3.6900000000000002E-2</v>
      </c>
      <c r="GI92" s="13"/>
      <c r="GJ92" s="43">
        <f t="shared" si="50"/>
        <v>8673444</v>
      </c>
      <c r="GK92" s="44">
        <f t="shared" si="51"/>
        <v>30042231</v>
      </c>
      <c r="GL92" s="44">
        <f t="shared" si="52"/>
        <v>5623813</v>
      </c>
      <c r="GM92" s="44">
        <f t="shared" si="53"/>
        <v>228332279</v>
      </c>
      <c r="GN92" s="44">
        <f t="shared" si="54"/>
        <v>14799697</v>
      </c>
      <c r="GO92" s="44">
        <f t="shared" si="55"/>
        <v>11422632</v>
      </c>
      <c r="GP92" s="44">
        <f t="shared" si="56"/>
        <v>298894096</v>
      </c>
      <c r="GQ92" s="44">
        <f t="shared" si="57"/>
        <v>258374510</v>
      </c>
      <c r="GR92" s="56">
        <f t="shared" si="58"/>
        <v>0.86443497365033262</v>
      </c>
      <c r="GS92" s="44">
        <f t="shared" si="59"/>
        <v>31846142</v>
      </c>
      <c r="GT92" s="61">
        <f t="shared" si="60"/>
        <v>0.10654657427559225</v>
      </c>
      <c r="GU92" s="74">
        <f t="shared" si="61"/>
        <v>8.113212269165917</v>
      </c>
    </row>
    <row r="93" spans="1:203" x14ac:dyDescent="0.25">
      <c r="A93" s="48" t="s">
        <v>14</v>
      </c>
      <c r="B93" s="49" t="s">
        <v>38</v>
      </c>
      <c r="C93" s="49" t="s">
        <v>39</v>
      </c>
      <c r="D93" s="49">
        <v>27</v>
      </c>
      <c r="E93" s="4">
        <v>33688</v>
      </c>
      <c r="F93" s="4">
        <v>136</v>
      </c>
      <c r="G93" s="4">
        <v>19248</v>
      </c>
      <c r="H93" s="4">
        <v>40</v>
      </c>
      <c r="I93" s="4">
        <v>0</v>
      </c>
      <c r="J93" s="4">
        <v>0</v>
      </c>
      <c r="K93" s="8">
        <v>0</v>
      </c>
      <c r="L93" s="9">
        <v>0</v>
      </c>
      <c r="M93" s="4">
        <v>0</v>
      </c>
      <c r="N93" s="8">
        <v>1325506</v>
      </c>
      <c r="O93" s="13">
        <v>347450</v>
      </c>
      <c r="P93" s="13">
        <v>61540</v>
      </c>
      <c r="Q93" s="28">
        <f t="shared" si="31"/>
        <v>1734496</v>
      </c>
      <c r="R93" s="8">
        <v>2770054</v>
      </c>
      <c r="S93" s="13">
        <v>0</v>
      </c>
      <c r="T93" s="13">
        <v>0</v>
      </c>
      <c r="U93" s="13">
        <v>0</v>
      </c>
      <c r="V93" s="29">
        <f t="shared" si="32"/>
        <v>2770054</v>
      </c>
      <c r="W93" s="13">
        <v>0</v>
      </c>
      <c r="X93" s="13">
        <v>0</v>
      </c>
      <c r="Y93" s="13">
        <v>0</v>
      </c>
      <c r="Z93" s="13">
        <v>0</v>
      </c>
      <c r="AA93" s="28">
        <f t="shared" si="33"/>
        <v>0</v>
      </c>
      <c r="AB93" s="4">
        <v>0</v>
      </c>
      <c r="AC93" s="8">
        <v>3678506</v>
      </c>
      <c r="AD93" s="13">
        <v>0</v>
      </c>
      <c r="AE93" s="13">
        <v>1895935</v>
      </c>
      <c r="AF93" s="13">
        <v>1571528</v>
      </c>
      <c r="AG93" s="13">
        <v>636495</v>
      </c>
      <c r="AH93" s="13">
        <v>372733</v>
      </c>
      <c r="AI93" s="13">
        <v>130048</v>
      </c>
      <c r="AJ93" s="13">
        <v>104252</v>
      </c>
      <c r="AK93" s="13">
        <v>9063</v>
      </c>
      <c r="AL93" s="13">
        <v>11287</v>
      </c>
      <c r="AM93" s="29">
        <f t="shared" si="34"/>
        <v>8409847</v>
      </c>
      <c r="AN93" s="13">
        <v>10688082</v>
      </c>
      <c r="AO93" s="13">
        <v>0</v>
      </c>
      <c r="AP93" s="13">
        <v>5507344</v>
      </c>
      <c r="AQ93" s="13">
        <v>804852</v>
      </c>
      <c r="AR93" s="13">
        <v>1824034</v>
      </c>
      <c r="AS93" s="13">
        <v>184006</v>
      </c>
      <c r="AT93" s="13">
        <v>356722</v>
      </c>
      <c r="AU93" s="13">
        <v>54368</v>
      </c>
      <c r="AV93" s="13">
        <v>22116</v>
      </c>
      <c r="AW93" s="13">
        <v>6336</v>
      </c>
      <c r="AX93" s="28">
        <f t="shared" si="35"/>
        <v>19447860</v>
      </c>
      <c r="AY93" s="4">
        <v>0</v>
      </c>
      <c r="AZ93" s="8">
        <v>0</v>
      </c>
      <c r="BA93" s="9">
        <v>0</v>
      </c>
      <c r="BB93" s="4">
        <v>0</v>
      </c>
      <c r="BC93" s="4">
        <v>0</v>
      </c>
      <c r="BD93" s="8">
        <v>1708909</v>
      </c>
      <c r="BE93" s="13">
        <v>496737</v>
      </c>
      <c r="BF93" s="13">
        <v>85268</v>
      </c>
      <c r="BG93" s="28">
        <f t="shared" si="36"/>
        <v>2290914</v>
      </c>
      <c r="BH93" s="4">
        <v>0</v>
      </c>
      <c r="BI93" s="8">
        <v>5359757</v>
      </c>
      <c r="BJ93" s="13">
        <v>2280017</v>
      </c>
      <c r="BK93" s="13">
        <v>1873678</v>
      </c>
      <c r="BL93" s="13">
        <v>1569966</v>
      </c>
      <c r="BM93" s="13">
        <v>535300</v>
      </c>
      <c r="BN93" s="13">
        <v>440977</v>
      </c>
      <c r="BO93" s="13">
        <v>452831</v>
      </c>
      <c r="BP93" s="13">
        <v>153397</v>
      </c>
      <c r="BQ93" s="13">
        <v>124400</v>
      </c>
      <c r="BR93" s="13">
        <v>106379</v>
      </c>
      <c r="BS93" s="13">
        <v>9980</v>
      </c>
      <c r="BT93" s="13">
        <v>6179</v>
      </c>
      <c r="BU93" s="13">
        <v>0</v>
      </c>
      <c r="BV93" s="13">
        <v>0</v>
      </c>
      <c r="BW93" s="13">
        <v>0</v>
      </c>
      <c r="BX93" s="28">
        <f t="shared" si="37"/>
        <v>12912861</v>
      </c>
      <c r="BY93" s="8">
        <v>194778</v>
      </c>
      <c r="BZ93" s="13">
        <v>25251</v>
      </c>
      <c r="CA93" s="13">
        <v>19057</v>
      </c>
      <c r="CB93" s="28">
        <f t="shared" si="38"/>
        <v>239086</v>
      </c>
      <c r="CC93" s="8">
        <v>12061119</v>
      </c>
      <c r="CD93" s="13">
        <v>980757</v>
      </c>
      <c r="CE93" s="13">
        <v>687803</v>
      </c>
      <c r="CF93" s="13">
        <v>5684433</v>
      </c>
      <c r="CG93" s="13">
        <v>314371</v>
      </c>
      <c r="CH93" s="13">
        <v>250109</v>
      </c>
      <c r="CI93" s="13">
        <v>2168766</v>
      </c>
      <c r="CJ93" s="13">
        <v>140648</v>
      </c>
      <c r="CK93" s="13">
        <v>95939</v>
      </c>
      <c r="CL93" s="13">
        <v>633671</v>
      </c>
      <c r="CM93" s="13">
        <v>0</v>
      </c>
      <c r="CN93" s="13">
        <v>0</v>
      </c>
      <c r="CO93" s="29">
        <f t="shared" si="39"/>
        <v>23017616</v>
      </c>
      <c r="CP93" s="13">
        <v>0</v>
      </c>
      <c r="CQ93" s="13">
        <v>0</v>
      </c>
      <c r="CR93" s="13">
        <v>0</v>
      </c>
      <c r="CS93" s="13">
        <v>435111</v>
      </c>
      <c r="CT93" s="13">
        <v>5264</v>
      </c>
      <c r="CU93" s="13">
        <v>3199</v>
      </c>
      <c r="CV93" s="13">
        <v>388514</v>
      </c>
      <c r="CW93" s="13">
        <v>8516</v>
      </c>
      <c r="CX93" s="13">
        <v>6726</v>
      </c>
      <c r="CY93" s="13">
        <v>145036</v>
      </c>
      <c r="CZ93" s="13">
        <v>0</v>
      </c>
      <c r="DA93" s="13">
        <v>0</v>
      </c>
      <c r="DB93" s="28">
        <f t="shared" si="40"/>
        <v>992366</v>
      </c>
      <c r="DC93" s="8">
        <v>156392</v>
      </c>
      <c r="DD93" s="13">
        <v>0</v>
      </c>
      <c r="DE93" s="13">
        <v>8</v>
      </c>
      <c r="DF93" s="13">
        <v>378457</v>
      </c>
      <c r="DG93" s="13">
        <v>4177</v>
      </c>
      <c r="DH93" s="13">
        <v>4026</v>
      </c>
      <c r="DI93" s="13">
        <v>214727</v>
      </c>
      <c r="DJ93" s="13">
        <v>0</v>
      </c>
      <c r="DK93" s="13">
        <v>0</v>
      </c>
      <c r="DL93" s="28">
        <f t="shared" si="41"/>
        <v>757787</v>
      </c>
      <c r="DM93" s="8">
        <v>9343827</v>
      </c>
      <c r="DN93" s="13">
        <v>282292</v>
      </c>
      <c r="DO93" s="13">
        <v>177848</v>
      </c>
      <c r="DP93" s="13">
        <v>9686545</v>
      </c>
      <c r="DQ93" s="13">
        <v>193291</v>
      </c>
      <c r="DR93" s="13">
        <v>165956</v>
      </c>
      <c r="DS93" s="13">
        <v>9075996</v>
      </c>
      <c r="DT93" s="13">
        <v>161811</v>
      </c>
      <c r="DU93" s="13">
        <v>127257</v>
      </c>
      <c r="DV93" s="13">
        <v>4757841</v>
      </c>
      <c r="DW93" s="13">
        <v>0</v>
      </c>
      <c r="DX93" s="13">
        <v>0</v>
      </c>
      <c r="DY93" s="28">
        <f t="shared" si="42"/>
        <v>33972664</v>
      </c>
      <c r="DZ93" s="8">
        <v>9591259</v>
      </c>
      <c r="EA93" s="13">
        <v>354132</v>
      </c>
      <c r="EB93" s="13">
        <v>278896</v>
      </c>
      <c r="EC93" s="13">
        <v>5211978</v>
      </c>
      <c r="ED93" s="13">
        <v>140057</v>
      </c>
      <c r="EE93" s="13">
        <v>119324</v>
      </c>
      <c r="EF93" s="13">
        <v>3955906</v>
      </c>
      <c r="EG93" s="13">
        <v>84875</v>
      </c>
      <c r="EH93" s="13">
        <v>56665</v>
      </c>
      <c r="EI93" s="13">
        <v>2182660</v>
      </c>
      <c r="EJ93" s="13">
        <v>0</v>
      </c>
      <c r="EK93" s="13">
        <v>0</v>
      </c>
      <c r="EL93" s="28">
        <f t="shared" si="43"/>
        <v>21975752</v>
      </c>
      <c r="EM93" s="8">
        <v>1843552</v>
      </c>
      <c r="EN93" s="13">
        <v>48749</v>
      </c>
      <c r="EO93" s="13">
        <v>41432</v>
      </c>
      <c r="EP93" s="13">
        <v>719880</v>
      </c>
      <c r="EQ93" s="13">
        <v>18755</v>
      </c>
      <c r="ER93" s="13">
        <v>18017</v>
      </c>
      <c r="ES93" s="13">
        <v>467213</v>
      </c>
      <c r="ET93" s="13">
        <v>14093</v>
      </c>
      <c r="EU93" s="13">
        <v>8391</v>
      </c>
      <c r="EV93" s="13">
        <v>279654</v>
      </c>
      <c r="EW93" s="13">
        <v>0</v>
      </c>
      <c r="EX93" s="13">
        <v>0</v>
      </c>
      <c r="EY93" s="28">
        <f t="shared" si="44"/>
        <v>3459736</v>
      </c>
      <c r="EZ93" s="8">
        <v>11049699</v>
      </c>
      <c r="FA93" s="13">
        <v>920861</v>
      </c>
      <c r="FB93" s="13">
        <v>713378</v>
      </c>
      <c r="FC93" s="13">
        <v>6859327</v>
      </c>
      <c r="FD93" s="13">
        <v>233447</v>
      </c>
      <c r="FE93" s="13">
        <v>204951</v>
      </c>
      <c r="FF93" s="13">
        <v>5638884</v>
      </c>
      <c r="FG93" s="13">
        <v>113715</v>
      </c>
      <c r="FH93" s="13">
        <v>88987</v>
      </c>
      <c r="FI93" s="13">
        <v>3054181</v>
      </c>
      <c r="FJ93" s="13">
        <v>0</v>
      </c>
      <c r="FK93" s="13">
        <v>0</v>
      </c>
      <c r="FL93" s="28">
        <f t="shared" si="45"/>
        <v>28877430</v>
      </c>
      <c r="FM93" s="8">
        <v>6920719</v>
      </c>
      <c r="FN93" s="13">
        <v>56085</v>
      </c>
      <c r="FO93" s="13">
        <v>36991</v>
      </c>
      <c r="FP93" s="13">
        <v>5183568</v>
      </c>
      <c r="FQ93" s="13">
        <v>47427</v>
      </c>
      <c r="FR93" s="13">
        <v>45368</v>
      </c>
      <c r="FS93" s="13">
        <v>6076502</v>
      </c>
      <c r="FT93" s="13">
        <v>36259</v>
      </c>
      <c r="FU93" s="13">
        <v>35324</v>
      </c>
      <c r="FV93" s="13">
        <v>3958721</v>
      </c>
      <c r="FW93" s="13">
        <v>0</v>
      </c>
      <c r="FX93" s="13">
        <v>0</v>
      </c>
      <c r="FY93" s="28">
        <f t="shared" si="46"/>
        <v>22396964</v>
      </c>
      <c r="FZ93" s="8">
        <v>238168</v>
      </c>
      <c r="GA93" s="9">
        <v>346603</v>
      </c>
      <c r="GB93" s="4">
        <v>5672</v>
      </c>
      <c r="GC93" s="4">
        <v>8693</v>
      </c>
      <c r="GD93" s="39">
        <f t="shared" si="47"/>
        <v>111784693</v>
      </c>
      <c r="GE93" s="39">
        <f t="shared" si="48"/>
        <v>72122988</v>
      </c>
      <c r="GF93" s="39">
        <v>263087</v>
      </c>
      <c r="GG93" s="34">
        <f t="shared" si="49"/>
        <v>184170768</v>
      </c>
      <c r="GH93" s="82">
        <v>3.32E-2</v>
      </c>
      <c r="GI93" s="13"/>
      <c r="GJ93" s="43">
        <f t="shared" si="50"/>
        <v>7710799</v>
      </c>
      <c r="GK93" s="44">
        <f t="shared" si="51"/>
        <v>24748345</v>
      </c>
      <c r="GL93" s="44">
        <f t="shared" si="52"/>
        <v>3109362</v>
      </c>
      <c r="GM93" s="44">
        <f t="shared" si="53"/>
        <v>135807849</v>
      </c>
      <c r="GN93" s="44">
        <f t="shared" si="54"/>
        <v>7163527</v>
      </c>
      <c r="GO93" s="44">
        <f t="shared" si="55"/>
        <v>5630886</v>
      </c>
      <c r="GP93" s="44">
        <f t="shared" si="56"/>
        <v>184170768</v>
      </c>
      <c r="GQ93" s="44">
        <f t="shared" si="57"/>
        <v>160556194</v>
      </c>
      <c r="GR93" s="56">
        <f t="shared" si="58"/>
        <v>0.8717789242210251</v>
      </c>
      <c r="GS93" s="44">
        <f t="shared" si="59"/>
        <v>15903775</v>
      </c>
      <c r="GT93" s="61">
        <f t="shared" si="60"/>
        <v>8.6353416303286523E-2</v>
      </c>
      <c r="GU93" s="74">
        <f t="shared" si="61"/>
        <v>10.095476954370897</v>
      </c>
    </row>
    <row r="94" spans="1:203" x14ac:dyDescent="0.25">
      <c r="A94" s="48" t="s">
        <v>14</v>
      </c>
      <c r="B94" s="49" t="s">
        <v>38</v>
      </c>
      <c r="C94" s="49" t="s">
        <v>39</v>
      </c>
      <c r="D94" s="49">
        <v>32</v>
      </c>
      <c r="E94" s="4">
        <v>33688</v>
      </c>
      <c r="F94" s="4">
        <v>136</v>
      </c>
      <c r="G94" s="4">
        <v>19248</v>
      </c>
      <c r="H94" s="4">
        <v>46</v>
      </c>
      <c r="I94" s="4">
        <v>0</v>
      </c>
      <c r="J94" s="4">
        <v>0</v>
      </c>
      <c r="K94" s="8">
        <v>0</v>
      </c>
      <c r="L94" s="9">
        <v>0</v>
      </c>
      <c r="M94" s="4">
        <v>0</v>
      </c>
      <c r="N94" s="8">
        <v>1259696</v>
      </c>
      <c r="O94" s="13">
        <v>363492</v>
      </c>
      <c r="P94" s="13">
        <v>69895</v>
      </c>
      <c r="Q94" s="28">
        <f t="shared" si="31"/>
        <v>1693083</v>
      </c>
      <c r="R94" s="8">
        <v>2100240</v>
      </c>
      <c r="S94" s="13">
        <v>0</v>
      </c>
      <c r="T94" s="13">
        <v>0</v>
      </c>
      <c r="U94" s="13">
        <v>0</v>
      </c>
      <c r="V94" s="29">
        <f t="shared" si="32"/>
        <v>2100240</v>
      </c>
      <c r="W94" s="13">
        <v>0</v>
      </c>
      <c r="X94" s="13">
        <v>0</v>
      </c>
      <c r="Y94" s="13">
        <v>0</v>
      </c>
      <c r="Z94" s="13">
        <v>0</v>
      </c>
      <c r="AA94" s="28">
        <f t="shared" si="33"/>
        <v>0</v>
      </c>
      <c r="AB94" s="4">
        <v>0</v>
      </c>
      <c r="AC94" s="8">
        <v>2320878</v>
      </c>
      <c r="AD94" s="13">
        <v>0</v>
      </c>
      <c r="AE94" s="13">
        <v>1780528</v>
      </c>
      <c r="AF94" s="13">
        <v>810510</v>
      </c>
      <c r="AG94" s="13">
        <v>659207</v>
      </c>
      <c r="AH94" s="13">
        <v>306700</v>
      </c>
      <c r="AI94" s="13">
        <v>129065</v>
      </c>
      <c r="AJ94" s="13">
        <v>82693</v>
      </c>
      <c r="AK94" s="13">
        <v>12059</v>
      </c>
      <c r="AL94" s="13">
        <v>17384</v>
      </c>
      <c r="AM94" s="29">
        <f t="shared" si="34"/>
        <v>6119024</v>
      </c>
      <c r="AN94" s="13">
        <v>6699310</v>
      </c>
      <c r="AO94" s="13">
        <v>0</v>
      </c>
      <c r="AP94" s="13">
        <v>5120854</v>
      </c>
      <c r="AQ94" s="13">
        <v>336826</v>
      </c>
      <c r="AR94" s="13">
        <v>1889717</v>
      </c>
      <c r="AS94" s="13">
        <v>133058</v>
      </c>
      <c r="AT94" s="13">
        <v>357808</v>
      </c>
      <c r="AU94" s="13">
        <v>36320</v>
      </c>
      <c r="AV94" s="13">
        <v>29740</v>
      </c>
      <c r="AW94" s="13">
        <v>7842</v>
      </c>
      <c r="AX94" s="28">
        <f t="shared" si="35"/>
        <v>14611475</v>
      </c>
      <c r="AY94" s="4">
        <v>0</v>
      </c>
      <c r="AZ94" s="8">
        <v>0</v>
      </c>
      <c r="BA94" s="9">
        <v>0</v>
      </c>
      <c r="BB94" s="4">
        <v>0</v>
      </c>
      <c r="BC94" s="4">
        <v>0</v>
      </c>
      <c r="BD94" s="8">
        <v>1402385</v>
      </c>
      <c r="BE94" s="13">
        <v>466937</v>
      </c>
      <c r="BF94" s="13">
        <v>90480</v>
      </c>
      <c r="BG94" s="28">
        <f t="shared" si="36"/>
        <v>1959802</v>
      </c>
      <c r="BH94" s="4">
        <v>0</v>
      </c>
      <c r="BI94" s="8">
        <v>4101357</v>
      </c>
      <c r="BJ94" s="13">
        <v>1370900</v>
      </c>
      <c r="BK94" s="13">
        <v>1160521</v>
      </c>
      <c r="BL94" s="13">
        <v>1784550</v>
      </c>
      <c r="BM94" s="13">
        <v>470169</v>
      </c>
      <c r="BN94" s="13">
        <v>378729</v>
      </c>
      <c r="BO94" s="13">
        <v>537757</v>
      </c>
      <c r="BP94" s="13">
        <v>150722</v>
      </c>
      <c r="BQ94" s="13">
        <v>124033</v>
      </c>
      <c r="BR94" s="13">
        <v>145426</v>
      </c>
      <c r="BS94" s="13">
        <v>11740</v>
      </c>
      <c r="BT94" s="13">
        <v>8036</v>
      </c>
      <c r="BU94" s="13">
        <v>0</v>
      </c>
      <c r="BV94" s="13">
        <v>0</v>
      </c>
      <c r="BW94" s="13">
        <v>0</v>
      </c>
      <c r="BX94" s="28">
        <f t="shared" si="37"/>
        <v>10243940</v>
      </c>
      <c r="BY94" s="8">
        <v>109588</v>
      </c>
      <c r="BZ94" s="13">
        <v>14979</v>
      </c>
      <c r="CA94" s="13">
        <v>11283</v>
      </c>
      <c r="CB94" s="28">
        <f t="shared" si="38"/>
        <v>135850</v>
      </c>
      <c r="CC94" s="8">
        <v>6144122</v>
      </c>
      <c r="CD94" s="13">
        <v>362323</v>
      </c>
      <c r="CE94" s="13">
        <v>276997</v>
      </c>
      <c r="CF94" s="13">
        <v>4476552</v>
      </c>
      <c r="CG94" s="13">
        <v>174007</v>
      </c>
      <c r="CH94" s="13">
        <v>132944</v>
      </c>
      <c r="CI94" s="13">
        <v>2080605</v>
      </c>
      <c r="CJ94" s="13">
        <v>105777</v>
      </c>
      <c r="CK94" s="13">
        <v>59584</v>
      </c>
      <c r="CL94" s="13">
        <v>617240</v>
      </c>
      <c r="CM94" s="13">
        <v>0</v>
      </c>
      <c r="CN94" s="13">
        <v>0</v>
      </c>
      <c r="CO94" s="29">
        <f t="shared" si="39"/>
        <v>14430151</v>
      </c>
      <c r="CP94" s="13">
        <v>0</v>
      </c>
      <c r="CQ94" s="13">
        <v>0</v>
      </c>
      <c r="CR94" s="13">
        <v>0</v>
      </c>
      <c r="CS94" s="13">
        <v>283503</v>
      </c>
      <c r="CT94" s="13">
        <v>947</v>
      </c>
      <c r="CU94" s="13">
        <v>331</v>
      </c>
      <c r="CV94" s="13">
        <v>286863</v>
      </c>
      <c r="CW94" s="13">
        <v>4753</v>
      </c>
      <c r="CX94" s="13">
        <v>1069</v>
      </c>
      <c r="CY94" s="13">
        <v>127356</v>
      </c>
      <c r="CZ94" s="13">
        <v>0</v>
      </c>
      <c r="DA94" s="13">
        <v>0</v>
      </c>
      <c r="DB94" s="28">
        <f t="shared" si="40"/>
        <v>704822</v>
      </c>
      <c r="DC94" s="8">
        <v>80464</v>
      </c>
      <c r="DD94" s="13">
        <v>0</v>
      </c>
      <c r="DE94" s="13">
        <v>0</v>
      </c>
      <c r="DF94" s="13">
        <v>238821</v>
      </c>
      <c r="DG94" s="13">
        <v>3372</v>
      </c>
      <c r="DH94" s="13">
        <v>546</v>
      </c>
      <c r="DI94" s="13">
        <v>165570</v>
      </c>
      <c r="DJ94" s="13">
        <v>0</v>
      </c>
      <c r="DK94" s="13">
        <v>0</v>
      </c>
      <c r="DL94" s="28">
        <f t="shared" si="41"/>
        <v>488773</v>
      </c>
      <c r="DM94" s="8">
        <v>4241050</v>
      </c>
      <c r="DN94" s="13">
        <v>73239</v>
      </c>
      <c r="DO94" s="13">
        <v>47870</v>
      </c>
      <c r="DP94" s="13">
        <v>6176929</v>
      </c>
      <c r="DQ94" s="13">
        <v>72313</v>
      </c>
      <c r="DR94" s="13">
        <v>54807</v>
      </c>
      <c r="DS94" s="13">
        <v>6307527</v>
      </c>
      <c r="DT94" s="13">
        <v>73777</v>
      </c>
      <c r="DU94" s="13">
        <v>40666</v>
      </c>
      <c r="DV94" s="13">
        <v>3397266</v>
      </c>
      <c r="DW94" s="13">
        <v>0</v>
      </c>
      <c r="DX94" s="13">
        <v>0</v>
      </c>
      <c r="DY94" s="28">
        <f t="shared" si="42"/>
        <v>20485444</v>
      </c>
      <c r="DZ94" s="8">
        <v>4297792</v>
      </c>
      <c r="EA94" s="13">
        <v>148910</v>
      </c>
      <c r="EB94" s="13">
        <v>123937</v>
      </c>
      <c r="EC94" s="13">
        <v>3279633</v>
      </c>
      <c r="ED94" s="13">
        <v>83106</v>
      </c>
      <c r="EE94" s="13">
        <v>68045</v>
      </c>
      <c r="EF94" s="13">
        <v>2633738</v>
      </c>
      <c r="EG94" s="13">
        <v>51520</v>
      </c>
      <c r="EH94" s="13">
        <v>33494</v>
      </c>
      <c r="EI94" s="13">
        <v>1430895</v>
      </c>
      <c r="EJ94" s="13">
        <v>0</v>
      </c>
      <c r="EK94" s="13">
        <v>0</v>
      </c>
      <c r="EL94" s="28">
        <f t="shared" si="43"/>
        <v>12151070</v>
      </c>
      <c r="EM94" s="8">
        <v>846741</v>
      </c>
      <c r="EN94" s="13">
        <v>15092</v>
      </c>
      <c r="EO94" s="13">
        <v>15081</v>
      </c>
      <c r="EP94" s="13">
        <v>435050</v>
      </c>
      <c r="EQ94" s="13">
        <v>12030</v>
      </c>
      <c r="ER94" s="13">
        <v>10347</v>
      </c>
      <c r="ES94" s="13">
        <v>312666</v>
      </c>
      <c r="ET94" s="13">
        <v>7632</v>
      </c>
      <c r="EU94" s="13">
        <v>5472</v>
      </c>
      <c r="EV94" s="13">
        <v>168656</v>
      </c>
      <c r="EW94" s="13">
        <v>0</v>
      </c>
      <c r="EX94" s="13">
        <v>0</v>
      </c>
      <c r="EY94" s="28">
        <f t="shared" si="44"/>
        <v>1828767</v>
      </c>
      <c r="EZ94" s="8">
        <v>5279845</v>
      </c>
      <c r="FA94" s="13">
        <v>424452</v>
      </c>
      <c r="FB94" s="13">
        <v>349303</v>
      </c>
      <c r="FC94" s="13">
        <v>4532418</v>
      </c>
      <c r="FD94" s="13">
        <v>152880</v>
      </c>
      <c r="FE94" s="13">
        <v>129741</v>
      </c>
      <c r="FF94" s="13">
        <v>3690804</v>
      </c>
      <c r="FG94" s="13">
        <v>69718</v>
      </c>
      <c r="FH94" s="13">
        <v>52594</v>
      </c>
      <c r="FI94" s="13">
        <v>2036127</v>
      </c>
      <c r="FJ94" s="13">
        <v>0</v>
      </c>
      <c r="FK94" s="13">
        <v>0</v>
      </c>
      <c r="FL94" s="28">
        <f t="shared" si="45"/>
        <v>16717882</v>
      </c>
      <c r="FM94" s="8">
        <v>1941842</v>
      </c>
      <c r="FN94" s="13">
        <v>12337</v>
      </c>
      <c r="FO94" s="13">
        <v>7874</v>
      </c>
      <c r="FP94" s="13">
        <v>2276246</v>
      </c>
      <c r="FQ94" s="13">
        <v>23253</v>
      </c>
      <c r="FR94" s="13">
        <v>16400</v>
      </c>
      <c r="FS94" s="13">
        <v>2827174</v>
      </c>
      <c r="FT94" s="13">
        <v>13751</v>
      </c>
      <c r="FU94" s="13">
        <v>12958</v>
      </c>
      <c r="FV94" s="13">
        <v>1978860</v>
      </c>
      <c r="FW94" s="13">
        <v>0</v>
      </c>
      <c r="FX94" s="13">
        <v>0</v>
      </c>
      <c r="FY94" s="28">
        <f t="shared" si="46"/>
        <v>9110695</v>
      </c>
      <c r="FZ94" s="8">
        <v>194216</v>
      </c>
      <c r="GA94" s="9">
        <v>228614</v>
      </c>
      <c r="GB94" s="4">
        <v>5678</v>
      </c>
      <c r="GC94" s="4">
        <v>11093</v>
      </c>
      <c r="GD94" s="39">
        <f t="shared" si="47"/>
        <v>71836084</v>
      </c>
      <c r="GE94" s="39">
        <f t="shared" si="48"/>
        <v>41437653</v>
      </c>
      <c r="GF94" s="39">
        <v>265487</v>
      </c>
      <c r="GG94" s="34">
        <f t="shared" si="49"/>
        <v>113539224</v>
      </c>
      <c r="GH94" s="82">
        <v>2.3300000000000001E-2</v>
      </c>
      <c r="GI94" s="13"/>
      <c r="GJ94" s="43">
        <f t="shared" si="50"/>
        <v>6511331</v>
      </c>
      <c r="GK94" s="44">
        <f t="shared" si="51"/>
        <v>18999166</v>
      </c>
      <c r="GL94" s="44">
        <f t="shared" si="52"/>
        <v>1731333</v>
      </c>
      <c r="GM94" s="44">
        <f t="shared" si="53"/>
        <v>79271033</v>
      </c>
      <c r="GN94" s="44">
        <f t="shared" si="54"/>
        <v>3903699</v>
      </c>
      <c r="GO94" s="44">
        <f t="shared" si="55"/>
        <v>3122662</v>
      </c>
      <c r="GP94" s="44">
        <f t="shared" si="56"/>
        <v>113539224</v>
      </c>
      <c r="GQ94" s="44">
        <f t="shared" si="57"/>
        <v>98270199</v>
      </c>
      <c r="GR94" s="56">
        <f t="shared" si="58"/>
        <v>0.86551762058898696</v>
      </c>
      <c r="GS94" s="44">
        <f t="shared" si="59"/>
        <v>8757694</v>
      </c>
      <c r="GT94" s="61">
        <f t="shared" si="60"/>
        <v>7.7133643259707327E-2</v>
      </c>
      <c r="GU94" s="74">
        <f t="shared" si="61"/>
        <v>11.221013088605288</v>
      </c>
    </row>
    <row r="95" spans="1:203" x14ac:dyDescent="0.25">
      <c r="A95" s="48" t="s">
        <v>14</v>
      </c>
      <c r="B95" s="49" t="s">
        <v>38</v>
      </c>
      <c r="C95" s="49" t="s">
        <v>39</v>
      </c>
      <c r="D95" s="49">
        <v>37</v>
      </c>
      <c r="E95" s="4">
        <v>33688</v>
      </c>
      <c r="F95" s="4">
        <v>72</v>
      </c>
      <c r="G95" s="4">
        <v>19248</v>
      </c>
      <c r="H95" s="4">
        <v>40</v>
      </c>
      <c r="I95" s="4">
        <v>0</v>
      </c>
      <c r="J95" s="4">
        <v>0</v>
      </c>
      <c r="K95" s="8">
        <v>0</v>
      </c>
      <c r="L95" s="9">
        <v>0</v>
      </c>
      <c r="M95" s="4">
        <v>0</v>
      </c>
      <c r="N95" s="8">
        <v>1108483</v>
      </c>
      <c r="O95" s="13">
        <v>391594</v>
      </c>
      <c r="P95" s="13">
        <v>79745</v>
      </c>
      <c r="Q95" s="28">
        <f t="shared" si="31"/>
        <v>1579822</v>
      </c>
      <c r="R95" s="8">
        <v>1249580</v>
      </c>
      <c r="S95" s="13">
        <v>0</v>
      </c>
      <c r="T95" s="13">
        <v>0</v>
      </c>
      <c r="U95" s="13">
        <v>0</v>
      </c>
      <c r="V95" s="29">
        <f t="shared" si="32"/>
        <v>1249580</v>
      </c>
      <c r="W95" s="13">
        <v>0</v>
      </c>
      <c r="X95" s="13">
        <v>0</v>
      </c>
      <c r="Y95" s="13">
        <v>0</v>
      </c>
      <c r="Z95" s="13">
        <v>0</v>
      </c>
      <c r="AA95" s="28">
        <f t="shared" si="33"/>
        <v>0</v>
      </c>
      <c r="AB95" s="4">
        <v>0</v>
      </c>
      <c r="AC95" s="8">
        <v>1107490</v>
      </c>
      <c r="AD95" s="13">
        <v>0</v>
      </c>
      <c r="AE95" s="13">
        <v>1435454</v>
      </c>
      <c r="AF95" s="13">
        <v>398840</v>
      </c>
      <c r="AG95" s="13">
        <v>683795</v>
      </c>
      <c r="AH95" s="13">
        <v>256703</v>
      </c>
      <c r="AI95" s="13">
        <v>142318</v>
      </c>
      <c r="AJ95" s="13">
        <v>82329</v>
      </c>
      <c r="AK95" s="13">
        <v>15871</v>
      </c>
      <c r="AL95" s="13">
        <v>19379</v>
      </c>
      <c r="AM95" s="29">
        <f t="shared" si="34"/>
        <v>4142179</v>
      </c>
      <c r="AN95" s="13">
        <v>3179902</v>
      </c>
      <c r="AO95" s="13">
        <v>0</v>
      </c>
      <c r="AP95" s="13">
        <v>4114193</v>
      </c>
      <c r="AQ95" s="13">
        <v>135510</v>
      </c>
      <c r="AR95" s="13">
        <v>1971972</v>
      </c>
      <c r="AS95" s="13">
        <v>103506</v>
      </c>
      <c r="AT95" s="13">
        <v>395114</v>
      </c>
      <c r="AU95" s="13">
        <v>33888</v>
      </c>
      <c r="AV95" s="13">
        <v>40878</v>
      </c>
      <c r="AW95" s="13">
        <v>8326</v>
      </c>
      <c r="AX95" s="28">
        <f t="shared" si="35"/>
        <v>9983289</v>
      </c>
      <c r="AY95" s="4">
        <v>0</v>
      </c>
      <c r="AZ95" s="8">
        <v>0</v>
      </c>
      <c r="BA95" s="9">
        <v>0</v>
      </c>
      <c r="BB95" s="4">
        <v>0</v>
      </c>
      <c r="BC95" s="4">
        <v>0</v>
      </c>
      <c r="BD95" s="8">
        <v>1013015</v>
      </c>
      <c r="BE95" s="13">
        <v>437496</v>
      </c>
      <c r="BF95" s="13">
        <v>98233</v>
      </c>
      <c r="BG95" s="28">
        <f t="shared" si="36"/>
        <v>1548744</v>
      </c>
      <c r="BH95" s="4">
        <v>0</v>
      </c>
      <c r="BI95" s="8">
        <v>2335308</v>
      </c>
      <c r="BJ95" s="13">
        <v>745932</v>
      </c>
      <c r="BK95" s="13">
        <v>668192</v>
      </c>
      <c r="BL95" s="13">
        <v>1692763</v>
      </c>
      <c r="BM95" s="13">
        <v>418790</v>
      </c>
      <c r="BN95" s="13">
        <v>347021</v>
      </c>
      <c r="BO95" s="13">
        <v>636102</v>
      </c>
      <c r="BP95" s="13">
        <v>166972</v>
      </c>
      <c r="BQ95" s="13">
        <v>134873</v>
      </c>
      <c r="BR95" s="13">
        <v>189807</v>
      </c>
      <c r="BS95" s="13">
        <v>16596</v>
      </c>
      <c r="BT95" s="13">
        <v>12319</v>
      </c>
      <c r="BU95" s="13">
        <v>0</v>
      </c>
      <c r="BV95" s="13">
        <v>0</v>
      </c>
      <c r="BW95" s="13">
        <v>0</v>
      </c>
      <c r="BX95" s="28">
        <f t="shared" si="37"/>
        <v>7364675</v>
      </c>
      <c r="BY95" s="8">
        <v>49014</v>
      </c>
      <c r="BZ95" s="13">
        <v>9125</v>
      </c>
      <c r="CA95" s="13">
        <v>7154</v>
      </c>
      <c r="CB95" s="28">
        <f t="shared" si="38"/>
        <v>65293</v>
      </c>
      <c r="CC95" s="8">
        <v>2455289</v>
      </c>
      <c r="CD95" s="13">
        <v>153589</v>
      </c>
      <c r="CE95" s="13">
        <v>111185</v>
      </c>
      <c r="CF95" s="13">
        <v>2955675</v>
      </c>
      <c r="CG95" s="13">
        <v>126937</v>
      </c>
      <c r="CH95" s="13">
        <v>101637</v>
      </c>
      <c r="CI95" s="13">
        <v>1908498</v>
      </c>
      <c r="CJ95" s="13">
        <v>87695</v>
      </c>
      <c r="CK95" s="13">
        <v>63424</v>
      </c>
      <c r="CL95" s="13">
        <v>642434</v>
      </c>
      <c r="CM95" s="13">
        <v>0</v>
      </c>
      <c r="CN95" s="13">
        <v>0</v>
      </c>
      <c r="CO95" s="29">
        <f t="shared" si="39"/>
        <v>8606363</v>
      </c>
      <c r="CP95" s="13">
        <v>0</v>
      </c>
      <c r="CQ95" s="13">
        <v>0</v>
      </c>
      <c r="CR95" s="13">
        <v>0</v>
      </c>
      <c r="CS95" s="13">
        <v>160574</v>
      </c>
      <c r="CT95" s="13">
        <v>66</v>
      </c>
      <c r="CU95" s="13">
        <v>25</v>
      </c>
      <c r="CV95" s="13">
        <v>208280</v>
      </c>
      <c r="CW95" s="13">
        <v>795</v>
      </c>
      <c r="CX95" s="13">
        <v>256</v>
      </c>
      <c r="CY95" s="13">
        <v>115490</v>
      </c>
      <c r="CZ95" s="13">
        <v>0</v>
      </c>
      <c r="DA95" s="13">
        <v>0</v>
      </c>
      <c r="DB95" s="28">
        <f t="shared" si="40"/>
        <v>485486</v>
      </c>
      <c r="DC95" s="8">
        <v>25947</v>
      </c>
      <c r="DD95" s="13">
        <v>0</v>
      </c>
      <c r="DE95" s="13">
        <v>0</v>
      </c>
      <c r="DF95" s="13">
        <v>136780</v>
      </c>
      <c r="DG95" s="13">
        <v>95</v>
      </c>
      <c r="DH95" s="13">
        <v>7</v>
      </c>
      <c r="DI95" s="13">
        <v>149673</v>
      </c>
      <c r="DJ95" s="13">
        <v>0</v>
      </c>
      <c r="DK95" s="13">
        <v>0</v>
      </c>
      <c r="DL95" s="28">
        <f t="shared" si="41"/>
        <v>312502</v>
      </c>
      <c r="DM95" s="8">
        <v>1492435</v>
      </c>
      <c r="DN95" s="13">
        <v>27699</v>
      </c>
      <c r="DO95" s="13">
        <v>15299</v>
      </c>
      <c r="DP95" s="13">
        <v>3458334</v>
      </c>
      <c r="DQ95" s="13">
        <v>46833</v>
      </c>
      <c r="DR95" s="13">
        <v>33710</v>
      </c>
      <c r="DS95" s="13">
        <v>4520734</v>
      </c>
      <c r="DT95" s="13">
        <v>50779</v>
      </c>
      <c r="DU95" s="13">
        <v>37774</v>
      </c>
      <c r="DV95" s="13">
        <v>3027887</v>
      </c>
      <c r="DW95" s="13">
        <v>0</v>
      </c>
      <c r="DX95" s="13">
        <v>0</v>
      </c>
      <c r="DY95" s="28">
        <f t="shared" si="42"/>
        <v>12711484</v>
      </c>
      <c r="DZ95" s="8">
        <v>1478317</v>
      </c>
      <c r="EA95" s="13">
        <v>61354</v>
      </c>
      <c r="EB95" s="13">
        <v>49536</v>
      </c>
      <c r="EC95" s="13">
        <v>1799539</v>
      </c>
      <c r="ED95" s="13">
        <v>65407</v>
      </c>
      <c r="EE95" s="13">
        <v>55384</v>
      </c>
      <c r="EF95" s="13">
        <v>1766044</v>
      </c>
      <c r="EG95" s="13">
        <v>42453</v>
      </c>
      <c r="EH95" s="13">
        <v>34952</v>
      </c>
      <c r="EI95" s="13">
        <v>1064651</v>
      </c>
      <c r="EJ95" s="13">
        <v>0</v>
      </c>
      <c r="EK95" s="13">
        <v>0</v>
      </c>
      <c r="EL95" s="28">
        <f t="shared" si="43"/>
        <v>6417637</v>
      </c>
      <c r="EM95" s="8">
        <v>286692</v>
      </c>
      <c r="EN95" s="13">
        <v>4261</v>
      </c>
      <c r="EO95" s="13">
        <v>5635</v>
      </c>
      <c r="EP95" s="13">
        <v>230048</v>
      </c>
      <c r="EQ95" s="13">
        <v>6764</v>
      </c>
      <c r="ER95" s="13">
        <v>5922</v>
      </c>
      <c r="ES95" s="13">
        <v>206445</v>
      </c>
      <c r="ET95" s="13">
        <v>6844</v>
      </c>
      <c r="EU95" s="13">
        <v>4516</v>
      </c>
      <c r="EV95" s="13">
        <v>116830</v>
      </c>
      <c r="EW95" s="13">
        <v>0</v>
      </c>
      <c r="EX95" s="13">
        <v>0</v>
      </c>
      <c r="EY95" s="28">
        <f t="shared" si="44"/>
        <v>873957</v>
      </c>
      <c r="EZ95" s="8">
        <v>2038841</v>
      </c>
      <c r="FA95" s="13">
        <v>197613</v>
      </c>
      <c r="FB95" s="13">
        <v>169622</v>
      </c>
      <c r="FC95" s="13">
        <v>2622475</v>
      </c>
      <c r="FD95" s="13">
        <v>126229</v>
      </c>
      <c r="FE95" s="13">
        <v>110200</v>
      </c>
      <c r="FF95" s="13">
        <v>2525873</v>
      </c>
      <c r="FG95" s="13">
        <v>64459</v>
      </c>
      <c r="FH95" s="13">
        <v>55387</v>
      </c>
      <c r="FI95" s="13">
        <v>1617620</v>
      </c>
      <c r="FJ95" s="13">
        <v>0</v>
      </c>
      <c r="FK95" s="13">
        <v>0</v>
      </c>
      <c r="FL95" s="28">
        <f t="shared" si="45"/>
        <v>9528319</v>
      </c>
      <c r="FM95" s="8">
        <v>346685</v>
      </c>
      <c r="FN95" s="13">
        <v>1388</v>
      </c>
      <c r="FO95" s="13">
        <v>2109</v>
      </c>
      <c r="FP95" s="13">
        <v>784891</v>
      </c>
      <c r="FQ95" s="13">
        <v>12074</v>
      </c>
      <c r="FR95" s="13">
        <v>9146</v>
      </c>
      <c r="FS95" s="13">
        <v>1304164</v>
      </c>
      <c r="FT95" s="13">
        <v>9763</v>
      </c>
      <c r="FU95" s="13">
        <v>12072</v>
      </c>
      <c r="FV95" s="13">
        <v>1178798</v>
      </c>
      <c r="FW95" s="13">
        <v>0</v>
      </c>
      <c r="FX95" s="13">
        <v>0</v>
      </c>
      <c r="FY95" s="28">
        <f t="shared" si="46"/>
        <v>3661090</v>
      </c>
      <c r="FZ95" s="8">
        <v>124035</v>
      </c>
      <c r="GA95" s="9">
        <v>124820</v>
      </c>
      <c r="GB95" s="4">
        <v>5658</v>
      </c>
      <c r="GC95" s="4">
        <v>9956</v>
      </c>
      <c r="GD95" s="39">
        <f t="shared" si="47"/>
        <v>45001969</v>
      </c>
      <c r="GE95" s="39">
        <f t="shared" si="48"/>
        <v>23845968</v>
      </c>
      <c r="GF95" s="39">
        <v>266687</v>
      </c>
      <c r="GG95" s="34">
        <f t="shared" si="49"/>
        <v>69114624</v>
      </c>
      <c r="GH95" s="82">
        <v>2.75E-2</v>
      </c>
      <c r="GI95" s="13"/>
      <c r="GJ95" s="43">
        <f t="shared" si="50"/>
        <v>4962350</v>
      </c>
      <c r="GK95" s="44">
        <f t="shared" si="51"/>
        <v>13086987</v>
      </c>
      <c r="GL95" s="44">
        <f t="shared" si="52"/>
        <v>1038481</v>
      </c>
      <c r="GM95" s="44">
        <f t="shared" si="53"/>
        <v>45528937</v>
      </c>
      <c r="GN95" s="44">
        <f t="shared" si="54"/>
        <v>2450512</v>
      </c>
      <c r="GO95" s="44">
        <f t="shared" si="55"/>
        <v>2047357</v>
      </c>
      <c r="GP95" s="44">
        <f t="shared" si="56"/>
        <v>69114624</v>
      </c>
      <c r="GQ95" s="44">
        <f t="shared" si="57"/>
        <v>58615924</v>
      </c>
      <c r="GR95" s="56">
        <f t="shared" si="58"/>
        <v>0.84809727099144749</v>
      </c>
      <c r="GS95" s="44">
        <f t="shared" si="59"/>
        <v>5536350</v>
      </c>
      <c r="GT95" s="61">
        <f t="shared" si="60"/>
        <v>8.0103886552287396E-2</v>
      </c>
      <c r="GU95" s="74">
        <f t="shared" si="61"/>
        <v>10.587467194089969</v>
      </c>
    </row>
    <row r="96" spans="1:203" x14ac:dyDescent="0.25">
      <c r="A96" s="48" t="s">
        <v>14</v>
      </c>
      <c r="B96" s="49" t="s">
        <v>38</v>
      </c>
      <c r="C96" s="49" t="s">
        <v>40</v>
      </c>
      <c r="D96" s="49">
        <v>17</v>
      </c>
      <c r="E96" s="4">
        <v>33688</v>
      </c>
      <c r="F96" s="4">
        <v>184</v>
      </c>
      <c r="G96" s="4">
        <v>19248</v>
      </c>
      <c r="H96" s="4">
        <v>43</v>
      </c>
      <c r="I96" s="4">
        <v>0</v>
      </c>
      <c r="J96" s="4">
        <v>0</v>
      </c>
      <c r="K96" s="8">
        <v>0</v>
      </c>
      <c r="L96" s="9">
        <v>0</v>
      </c>
      <c r="M96" s="4">
        <v>0</v>
      </c>
      <c r="N96" s="8">
        <v>917567</v>
      </c>
      <c r="O96" s="13">
        <v>416731</v>
      </c>
      <c r="P96" s="13">
        <v>69240</v>
      </c>
      <c r="Q96" s="28">
        <f t="shared" si="31"/>
        <v>1403538</v>
      </c>
      <c r="R96" s="8">
        <v>1907352</v>
      </c>
      <c r="S96" s="13">
        <v>0</v>
      </c>
      <c r="T96" s="13">
        <v>0</v>
      </c>
      <c r="U96" s="13">
        <v>0</v>
      </c>
      <c r="V96" s="29">
        <f t="shared" si="32"/>
        <v>1907352</v>
      </c>
      <c r="W96" s="13">
        <v>0</v>
      </c>
      <c r="X96" s="13">
        <v>0</v>
      </c>
      <c r="Y96" s="13">
        <v>0</v>
      </c>
      <c r="Z96" s="13">
        <v>0</v>
      </c>
      <c r="AA96" s="28">
        <f t="shared" si="33"/>
        <v>0</v>
      </c>
      <c r="AB96" s="4">
        <v>0</v>
      </c>
      <c r="AC96" s="8">
        <v>3084057</v>
      </c>
      <c r="AD96" s="13">
        <v>0</v>
      </c>
      <c r="AE96" s="13">
        <v>1076799</v>
      </c>
      <c r="AF96" s="13">
        <v>1879184</v>
      </c>
      <c r="AG96" s="13">
        <v>587526</v>
      </c>
      <c r="AH96" s="13">
        <v>622739</v>
      </c>
      <c r="AI96" s="13">
        <v>219922</v>
      </c>
      <c r="AJ96" s="13">
        <v>242149</v>
      </c>
      <c r="AK96" s="13">
        <v>8168</v>
      </c>
      <c r="AL96" s="13">
        <v>10133</v>
      </c>
      <c r="AM96" s="29">
        <f t="shared" si="34"/>
        <v>7730677</v>
      </c>
      <c r="AN96" s="13">
        <v>9258704</v>
      </c>
      <c r="AO96" s="13">
        <v>0</v>
      </c>
      <c r="AP96" s="13">
        <v>3249402</v>
      </c>
      <c r="AQ96" s="13">
        <v>1590572</v>
      </c>
      <c r="AR96" s="13">
        <v>1700914</v>
      </c>
      <c r="AS96" s="13">
        <v>576810</v>
      </c>
      <c r="AT96" s="13">
        <v>621261</v>
      </c>
      <c r="AU96" s="13">
        <v>271196</v>
      </c>
      <c r="AV96" s="13">
        <v>23685</v>
      </c>
      <c r="AW96" s="13">
        <v>11322</v>
      </c>
      <c r="AX96" s="28">
        <f t="shared" si="35"/>
        <v>17303866</v>
      </c>
      <c r="AY96" s="4">
        <v>0</v>
      </c>
      <c r="AZ96" s="8">
        <v>0</v>
      </c>
      <c r="BA96" s="9">
        <v>0</v>
      </c>
      <c r="BB96" s="4">
        <v>0</v>
      </c>
      <c r="BC96" s="4">
        <v>0</v>
      </c>
      <c r="BD96" s="8">
        <v>1186692</v>
      </c>
      <c r="BE96" s="13">
        <v>409674</v>
      </c>
      <c r="BF96" s="13">
        <v>82157</v>
      </c>
      <c r="BG96" s="28">
        <f t="shared" si="36"/>
        <v>1678523</v>
      </c>
      <c r="BH96" s="4">
        <v>0</v>
      </c>
      <c r="BI96" s="8">
        <v>2250891</v>
      </c>
      <c r="BJ96" s="13">
        <v>2069604</v>
      </c>
      <c r="BK96" s="13">
        <v>1908135</v>
      </c>
      <c r="BL96" s="13">
        <v>539350</v>
      </c>
      <c r="BM96" s="13">
        <v>573453</v>
      </c>
      <c r="BN96" s="13">
        <v>525014</v>
      </c>
      <c r="BO96" s="13">
        <v>228671</v>
      </c>
      <c r="BP96" s="13">
        <v>269452</v>
      </c>
      <c r="BQ96" s="13">
        <v>236238</v>
      </c>
      <c r="BR96" s="13">
        <v>60515</v>
      </c>
      <c r="BS96" s="13">
        <v>13029</v>
      </c>
      <c r="BT96" s="13">
        <v>11262</v>
      </c>
      <c r="BU96" s="13">
        <v>0</v>
      </c>
      <c r="BV96" s="13">
        <v>0</v>
      </c>
      <c r="BW96" s="13">
        <v>0</v>
      </c>
      <c r="BX96" s="28">
        <f t="shared" si="37"/>
        <v>8685614</v>
      </c>
      <c r="BY96" s="8">
        <v>353838</v>
      </c>
      <c r="BZ96" s="13">
        <v>39110</v>
      </c>
      <c r="CA96" s="13">
        <v>35119</v>
      </c>
      <c r="CB96" s="28">
        <f t="shared" si="38"/>
        <v>428067</v>
      </c>
      <c r="CC96" s="8">
        <v>15922865</v>
      </c>
      <c r="CD96" s="13">
        <v>2916790</v>
      </c>
      <c r="CE96" s="13">
        <v>2669828</v>
      </c>
      <c r="CF96" s="13">
        <v>4385107</v>
      </c>
      <c r="CG96" s="13">
        <v>752401</v>
      </c>
      <c r="CH96" s="13">
        <v>546001</v>
      </c>
      <c r="CI96" s="13">
        <v>2210866</v>
      </c>
      <c r="CJ96" s="13">
        <v>432363</v>
      </c>
      <c r="CK96" s="13">
        <v>240436</v>
      </c>
      <c r="CL96" s="13">
        <v>963001</v>
      </c>
      <c r="CM96" s="13">
        <v>0</v>
      </c>
      <c r="CN96" s="13">
        <v>0</v>
      </c>
      <c r="CO96" s="29">
        <f t="shared" si="39"/>
        <v>31039658</v>
      </c>
      <c r="CP96" s="13">
        <v>0</v>
      </c>
      <c r="CQ96" s="13">
        <v>0</v>
      </c>
      <c r="CR96" s="13">
        <v>0</v>
      </c>
      <c r="CS96" s="13">
        <v>756143</v>
      </c>
      <c r="CT96" s="13">
        <v>24447</v>
      </c>
      <c r="CU96" s="13">
        <v>13330</v>
      </c>
      <c r="CV96" s="13">
        <v>1044306</v>
      </c>
      <c r="CW96" s="13">
        <v>25801</v>
      </c>
      <c r="CX96" s="13">
        <v>17240</v>
      </c>
      <c r="CY96" s="13">
        <v>909059</v>
      </c>
      <c r="CZ96" s="13">
        <v>0</v>
      </c>
      <c r="DA96" s="13">
        <v>0</v>
      </c>
      <c r="DB96" s="28">
        <f t="shared" si="40"/>
        <v>2790326</v>
      </c>
      <c r="DC96" s="8">
        <v>326733</v>
      </c>
      <c r="DD96" s="13">
        <v>876</v>
      </c>
      <c r="DE96" s="13">
        <v>1262</v>
      </c>
      <c r="DF96" s="13">
        <v>1916021</v>
      </c>
      <c r="DG96" s="13">
        <v>23196</v>
      </c>
      <c r="DH96" s="13">
        <v>11785</v>
      </c>
      <c r="DI96" s="13">
        <v>4411170</v>
      </c>
      <c r="DJ96" s="13">
        <v>0</v>
      </c>
      <c r="DK96" s="13">
        <v>0</v>
      </c>
      <c r="DL96" s="28">
        <f t="shared" si="41"/>
        <v>6691043</v>
      </c>
      <c r="DM96" s="8">
        <v>19179741</v>
      </c>
      <c r="DN96" s="13">
        <v>1711285</v>
      </c>
      <c r="DO96" s="13">
        <v>1591064</v>
      </c>
      <c r="DP96" s="13">
        <v>16465539</v>
      </c>
      <c r="DQ96" s="13">
        <v>892505</v>
      </c>
      <c r="DR96" s="13">
        <v>603949</v>
      </c>
      <c r="DS96" s="13">
        <v>31993047</v>
      </c>
      <c r="DT96" s="13">
        <v>749964</v>
      </c>
      <c r="DU96" s="13">
        <v>439292</v>
      </c>
      <c r="DV96" s="13">
        <v>56161590</v>
      </c>
      <c r="DW96" s="13">
        <v>0</v>
      </c>
      <c r="DX96" s="13">
        <v>0</v>
      </c>
      <c r="DY96" s="28">
        <f t="shared" si="42"/>
        <v>129787976</v>
      </c>
      <c r="DZ96" s="8">
        <v>15386014</v>
      </c>
      <c r="EA96" s="13">
        <v>1596339</v>
      </c>
      <c r="EB96" s="13">
        <v>1603348</v>
      </c>
      <c r="EC96" s="13">
        <v>6191870</v>
      </c>
      <c r="ED96" s="13">
        <v>516322</v>
      </c>
      <c r="EE96" s="13">
        <v>388131</v>
      </c>
      <c r="EF96" s="13">
        <v>8141904</v>
      </c>
      <c r="EG96" s="13">
        <v>355064</v>
      </c>
      <c r="EH96" s="13">
        <v>223791</v>
      </c>
      <c r="EI96" s="13">
        <v>11990915</v>
      </c>
      <c r="EJ96" s="13">
        <v>0</v>
      </c>
      <c r="EK96" s="13">
        <v>0</v>
      </c>
      <c r="EL96" s="28">
        <f t="shared" si="43"/>
        <v>46393698</v>
      </c>
      <c r="EM96" s="8">
        <v>2627305</v>
      </c>
      <c r="EN96" s="13">
        <v>260886</v>
      </c>
      <c r="EO96" s="13">
        <v>283641</v>
      </c>
      <c r="EP96" s="13">
        <v>767001</v>
      </c>
      <c r="EQ96" s="13">
        <v>71258</v>
      </c>
      <c r="ER96" s="13">
        <v>55805</v>
      </c>
      <c r="ES96" s="13">
        <v>885141</v>
      </c>
      <c r="ET96" s="13">
        <v>41259</v>
      </c>
      <c r="EU96" s="13">
        <v>26165</v>
      </c>
      <c r="EV96" s="13">
        <v>1294406</v>
      </c>
      <c r="EW96" s="13">
        <v>0</v>
      </c>
      <c r="EX96" s="13">
        <v>0</v>
      </c>
      <c r="EY96" s="28">
        <f t="shared" si="44"/>
        <v>6312867</v>
      </c>
      <c r="EZ96" s="8">
        <v>17823501</v>
      </c>
      <c r="FA96" s="13">
        <v>2231886</v>
      </c>
      <c r="FB96" s="13">
        <v>2125091</v>
      </c>
      <c r="FC96" s="13">
        <v>9152785</v>
      </c>
      <c r="FD96" s="13">
        <v>697012</v>
      </c>
      <c r="FE96" s="13">
        <v>536742</v>
      </c>
      <c r="FF96" s="13">
        <v>14318551</v>
      </c>
      <c r="FG96" s="13">
        <v>511421</v>
      </c>
      <c r="FH96" s="13">
        <v>338500</v>
      </c>
      <c r="FI96" s="13">
        <v>22700007</v>
      </c>
      <c r="FJ96" s="13">
        <v>0</v>
      </c>
      <c r="FK96" s="13">
        <v>0</v>
      </c>
      <c r="FL96" s="28">
        <f t="shared" si="45"/>
        <v>70435496</v>
      </c>
      <c r="FM96" s="8">
        <v>17994325</v>
      </c>
      <c r="FN96" s="13">
        <v>729988</v>
      </c>
      <c r="FO96" s="13">
        <v>647057</v>
      </c>
      <c r="FP96" s="13">
        <v>8655206</v>
      </c>
      <c r="FQ96" s="13">
        <v>371659</v>
      </c>
      <c r="FR96" s="13">
        <v>348230</v>
      </c>
      <c r="FS96" s="13">
        <v>14241609</v>
      </c>
      <c r="FT96" s="13">
        <v>346971</v>
      </c>
      <c r="FU96" s="13">
        <v>281151</v>
      </c>
      <c r="FV96" s="13">
        <v>21295639</v>
      </c>
      <c r="FW96" s="13">
        <v>0</v>
      </c>
      <c r="FX96" s="13">
        <v>0</v>
      </c>
      <c r="FY96" s="28">
        <f t="shared" si="46"/>
        <v>64911835</v>
      </c>
      <c r="FZ96" s="8">
        <v>328989</v>
      </c>
      <c r="GA96" s="9">
        <v>869684</v>
      </c>
      <c r="GB96" s="4">
        <v>5679</v>
      </c>
      <c r="GC96" s="4">
        <v>9950</v>
      </c>
      <c r="GD96" s="39">
        <f t="shared" si="47"/>
        <v>242393724</v>
      </c>
      <c r="GE96" s="39">
        <f t="shared" si="48"/>
        <v>156374277</v>
      </c>
      <c r="GF96" s="39">
        <v>266687</v>
      </c>
      <c r="GG96" s="34">
        <f t="shared" si="49"/>
        <v>399034688</v>
      </c>
      <c r="GH96" s="82">
        <v>4.2799999999999998E-2</v>
      </c>
      <c r="GI96" s="13"/>
      <c r="GJ96" s="43">
        <f t="shared" si="50"/>
        <v>6523565</v>
      </c>
      <c r="GK96" s="44">
        <f t="shared" si="51"/>
        <v>19830438</v>
      </c>
      <c r="GL96" s="44">
        <f t="shared" si="52"/>
        <v>5204105</v>
      </c>
      <c r="GM96" s="44">
        <f t="shared" si="53"/>
        <v>333544632</v>
      </c>
      <c r="GN96" s="44">
        <f t="shared" si="54"/>
        <v>18224341</v>
      </c>
      <c r="GO96" s="44">
        <f t="shared" si="55"/>
        <v>15707607</v>
      </c>
      <c r="GP96" s="44">
        <f t="shared" si="56"/>
        <v>399034688</v>
      </c>
      <c r="GQ96" s="44">
        <f t="shared" si="57"/>
        <v>353375070</v>
      </c>
      <c r="GR96" s="56">
        <f t="shared" si="58"/>
        <v>0.88557481498951796</v>
      </c>
      <c r="GS96" s="44">
        <f t="shared" si="59"/>
        <v>39136053</v>
      </c>
      <c r="GT96" s="61">
        <f t="shared" si="60"/>
        <v>9.8076819326544357E-2</v>
      </c>
      <c r="GU96" s="74">
        <f t="shared" si="61"/>
        <v>9.0293998222048621</v>
      </c>
    </row>
    <row r="97" spans="1:203" x14ac:dyDescent="0.25">
      <c r="A97" s="48" t="s">
        <v>14</v>
      </c>
      <c r="B97" s="49" t="s">
        <v>38</v>
      </c>
      <c r="C97" s="49" t="s">
        <v>40</v>
      </c>
      <c r="D97" s="49">
        <v>22</v>
      </c>
      <c r="E97" s="4">
        <v>33688</v>
      </c>
      <c r="F97" s="4">
        <v>96</v>
      </c>
      <c r="G97" s="4">
        <v>19248</v>
      </c>
      <c r="H97" s="4">
        <v>42</v>
      </c>
      <c r="I97" s="4">
        <v>0</v>
      </c>
      <c r="J97" s="4">
        <v>0</v>
      </c>
      <c r="K97" s="8">
        <v>0</v>
      </c>
      <c r="L97" s="9">
        <v>0</v>
      </c>
      <c r="M97" s="4">
        <v>0</v>
      </c>
      <c r="N97" s="8">
        <v>788281</v>
      </c>
      <c r="O97" s="13">
        <v>289080</v>
      </c>
      <c r="P97" s="13">
        <v>93727</v>
      </c>
      <c r="Q97" s="28">
        <f t="shared" si="31"/>
        <v>1171088</v>
      </c>
      <c r="R97" s="8">
        <v>1653339</v>
      </c>
      <c r="S97" s="13">
        <v>0</v>
      </c>
      <c r="T97" s="13">
        <v>0</v>
      </c>
      <c r="U97" s="13">
        <v>0</v>
      </c>
      <c r="V97" s="29">
        <f t="shared" si="32"/>
        <v>1653339</v>
      </c>
      <c r="W97" s="13">
        <v>0</v>
      </c>
      <c r="X97" s="13">
        <v>0</v>
      </c>
      <c r="Y97" s="13">
        <v>0</v>
      </c>
      <c r="Z97" s="13">
        <v>0</v>
      </c>
      <c r="AA97" s="28">
        <f t="shared" si="33"/>
        <v>0</v>
      </c>
      <c r="AB97" s="4">
        <v>0</v>
      </c>
      <c r="AC97" s="8">
        <v>2287492</v>
      </c>
      <c r="AD97" s="13">
        <v>0</v>
      </c>
      <c r="AE97" s="13">
        <v>1009783</v>
      </c>
      <c r="AF97" s="13">
        <v>1400346</v>
      </c>
      <c r="AG97" s="13">
        <v>419340</v>
      </c>
      <c r="AH97" s="13">
        <v>342391</v>
      </c>
      <c r="AI97" s="13">
        <v>172055</v>
      </c>
      <c r="AJ97" s="13">
        <v>181778</v>
      </c>
      <c r="AK97" s="13">
        <v>37687</v>
      </c>
      <c r="AL97" s="13">
        <v>40150</v>
      </c>
      <c r="AM97" s="29">
        <f t="shared" si="34"/>
        <v>5891022</v>
      </c>
      <c r="AN97" s="13">
        <v>6853253</v>
      </c>
      <c r="AO97" s="13">
        <v>0</v>
      </c>
      <c r="AP97" s="13">
        <v>2964491</v>
      </c>
      <c r="AQ97" s="13">
        <v>931348</v>
      </c>
      <c r="AR97" s="13">
        <v>1201546</v>
      </c>
      <c r="AS97" s="13">
        <v>206694</v>
      </c>
      <c r="AT97" s="13">
        <v>481677</v>
      </c>
      <c r="AU97" s="13">
        <v>121678</v>
      </c>
      <c r="AV97" s="13">
        <v>99438</v>
      </c>
      <c r="AW97" s="13">
        <v>30912</v>
      </c>
      <c r="AX97" s="28">
        <f t="shared" si="35"/>
        <v>12891037</v>
      </c>
      <c r="AY97" s="4">
        <v>0</v>
      </c>
      <c r="AZ97" s="8">
        <v>0</v>
      </c>
      <c r="BA97" s="9">
        <v>0</v>
      </c>
      <c r="BB97" s="4">
        <v>0</v>
      </c>
      <c r="BC97" s="4">
        <v>0</v>
      </c>
      <c r="BD97" s="8">
        <v>1160750</v>
      </c>
      <c r="BE97" s="13">
        <v>338584</v>
      </c>
      <c r="BF97" s="13">
        <v>117637</v>
      </c>
      <c r="BG97" s="28">
        <f t="shared" si="36"/>
        <v>1616971</v>
      </c>
      <c r="BH97" s="4">
        <v>0</v>
      </c>
      <c r="BI97" s="8">
        <v>3139022</v>
      </c>
      <c r="BJ97" s="13">
        <v>1721928</v>
      </c>
      <c r="BK97" s="13">
        <v>1617083</v>
      </c>
      <c r="BL97" s="13">
        <v>735128</v>
      </c>
      <c r="BM97" s="13">
        <v>381030</v>
      </c>
      <c r="BN97" s="13">
        <v>324092</v>
      </c>
      <c r="BO97" s="13">
        <v>304844</v>
      </c>
      <c r="BP97" s="13">
        <v>242940</v>
      </c>
      <c r="BQ97" s="13">
        <v>194943</v>
      </c>
      <c r="BR97" s="13">
        <v>202350</v>
      </c>
      <c r="BS97" s="13">
        <v>45345</v>
      </c>
      <c r="BT97" s="13">
        <v>37734</v>
      </c>
      <c r="BU97" s="13">
        <v>0</v>
      </c>
      <c r="BV97" s="13">
        <v>0</v>
      </c>
      <c r="BW97" s="13">
        <v>0</v>
      </c>
      <c r="BX97" s="28">
        <f t="shared" si="37"/>
        <v>8946439</v>
      </c>
      <c r="BY97" s="8">
        <v>225522</v>
      </c>
      <c r="BZ97" s="13">
        <v>25024</v>
      </c>
      <c r="CA97" s="13">
        <v>23855</v>
      </c>
      <c r="CB97" s="28">
        <f t="shared" si="38"/>
        <v>274401</v>
      </c>
      <c r="CC97" s="8">
        <v>10367115</v>
      </c>
      <c r="CD97" s="13">
        <v>1420911</v>
      </c>
      <c r="CE97" s="13">
        <v>1343483</v>
      </c>
      <c r="CF97" s="13">
        <v>3543460</v>
      </c>
      <c r="CG97" s="13">
        <v>379518</v>
      </c>
      <c r="CH97" s="13">
        <v>290247</v>
      </c>
      <c r="CI97" s="13">
        <v>1550907</v>
      </c>
      <c r="CJ97" s="13">
        <v>208472</v>
      </c>
      <c r="CK97" s="13">
        <v>132932</v>
      </c>
      <c r="CL97" s="13">
        <v>950155</v>
      </c>
      <c r="CM97" s="13">
        <v>0</v>
      </c>
      <c r="CN97" s="13">
        <v>0</v>
      </c>
      <c r="CO97" s="29">
        <f t="shared" si="39"/>
        <v>20187200</v>
      </c>
      <c r="CP97" s="13">
        <v>0</v>
      </c>
      <c r="CQ97" s="13">
        <v>0</v>
      </c>
      <c r="CR97" s="13">
        <v>0</v>
      </c>
      <c r="CS97" s="13">
        <v>376271</v>
      </c>
      <c r="CT97" s="13">
        <v>5817</v>
      </c>
      <c r="CU97" s="13">
        <v>2122</v>
      </c>
      <c r="CV97" s="13">
        <v>432717</v>
      </c>
      <c r="CW97" s="13">
        <v>12135</v>
      </c>
      <c r="CX97" s="13">
        <v>8253</v>
      </c>
      <c r="CY97" s="13">
        <v>329758</v>
      </c>
      <c r="CZ97" s="13">
        <v>0</v>
      </c>
      <c r="DA97" s="13">
        <v>0</v>
      </c>
      <c r="DB97" s="28">
        <f t="shared" si="40"/>
        <v>1167073</v>
      </c>
      <c r="DC97" s="8">
        <v>123050</v>
      </c>
      <c r="DD97" s="13">
        <v>16</v>
      </c>
      <c r="DE97" s="13">
        <v>18</v>
      </c>
      <c r="DF97" s="13">
        <v>618007</v>
      </c>
      <c r="DG97" s="13">
        <v>4397</v>
      </c>
      <c r="DH97" s="13">
        <v>1833</v>
      </c>
      <c r="DI97" s="13">
        <v>1314327</v>
      </c>
      <c r="DJ97" s="13">
        <v>0</v>
      </c>
      <c r="DK97" s="13">
        <v>0</v>
      </c>
      <c r="DL97" s="28">
        <f t="shared" si="41"/>
        <v>2061648</v>
      </c>
      <c r="DM97" s="8">
        <v>9313524</v>
      </c>
      <c r="DN97" s="13">
        <v>627385</v>
      </c>
      <c r="DO97" s="13">
        <v>576269</v>
      </c>
      <c r="DP97" s="13">
        <v>8304720</v>
      </c>
      <c r="DQ97" s="13">
        <v>341861</v>
      </c>
      <c r="DR97" s="13">
        <v>253555</v>
      </c>
      <c r="DS97" s="13">
        <v>11730490</v>
      </c>
      <c r="DT97" s="13">
        <v>275217</v>
      </c>
      <c r="DU97" s="13">
        <v>186615</v>
      </c>
      <c r="DV97" s="13">
        <v>19875439</v>
      </c>
      <c r="DW97" s="13">
        <v>0</v>
      </c>
      <c r="DX97" s="13">
        <v>0</v>
      </c>
      <c r="DY97" s="28">
        <f t="shared" si="42"/>
        <v>51485075</v>
      </c>
      <c r="DZ97" s="8">
        <v>8556946</v>
      </c>
      <c r="EA97" s="13">
        <v>638201</v>
      </c>
      <c r="EB97" s="13">
        <v>625439</v>
      </c>
      <c r="EC97" s="13">
        <v>3840914</v>
      </c>
      <c r="ED97" s="13">
        <v>220498</v>
      </c>
      <c r="EE97" s="13">
        <v>177350</v>
      </c>
      <c r="EF97" s="13">
        <v>4064953</v>
      </c>
      <c r="EG97" s="13">
        <v>147047</v>
      </c>
      <c r="EH97" s="13">
        <v>104813</v>
      </c>
      <c r="EI97" s="13">
        <v>6220092</v>
      </c>
      <c r="EJ97" s="13">
        <v>0</v>
      </c>
      <c r="EK97" s="13">
        <v>0</v>
      </c>
      <c r="EL97" s="28">
        <f t="shared" si="43"/>
        <v>24596253</v>
      </c>
      <c r="EM97" s="8">
        <v>1498196</v>
      </c>
      <c r="EN97" s="13">
        <v>96848</v>
      </c>
      <c r="EO97" s="13">
        <v>108540</v>
      </c>
      <c r="EP97" s="13">
        <v>509180</v>
      </c>
      <c r="EQ97" s="13">
        <v>32395</v>
      </c>
      <c r="ER97" s="13">
        <v>26617</v>
      </c>
      <c r="ES97" s="13">
        <v>463735</v>
      </c>
      <c r="ET97" s="13">
        <v>20576</v>
      </c>
      <c r="EU97" s="13">
        <v>16514</v>
      </c>
      <c r="EV97" s="13">
        <v>700097</v>
      </c>
      <c r="EW97" s="13">
        <v>0</v>
      </c>
      <c r="EX97" s="13">
        <v>0</v>
      </c>
      <c r="EY97" s="28">
        <f t="shared" si="44"/>
        <v>3472698</v>
      </c>
      <c r="EZ97" s="8">
        <v>9881745</v>
      </c>
      <c r="FA97" s="13">
        <v>1109865</v>
      </c>
      <c r="FB97" s="13">
        <v>1097206</v>
      </c>
      <c r="FC97" s="13">
        <v>5100555</v>
      </c>
      <c r="FD97" s="13">
        <v>290688</v>
      </c>
      <c r="FE97" s="13">
        <v>236399</v>
      </c>
      <c r="FF97" s="13">
        <v>6059493</v>
      </c>
      <c r="FG97" s="13">
        <v>233391</v>
      </c>
      <c r="FH97" s="13">
        <v>163588</v>
      </c>
      <c r="FI97" s="13">
        <v>9446520</v>
      </c>
      <c r="FJ97" s="13">
        <v>0</v>
      </c>
      <c r="FK97" s="13">
        <v>0</v>
      </c>
      <c r="FL97" s="28">
        <f t="shared" si="45"/>
        <v>33619450</v>
      </c>
      <c r="FM97" s="8">
        <v>7383840</v>
      </c>
      <c r="FN97" s="13">
        <v>223788</v>
      </c>
      <c r="FO97" s="13">
        <v>146266</v>
      </c>
      <c r="FP97" s="13">
        <v>4042231</v>
      </c>
      <c r="FQ97" s="13">
        <v>104367</v>
      </c>
      <c r="FR97" s="13">
        <v>101118</v>
      </c>
      <c r="FS97" s="13">
        <v>6339619</v>
      </c>
      <c r="FT97" s="13">
        <v>117501</v>
      </c>
      <c r="FU97" s="13">
        <v>98871</v>
      </c>
      <c r="FV97" s="13">
        <v>9550939</v>
      </c>
      <c r="FW97" s="13">
        <v>0</v>
      </c>
      <c r="FX97" s="13">
        <v>0</v>
      </c>
      <c r="FY97" s="28">
        <f t="shared" si="46"/>
        <v>28108540</v>
      </c>
      <c r="FZ97" s="8">
        <v>299646</v>
      </c>
      <c r="GA97" s="9">
        <v>535081</v>
      </c>
      <c r="GB97" s="4">
        <v>5670</v>
      </c>
      <c r="GC97" s="4">
        <v>11112</v>
      </c>
      <c r="GD97" s="39">
        <f t="shared" si="47"/>
        <v>121661492</v>
      </c>
      <c r="GE97" s="39">
        <f t="shared" si="48"/>
        <v>76385325</v>
      </c>
      <c r="GF97" s="39">
        <v>265487</v>
      </c>
      <c r="GG97" s="34">
        <f t="shared" si="49"/>
        <v>198312304</v>
      </c>
      <c r="GH97" s="82">
        <v>2.9399999999999999E-2</v>
      </c>
      <c r="GI97" s="13"/>
      <c r="GJ97" s="43">
        <f t="shared" si="50"/>
        <v>5611468</v>
      </c>
      <c r="GK97" s="44">
        <f t="shared" si="51"/>
        <v>15526762</v>
      </c>
      <c r="GL97" s="44">
        <f t="shared" si="52"/>
        <v>3255297</v>
      </c>
      <c r="GM97" s="44">
        <f t="shared" si="53"/>
        <v>157095861</v>
      </c>
      <c r="GN97" s="44">
        <f t="shared" si="54"/>
        <v>8927161</v>
      </c>
      <c r="GO97" s="44">
        <f t="shared" si="55"/>
        <v>7895755</v>
      </c>
      <c r="GP97" s="44">
        <f t="shared" si="56"/>
        <v>198312304</v>
      </c>
      <c r="GQ97" s="44">
        <f t="shared" si="57"/>
        <v>172622623</v>
      </c>
      <c r="GR97" s="56">
        <f t="shared" si="58"/>
        <v>0.87045846131665139</v>
      </c>
      <c r="GS97" s="44">
        <f t="shared" si="59"/>
        <v>20078213</v>
      </c>
      <c r="GT97" s="61">
        <f t="shared" si="60"/>
        <v>0.10124542247262681</v>
      </c>
      <c r="GU97" s="74">
        <f t="shared" si="61"/>
        <v>8.5975093002549574</v>
      </c>
    </row>
    <row r="98" spans="1:203" x14ac:dyDescent="0.25">
      <c r="A98" s="48" t="s">
        <v>14</v>
      </c>
      <c r="B98" s="49" t="s">
        <v>38</v>
      </c>
      <c r="C98" s="49" t="s">
        <v>40</v>
      </c>
      <c r="D98" s="49">
        <v>27</v>
      </c>
      <c r="E98" s="4">
        <v>33688</v>
      </c>
      <c r="F98" s="4">
        <v>184</v>
      </c>
      <c r="G98" s="4">
        <v>19248</v>
      </c>
      <c r="H98" s="4">
        <v>38</v>
      </c>
      <c r="I98" s="4">
        <v>0</v>
      </c>
      <c r="J98" s="4">
        <v>0</v>
      </c>
      <c r="K98" s="8">
        <v>0</v>
      </c>
      <c r="L98" s="9">
        <v>0</v>
      </c>
      <c r="M98" s="4">
        <v>0</v>
      </c>
      <c r="N98" s="8">
        <v>754803</v>
      </c>
      <c r="O98" s="13">
        <v>260286</v>
      </c>
      <c r="P98" s="13">
        <v>86002</v>
      </c>
      <c r="Q98" s="28">
        <f t="shared" si="31"/>
        <v>1101091</v>
      </c>
      <c r="R98" s="8">
        <v>1427463</v>
      </c>
      <c r="S98" s="13">
        <v>0</v>
      </c>
      <c r="T98" s="13">
        <v>0</v>
      </c>
      <c r="U98" s="13">
        <v>0</v>
      </c>
      <c r="V98" s="29">
        <f t="shared" si="32"/>
        <v>1427463</v>
      </c>
      <c r="W98" s="13">
        <v>0</v>
      </c>
      <c r="X98" s="13">
        <v>0</v>
      </c>
      <c r="Y98" s="13">
        <v>0</v>
      </c>
      <c r="Z98" s="13">
        <v>0</v>
      </c>
      <c r="AA98" s="28">
        <f t="shared" si="33"/>
        <v>0</v>
      </c>
      <c r="AB98" s="4">
        <v>0</v>
      </c>
      <c r="AC98" s="8">
        <v>1665662</v>
      </c>
      <c r="AD98" s="13">
        <v>0</v>
      </c>
      <c r="AE98" s="13">
        <v>983057</v>
      </c>
      <c r="AF98" s="13">
        <v>926527</v>
      </c>
      <c r="AG98" s="13">
        <v>414614</v>
      </c>
      <c r="AH98" s="13">
        <v>265916</v>
      </c>
      <c r="AI98" s="13">
        <v>128563</v>
      </c>
      <c r="AJ98" s="13">
        <v>98996</v>
      </c>
      <c r="AK98" s="13">
        <v>46290</v>
      </c>
      <c r="AL98" s="13">
        <v>52135</v>
      </c>
      <c r="AM98" s="29">
        <f t="shared" si="34"/>
        <v>4581760</v>
      </c>
      <c r="AN98" s="13">
        <v>5015078</v>
      </c>
      <c r="AO98" s="13">
        <v>0</v>
      </c>
      <c r="AP98" s="13">
        <v>2855121</v>
      </c>
      <c r="AQ98" s="13">
        <v>484852</v>
      </c>
      <c r="AR98" s="13">
        <v>1178419</v>
      </c>
      <c r="AS98" s="13">
        <v>136154</v>
      </c>
      <c r="AT98" s="13">
        <v>366986</v>
      </c>
      <c r="AU98" s="13">
        <v>49920</v>
      </c>
      <c r="AV98" s="13">
        <v>117936</v>
      </c>
      <c r="AW98" s="13">
        <v>30622</v>
      </c>
      <c r="AX98" s="28">
        <f t="shared" si="35"/>
        <v>10235088</v>
      </c>
      <c r="AY98" s="4">
        <v>0</v>
      </c>
      <c r="AZ98" s="8">
        <v>0</v>
      </c>
      <c r="BA98" s="9">
        <v>0</v>
      </c>
      <c r="BB98" s="4">
        <v>0</v>
      </c>
      <c r="BC98" s="4">
        <v>0</v>
      </c>
      <c r="BD98" s="8">
        <v>1072221</v>
      </c>
      <c r="BE98" s="13">
        <v>340853</v>
      </c>
      <c r="BF98" s="13">
        <v>70466</v>
      </c>
      <c r="BG98" s="28">
        <f t="shared" si="36"/>
        <v>1483540</v>
      </c>
      <c r="BH98" s="4">
        <v>0</v>
      </c>
      <c r="BI98" s="8">
        <v>3087716</v>
      </c>
      <c r="BJ98" s="13">
        <v>1204464</v>
      </c>
      <c r="BK98" s="13">
        <v>1179975</v>
      </c>
      <c r="BL98" s="13">
        <v>958030</v>
      </c>
      <c r="BM98" s="13">
        <v>323725</v>
      </c>
      <c r="BN98" s="13">
        <v>273455</v>
      </c>
      <c r="BO98" s="13">
        <v>281632</v>
      </c>
      <c r="BP98" s="13">
        <v>155179</v>
      </c>
      <c r="BQ98" s="13">
        <v>123005</v>
      </c>
      <c r="BR98" s="13">
        <v>263991</v>
      </c>
      <c r="BS98" s="13">
        <v>39005</v>
      </c>
      <c r="BT98" s="13">
        <v>37204</v>
      </c>
      <c r="BU98" s="13">
        <v>0</v>
      </c>
      <c r="BV98" s="13">
        <v>0</v>
      </c>
      <c r="BW98" s="13">
        <v>0</v>
      </c>
      <c r="BX98" s="28">
        <f t="shared" si="37"/>
        <v>7927381</v>
      </c>
      <c r="BY98" s="8">
        <v>142074</v>
      </c>
      <c r="BZ98" s="13">
        <v>14858</v>
      </c>
      <c r="CA98" s="13">
        <v>14859</v>
      </c>
      <c r="CB98" s="28">
        <f t="shared" si="38"/>
        <v>171791</v>
      </c>
      <c r="CC98" s="8">
        <v>6047240</v>
      </c>
      <c r="CD98" s="13">
        <v>576905</v>
      </c>
      <c r="CE98" s="13">
        <v>506893</v>
      </c>
      <c r="CF98" s="13">
        <v>2881806</v>
      </c>
      <c r="CG98" s="13">
        <v>205927</v>
      </c>
      <c r="CH98" s="13">
        <v>156095</v>
      </c>
      <c r="CI98" s="13">
        <v>1428629</v>
      </c>
      <c r="CJ98" s="13">
        <v>119981</v>
      </c>
      <c r="CK98" s="13">
        <v>83704</v>
      </c>
      <c r="CL98" s="13">
        <v>873122</v>
      </c>
      <c r="CM98" s="13">
        <v>0</v>
      </c>
      <c r="CN98" s="13">
        <v>0</v>
      </c>
      <c r="CO98" s="29">
        <f t="shared" si="39"/>
        <v>12880302</v>
      </c>
      <c r="CP98" s="13">
        <v>0</v>
      </c>
      <c r="CQ98" s="13">
        <v>0</v>
      </c>
      <c r="CR98" s="13">
        <v>0</v>
      </c>
      <c r="CS98" s="13">
        <v>218853</v>
      </c>
      <c r="CT98" s="13">
        <v>688</v>
      </c>
      <c r="CU98" s="13">
        <v>532</v>
      </c>
      <c r="CV98" s="13">
        <v>268705</v>
      </c>
      <c r="CW98" s="13">
        <v>6237</v>
      </c>
      <c r="CX98" s="13">
        <v>4800</v>
      </c>
      <c r="CY98" s="13">
        <v>295742</v>
      </c>
      <c r="CZ98" s="13">
        <v>0</v>
      </c>
      <c r="DA98" s="13">
        <v>0</v>
      </c>
      <c r="DB98" s="28">
        <f t="shared" si="40"/>
        <v>795557</v>
      </c>
      <c r="DC98" s="8">
        <v>67528</v>
      </c>
      <c r="DD98" s="13">
        <v>30</v>
      </c>
      <c r="DE98" s="13">
        <v>0</v>
      </c>
      <c r="DF98" s="13">
        <v>327428</v>
      </c>
      <c r="DG98" s="13">
        <v>907</v>
      </c>
      <c r="DH98" s="13">
        <v>155</v>
      </c>
      <c r="DI98" s="13">
        <v>1030275</v>
      </c>
      <c r="DJ98" s="13">
        <v>0</v>
      </c>
      <c r="DK98" s="13">
        <v>0</v>
      </c>
      <c r="DL98" s="28">
        <f t="shared" si="41"/>
        <v>1426323</v>
      </c>
      <c r="DM98" s="8">
        <v>4495806</v>
      </c>
      <c r="DN98" s="13">
        <v>191102</v>
      </c>
      <c r="DO98" s="13">
        <v>134875</v>
      </c>
      <c r="DP98" s="13">
        <v>4452495</v>
      </c>
      <c r="DQ98" s="13">
        <v>135776</v>
      </c>
      <c r="DR98" s="13">
        <v>96293</v>
      </c>
      <c r="DS98" s="13">
        <v>6138328</v>
      </c>
      <c r="DT98" s="13">
        <v>121171</v>
      </c>
      <c r="DU98" s="13">
        <v>90342</v>
      </c>
      <c r="DV98" s="13">
        <v>9773340</v>
      </c>
      <c r="DW98" s="13">
        <v>0</v>
      </c>
      <c r="DX98" s="13">
        <v>0</v>
      </c>
      <c r="DY98" s="28">
        <f t="shared" si="42"/>
        <v>25629528</v>
      </c>
      <c r="DZ98" s="8">
        <v>4288506</v>
      </c>
      <c r="EA98" s="13">
        <v>236097</v>
      </c>
      <c r="EB98" s="13">
        <v>205843</v>
      </c>
      <c r="EC98" s="13">
        <v>2159746</v>
      </c>
      <c r="ED98" s="13">
        <v>93039</v>
      </c>
      <c r="EE98" s="13">
        <v>78268</v>
      </c>
      <c r="EF98" s="13">
        <v>2241674</v>
      </c>
      <c r="EG98" s="13">
        <v>72614</v>
      </c>
      <c r="EH98" s="13">
        <v>57387</v>
      </c>
      <c r="EI98" s="13">
        <v>3130518</v>
      </c>
      <c r="EJ98" s="13">
        <v>0</v>
      </c>
      <c r="EK98" s="13">
        <v>0</v>
      </c>
      <c r="EL98" s="28">
        <f t="shared" si="43"/>
        <v>12563692</v>
      </c>
      <c r="EM98" s="8">
        <v>778070</v>
      </c>
      <c r="EN98" s="13">
        <v>29286</v>
      </c>
      <c r="EO98" s="13">
        <v>25504</v>
      </c>
      <c r="EP98" s="13">
        <v>289288</v>
      </c>
      <c r="EQ98" s="13">
        <v>12131</v>
      </c>
      <c r="ER98" s="13">
        <v>12041</v>
      </c>
      <c r="ES98" s="13">
        <v>262730</v>
      </c>
      <c r="ET98" s="13">
        <v>12670</v>
      </c>
      <c r="EU98" s="13">
        <v>9058</v>
      </c>
      <c r="EV98" s="13">
        <v>381570</v>
      </c>
      <c r="EW98" s="13">
        <v>0</v>
      </c>
      <c r="EX98" s="13">
        <v>0</v>
      </c>
      <c r="EY98" s="28">
        <f t="shared" si="44"/>
        <v>1812348</v>
      </c>
      <c r="EZ98" s="8">
        <v>5225422</v>
      </c>
      <c r="FA98" s="13">
        <v>521255</v>
      </c>
      <c r="FB98" s="13">
        <v>505281</v>
      </c>
      <c r="FC98" s="13">
        <v>3007669</v>
      </c>
      <c r="FD98" s="13">
        <v>149914</v>
      </c>
      <c r="FE98" s="13">
        <v>125725</v>
      </c>
      <c r="FF98" s="13">
        <v>3109908</v>
      </c>
      <c r="FG98" s="13">
        <v>102265</v>
      </c>
      <c r="FH98" s="13">
        <v>79942</v>
      </c>
      <c r="FI98" s="13">
        <v>4330484</v>
      </c>
      <c r="FJ98" s="13">
        <v>0</v>
      </c>
      <c r="FK98" s="13">
        <v>0</v>
      </c>
      <c r="FL98" s="28">
        <f t="shared" si="45"/>
        <v>17157865</v>
      </c>
      <c r="FM98" s="8">
        <v>2641587</v>
      </c>
      <c r="FN98" s="13">
        <v>60500</v>
      </c>
      <c r="FO98" s="13">
        <v>25900</v>
      </c>
      <c r="FP98" s="13">
        <v>1781874</v>
      </c>
      <c r="FQ98" s="13">
        <v>35249</v>
      </c>
      <c r="FR98" s="13">
        <v>27046</v>
      </c>
      <c r="FS98" s="13">
        <v>2696191</v>
      </c>
      <c r="FT98" s="13">
        <v>36360</v>
      </c>
      <c r="FU98" s="13">
        <v>30380</v>
      </c>
      <c r="FV98" s="13">
        <v>4004293</v>
      </c>
      <c r="FW98" s="13">
        <v>0</v>
      </c>
      <c r="FX98" s="13">
        <v>0</v>
      </c>
      <c r="FY98" s="28">
        <f t="shared" si="46"/>
        <v>11339380</v>
      </c>
      <c r="FZ98" s="8">
        <v>250119</v>
      </c>
      <c r="GA98" s="9">
        <v>317975</v>
      </c>
      <c r="GB98" s="4">
        <v>5676</v>
      </c>
      <c r="GC98" s="4">
        <v>8644</v>
      </c>
      <c r="GD98" s="39">
        <f t="shared" si="47"/>
        <v>71261052</v>
      </c>
      <c r="GE98" s="39">
        <f t="shared" si="48"/>
        <v>39907629</v>
      </c>
      <c r="GF98" s="39">
        <v>263087</v>
      </c>
      <c r="GG98" s="34">
        <f t="shared" si="49"/>
        <v>111431768</v>
      </c>
      <c r="GH98" s="82">
        <v>2.6599999999999999E-2</v>
      </c>
      <c r="GI98" s="13"/>
      <c r="GJ98" s="43">
        <f t="shared" si="50"/>
        <v>4910753</v>
      </c>
      <c r="GK98" s="44">
        <f t="shared" si="51"/>
        <v>12771726</v>
      </c>
      <c r="GL98" s="44">
        <f t="shared" si="52"/>
        <v>2045122</v>
      </c>
      <c r="GM98" s="44">
        <f t="shared" si="53"/>
        <v>83362270</v>
      </c>
      <c r="GN98" s="44">
        <f t="shared" si="54"/>
        <v>4457335</v>
      </c>
      <c r="GO98" s="44">
        <f t="shared" si="55"/>
        <v>3884562</v>
      </c>
      <c r="GP98" s="44">
        <f t="shared" si="56"/>
        <v>111431768</v>
      </c>
      <c r="GQ98" s="44">
        <f t="shared" si="57"/>
        <v>96133996</v>
      </c>
      <c r="GR98" s="56">
        <f t="shared" si="58"/>
        <v>0.86271624084794207</v>
      </c>
      <c r="GS98" s="44">
        <f t="shared" si="59"/>
        <v>10387019</v>
      </c>
      <c r="GT98" s="61">
        <f t="shared" si="60"/>
        <v>9.3214163128058775E-2</v>
      </c>
      <c r="GU98" s="74">
        <f t="shared" si="61"/>
        <v>9.2552055599397676</v>
      </c>
    </row>
    <row r="99" spans="1:203" x14ac:dyDescent="0.25">
      <c r="A99" s="48" t="s">
        <v>14</v>
      </c>
      <c r="B99" s="49" t="s">
        <v>38</v>
      </c>
      <c r="C99" s="49" t="s">
        <v>40</v>
      </c>
      <c r="D99" s="49">
        <v>32</v>
      </c>
      <c r="E99" s="4">
        <v>33688</v>
      </c>
      <c r="F99" s="4">
        <v>832</v>
      </c>
      <c r="G99" s="4">
        <v>19248</v>
      </c>
      <c r="H99" s="4">
        <v>42</v>
      </c>
      <c r="I99" s="4">
        <v>0</v>
      </c>
      <c r="J99" s="4">
        <v>0</v>
      </c>
      <c r="K99" s="8">
        <v>0</v>
      </c>
      <c r="L99" s="9">
        <v>0</v>
      </c>
      <c r="M99" s="4">
        <v>0</v>
      </c>
      <c r="N99" s="8">
        <v>701484</v>
      </c>
      <c r="O99" s="13">
        <v>256180</v>
      </c>
      <c r="P99" s="13">
        <v>83538</v>
      </c>
      <c r="Q99" s="28">
        <f t="shared" si="31"/>
        <v>1041202</v>
      </c>
      <c r="R99" s="8">
        <v>1083095</v>
      </c>
      <c r="S99" s="13">
        <v>0</v>
      </c>
      <c r="T99" s="13">
        <v>0</v>
      </c>
      <c r="U99" s="13">
        <v>0</v>
      </c>
      <c r="V99" s="29">
        <f t="shared" si="32"/>
        <v>1083095</v>
      </c>
      <c r="W99" s="13">
        <v>0</v>
      </c>
      <c r="X99" s="13">
        <v>0</v>
      </c>
      <c r="Y99" s="13">
        <v>0</v>
      </c>
      <c r="Z99" s="13">
        <v>0</v>
      </c>
      <c r="AA99" s="28">
        <f t="shared" si="33"/>
        <v>0</v>
      </c>
      <c r="AB99" s="4">
        <v>0</v>
      </c>
      <c r="AC99" s="8">
        <v>1050410</v>
      </c>
      <c r="AD99" s="13">
        <v>0</v>
      </c>
      <c r="AE99" s="13">
        <v>891112</v>
      </c>
      <c r="AF99" s="13">
        <v>516896</v>
      </c>
      <c r="AG99" s="13">
        <v>430446</v>
      </c>
      <c r="AH99" s="13">
        <v>228355</v>
      </c>
      <c r="AI99" s="13">
        <v>120030</v>
      </c>
      <c r="AJ99" s="13">
        <v>66187</v>
      </c>
      <c r="AK99" s="13">
        <v>44999</v>
      </c>
      <c r="AL99" s="13">
        <v>49555</v>
      </c>
      <c r="AM99" s="29">
        <f t="shared" si="34"/>
        <v>3397990</v>
      </c>
      <c r="AN99" s="13">
        <v>3138042</v>
      </c>
      <c r="AO99" s="13">
        <v>0</v>
      </c>
      <c r="AP99" s="13">
        <v>2600360</v>
      </c>
      <c r="AQ99" s="13">
        <v>222334</v>
      </c>
      <c r="AR99" s="13">
        <v>1213987</v>
      </c>
      <c r="AS99" s="13">
        <v>106996</v>
      </c>
      <c r="AT99" s="13">
        <v>340044</v>
      </c>
      <c r="AU99" s="13">
        <v>28480</v>
      </c>
      <c r="AV99" s="13">
        <v>117164</v>
      </c>
      <c r="AW99" s="13">
        <v>23530</v>
      </c>
      <c r="AX99" s="28">
        <f t="shared" si="35"/>
        <v>7790937</v>
      </c>
      <c r="AY99" s="4">
        <v>0</v>
      </c>
      <c r="AZ99" s="8">
        <v>0</v>
      </c>
      <c r="BA99" s="9">
        <v>0</v>
      </c>
      <c r="BB99" s="4">
        <v>0</v>
      </c>
      <c r="BC99" s="4">
        <v>0</v>
      </c>
      <c r="BD99" s="8">
        <v>883899</v>
      </c>
      <c r="BE99" s="13">
        <v>353645</v>
      </c>
      <c r="BF99" s="13">
        <v>72312</v>
      </c>
      <c r="BG99" s="28">
        <f t="shared" si="36"/>
        <v>1309856</v>
      </c>
      <c r="BH99" s="4">
        <v>0</v>
      </c>
      <c r="BI99" s="8">
        <v>2223863</v>
      </c>
      <c r="BJ99" s="13">
        <v>741109</v>
      </c>
      <c r="BK99" s="13">
        <v>707198</v>
      </c>
      <c r="BL99" s="13">
        <v>1108523</v>
      </c>
      <c r="BM99" s="13">
        <v>292318</v>
      </c>
      <c r="BN99" s="13">
        <v>251700</v>
      </c>
      <c r="BO99" s="13">
        <v>336864</v>
      </c>
      <c r="BP99" s="13">
        <v>124376</v>
      </c>
      <c r="BQ99" s="13">
        <v>99355</v>
      </c>
      <c r="BR99" s="13">
        <v>282561</v>
      </c>
      <c r="BS99" s="13">
        <v>29019</v>
      </c>
      <c r="BT99" s="13">
        <v>33768</v>
      </c>
      <c r="BU99" s="13">
        <v>0</v>
      </c>
      <c r="BV99" s="13">
        <v>0</v>
      </c>
      <c r="BW99" s="13">
        <v>0</v>
      </c>
      <c r="BX99" s="28">
        <f t="shared" si="37"/>
        <v>6230654</v>
      </c>
      <c r="BY99" s="8">
        <v>88621</v>
      </c>
      <c r="BZ99" s="13">
        <v>9834</v>
      </c>
      <c r="CA99" s="13">
        <v>8965</v>
      </c>
      <c r="CB99" s="28">
        <f t="shared" si="38"/>
        <v>107420</v>
      </c>
      <c r="CC99" s="8">
        <v>2933492</v>
      </c>
      <c r="CD99" s="13">
        <v>235998</v>
      </c>
      <c r="CE99" s="13">
        <v>184178</v>
      </c>
      <c r="CF99" s="13">
        <v>2073990</v>
      </c>
      <c r="CG99" s="13">
        <v>134974</v>
      </c>
      <c r="CH99" s="13">
        <v>103246</v>
      </c>
      <c r="CI99" s="13">
        <v>1245914</v>
      </c>
      <c r="CJ99" s="13">
        <v>86237</v>
      </c>
      <c r="CK99" s="13">
        <v>63432</v>
      </c>
      <c r="CL99" s="13">
        <v>767755</v>
      </c>
      <c r="CM99" s="13">
        <v>0</v>
      </c>
      <c r="CN99" s="13">
        <v>0</v>
      </c>
      <c r="CO99" s="29">
        <f t="shared" si="39"/>
        <v>7829216</v>
      </c>
      <c r="CP99" s="13">
        <v>0</v>
      </c>
      <c r="CQ99" s="13">
        <v>0</v>
      </c>
      <c r="CR99" s="13">
        <v>0</v>
      </c>
      <c r="CS99" s="13">
        <v>137109</v>
      </c>
      <c r="CT99" s="13">
        <v>326</v>
      </c>
      <c r="CU99" s="13">
        <v>3</v>
      </c>
      <c r="CV99" s="13">
        <v>155936</v>
      </c>
      <c r="CW99" s="13">
        <v>3769</v>
      </c>
      <c r="CX99" s="13">
        <v>3406</v>
      </c>
      <c r="CY99" s="13">
        <v>260380</v>
      </c>
      <c r="CZ99" s="13">
        <v>0</v>
      </c>
      <c r="DA99" s="13">
        <v>0</v>
      </c>
      <c r="DB99" s="28">
        <f t="shared" si="40"/>
        <v>560929</v>
      </c>
      <c r="DC99" s="8">
        <v>24521</v>
      </c>
      <c r="DD99" s="13">
        <v>2</v>
      </c>
      <c r="DE99" s="13">
        <v>0</v>
      </c>
      <c r="DF99" s="13">
        <v>141679</v>
      </c>
      <c r="DG99" s="13">
        <v>378</v>
      </c>
      <c r="DH99" s="13">
        <v>70</v>
      </c>
      <c r="DI99" s="13">
        <v>576453</v>
      </c>
      <c r="DJ99" s="13">
        <v>0</v>
      </c>
      <c r="DK99" s="13">
        <v>0</v>
      </c>
      <c r="DL99" s="28">
        <f t="shared" si="41"/>
        <v>743103</v>
      </c>
      <c r="DM99" s="8">
        <v>1870560</v>
      </c>
      <c r="DN99" s="13">
        <v>60486</v>
      </c>
      <c r="DO99" s="13">
        <v>35918</v>
      </c>
      <c r="DP99" s="13">
        <v>2429646</v>
      </c>
      <c r="DQ99" s="13">
        <v>71727</v>
      </c>
      <c r="DR99" s="13">
        <v>44909</v>
      </c>
      <c r="DS99" s="13">
        <v>3161696</v>
      </c>
      <c r="DT99" s="13">
        <v>72237</v>
      </c>
      <c r="DU99" s="13">
        <v>57183</v>
      </c>
      <c r="DV99" s="13">
        <v>4999459</v>
      </c>
      <c r="DW99" s="13">
        <v>0</v>
      </c>
      <c r="DX99" s="13">
        <v>0</v>
      </c>
      <c r="DY99" s="28">
        <f t="shared" si="42"/>
        <v>12803821</v>
      </c>
      <c r="DZ99" s="8">
        <v>1793377</v>
      </c>
      <c r="EA99" s="13">
        <v>94212</v>
      </c>
      <c r="EB99" s="13">
        <v>74780</v>
      </c>
      <c r="EC99" s="13">
        <v>1155571</v>
      </c>
      <c r="ED99" s="13">
        <v>59585</v>
      </c>
      <c r="EE99" s="13">
        <v>47785</v>
      </c>
      <c r="EF99" s="13">
        <v>1187426</v>
      </c>
      <c r="EG99" s="13">
        <v>46237</v>
      </c>
      <c r="EH99" s="13">
        <v>34966</v>
      </c>
      <c r="EI99" s="13">
        <v>1679205</v>
      </c>
      <c r="EJ99" s="13">
        <v>0</v>
      </c>
      <c r="EK99" s="13">
        <v>0</v>
      </c>
      <c r="EL99" s="28">
        <f t="shared" si="43"/>
        <v>6173144</v>
      </c>
      <c r="EM99" s="8">
        <v>332792</v>
      </c>
      <c r="EN99" s="13">
        <v>12238</v>
      </c>
      <c r="EO99" s="13">
        <v>10975</v>
      </c>
      <c r="EP99" s="13">
        <v>162310</v>
      </c>
      <c r="EQ99" s="13">
        <v>9090</v>
      </c>
      <c r="ER99" s="13">
        <v>8874</v>
      </c>
      <c r="ES99" s="13">
        <v>151912</v>
      </c>
      <c r="ET99" s="13">
        <v>7626</v>
      </c>
      <c r="EU99" s="13">
        <v>5879</v>
      </c>
      <c r="EV99" s="13">
        <v>211457</v>
      </c>
      <c r="EW99" s="13">
        <v>0</v>
      </c>
      <c r="EX99" s="13">
        <v>0</v>
      </c>
      <c r="EY99" s="28">
        <f t="shared" si="44"/>
        <v>913153</v>
      </c>
      <c r="EZ99" s="8">
        <v>2382018</v>
      </c>
      <c r="FA99" s="13">
        <v>246314</v>
      </c>
      <c r="FB99" s="13">
        <v>225392</v>
      </c>
      <c r="FC99" s="13">
        <v>1824891</v>
      </c>
      <c r="FD99" s="13">
        <v>108879</v>
      </c>
      <c r="FE99" s="13">
        <v>90486</v>
      </c>
      <c r="FF99" s="13">
        <v>1680609</v>
      </c>
      <c r="FG99" s="13">
        <v>64474</v>
      </c>
      <c r="FH99" s="13">
        <v>54096</v>
      </c>
      <c r="FI99" s="13">
        <v>2201490</v>
      </c>
      <c r="FJ99" s="13">
        <v>0</v>
      </c>
      <c r="FK99" s="13">
        <v>0</v>
      </c>
      <c r="FL99" s="28">
        <f t="shared" si="45"/>
        <v>8878649</v>
      </c>
      <c r="FM99" s="8">
        <v>695454</v>
      </c>
      <c r="FN99" s="13">
        <v>14458</v>
      </c>
      <c r="FO99" s="13">
        <v>5163</v>
      </c>
      <c r="FP99" s="13">
        <v>692319</v>
      </c>
      <c r="FQ99" s="13">
        <v>21571</v>
      </c>
      <c r="FR99" s="13">
        <v>11533</v>
      </c>
      <c r="FS99" s="13">
        <v>1158612</v>
      </c>
      <c r="FT99" s="13">
        <v>18438</v>
      </c>
      <c r="FU99" s="13">
        <v>18321</v>
      </c>
      <c r="FV99" s="13">
        <v>1757093</v>
      </c>
      <c r="FW99" s="13">
        <v>0</v>
      </c>
      <c r="FX99" s="13">
        <v>0</v>
      </c>
      <c r="FY99" s="28">
        <f t="shared" si="46"/>
        <v>4392962</v>
      </c>
      <c r="FZ99" s="8">
        <v>177486</v>
      </c>
      <c r="GA99" s="9">
        <v>178133</v>
      </c>
      <c r="GB99" s="4">
        <v>5668</v>
      </c>
      <c r="GC99" s="4">
        <v>11157</v>
      </c>
      <c r="GD99" s="39">
        <f t="shared" si="47"/>
        <v>41815850</v>
      </c>
      <c r="GE99" s="39">
        <f t="shared" si="48"/>
        <v>21866535</v>
      </c>
      <c r="GF99" s="39">
        <v>265487</v>
      </c>
      <c r="GG99" s="34">
        <f t="shared" si="49"/>
        <v>63947872</v>
      </c>
      <c r="GH99" s="82">
        <v>1.5599999999999999E-2</v>
      </c>
      <c r="GI99" s="13"/>
      <c r="GJ99" s="43">
        <f t="shared" si="50"/>
        <v>4125894</v>
      </c>
      <c r="GK99" s="44">
        <f t="shared" si="51"/>
        <v>9946594</v>
      </c>
      <c r="GL99" s="44">
        <f t="shared" si="52"/>
        <v>1242333</v>
      </c>
      <c r="GM99" s="44">
        <f t="shared" si="53"/>
        <v>43885558</v>
      </c>
      <c r="GN99" s="44">
        <f t="shared" si="54"/>
        <v>2565912</v>
      </c>
      <c r="GO99" s="44">
        <f t="shared" si="55"/>
        <v>2181581</v>
      </c>
      <c r="GP99" s="44">
        <f t="shared" si="56"/>
        <v>63947872</v>
      </c>
      <c r="GQ99" s="44">
        <f t="shared" si="57"/>
        <v>53832152</v>
      </c>
      <c r="GR99" s="56">
        <f t="shared" si="58"/>
        <v>0.84181303171433131</v>
      </c>
      <c r="GS99" s="44">
        <f t="shared" si="59"/>
        <v>5989826</v>
      </c>
      <c r="GT99" s="61">
        <f t="shared" si="60"/>
        <v>9.3667323284815487E-2</v>
      </c>
      <c r="GU99" s="74">
        <f t="shared" si="61"/>
        <v>8.9872647385750426</v>
      </c>
    </row>
    <row r="100" spans="1:203" x14ac:dyDescent="0.25">
      <c r="A100" s="48" t="s">
        <v>14</v>
      </c>
      <c r="B100" s="49" t="s">
        <v>38</v>
      </c>
      <c r="C100" s="49" t="s">
        <v>40</v>
      </c>
      <c r="D100" s="49">
        <v>37</v>
      </c>
      <c r="E100" s="4">
        <v>33688</v>
      </c>
      <c r="F100" s="4">
        <v>2808</v>
      </c>
      <c r="G100" s="4">
        <v>19248</v>
      </c>
      <c r="H100" s="4">
        <v>42</v>
      </c>
      <c r="I100" s="4">
        <v>0</v>
      </c>
      <c r="J100" s="4">
        <v>0</v>
      </c>
      <c r="K100" s="8">
        <v>0</v>
      </c>
      <c r="L100" s="9">
        <v>0</v>
      </c>
      <c r="M100" s="4">
        <v>0</v>
      </c>
      <c r="N100" s="8">
        <v>647017</v>
      </c>
      <c r="O100" s="13">
        <v>261917</v>
      </c>
      <c r="P100" s="13">
        <v>85121</v>
      </c>
      <c r="Q100" s="28">
        <f t="shared" si="31"/>
        <v>994055</v>
      </c>
      <c r="R100" s="8">
        <v>648048</v>
      </c>
      <c r="S100" s="13">
        <v>0</v>
      </c>
      <c r="T100" s="13">
        <v>0</v>
      </c>
      <c r="U100" s="13">
        <v>0</v>
      </c>
      <c r="V100" s="29">
        <f t="shared" si="32"/>
        <v>648048</v>
      </c>
      <c r="W100" s="13">
        <v>0</v>
      </c>
      <c r="X100" s="13">
        <v>0</v>
      </c>
      <c r="Y100" s="13">
        <v>0</v>
      </c>
      <c r="Z100" s="13">
        <v>0</v>
      </c>
      <c r="AA100" s="28">
        <f t="shared" si="33"/>
        <v>0</v>
      </c>
      <c r="AB100" s="4">
        <v>0</v>
      </c>
      <c r="AC100" s="8">
        <v>500245</v>
      </c>
      <c r="AD100" s="13">
        <v>0</v>
      </c>
      <c r="AE100" s="13">
        <v>761320</v>
      </c>
      <c r="AF100" s="13">
        <v>287896</v>
      </c>
      <c r="AG100" s="13">
        <v>446153</v>
      </c>
      <c r="AH100" s="13">
        <v>209597</v>
      </c>
      <c r="AI100" s="13">
        <v>120757</v>
      </c>
      <c r="AJ100" s="13">
        <v>59952</v>
      </c>
      <c r="AK100" s="13">
        <v>42357</v>
      </c>
      <c r="AL100" s="13">
        <v>55280</v>
      </c>
      <c r="AM100" s="29">
        <f t="shared" si="34"/>
        <v>2483557</v>
      </c>
      <c r="AN100" s="13">
        <v>1460322</v>
      </c>
      <c r="AO100" s="13">
        <v>0</v>
      </c>
      <c r="AP100" s="13">
        <v>2216371</v>
      </c>
      <c r="AQ100" s="13">
        <v>104678</v>
      </c>
      <c r="AR100" s="13">
        <v>1258107</v>
      </c>
      <c r="AS100" s="13">
        <v>92322</v>
      </c>
      <c r="AT100" s="13">
        <v>340100</v>
      </c>
      <c r="AU100" s="13">
        <v>24886</v>
      </c>
      <c r="AV100" s="13">
        <v>114990</v>
      </c>
      <c r="AW100" s="13">
        <v>25876</v>
      </c>
      <c r="AX100" s="28">
        <f t="shared" si="35"/>
        <v>5637652</v>
      </c>
      <c r="AY100" s="4">
        <v>0</v>
      </c>
      <c r="AZ100" s="8">
        <v>0</v>
      </c>
      <c r="BA100" s="9">
        <v>0</v>
      </c>
      <c r="BB100" s="4">
        <v>0</v>
      </c>
      <c r="BC100" s="4">
        <v>0</v>
      </c>
      <c r="BD100" s="8">
        <v>616240</v>
      </c>
      <c r="BE100" s="13">
        <v>321572</v>
      </c>
      <c r="BF100" s="13">
        <v>74482</v>
      </c>
      <c r="BG100" s="28">
        <f t="shared" si="36"/>
        <v>1012294</v>
      </c>
      <c r="BH100" s="4">
        <v>0</v>
      </c>
      <c r="BI100" s="8">
        <v>1173221</v>
      </c>
      <c r="BJ100" s="13">
        <v>428981</v>
      </c>
      <c r="BK100" s="13">
        <v>407147</v>
      </c>
      <c r="BL100" s="13">
        <v>1017141</v>
      </c>
      <c r="BM100" s="13">
        <v>268487</v>
      </c>
      <c r="BN100" s="13">
        <v>234872</v>
      </c>
      <c r="BO100" s="13">
        <v>422221</v>
      </c>
      <c r="BP100" s="13">
        <v>117848</v>
      </c>
      <c r="BQ100" s="13">
        <v>98303</v>
      </c>
      <c r="BR100" s="13">
        <v>290883</v>
      </c>
      <c r="BS100" s="13">
        <v>28885</v>
      </c>
      <c r="BT100" s="13">
        <v>30388</v>
      </c>
      <c r="BU100" s="13">
        <v>0</v>
      </c>
      <c r="BV100" s="13">
        <v>0</v>
      </c>
      <c r="BW100" s="13">
        <v>0</v>
      </c>
      <c r="BX100" s="28">
        <f t="shared" si="37"/>
        <v>4518377</v>
      </c>
      <c r="BY100" s="8">
        <v>37943</v>
      </c>
      <c r="BZ100" s="13">
        <v>6777</v>
      </c>
      <c r="CA100" s="13">
        <v>5814</v>
      </c>
      <c r="CB100" s="28">
        <f t="shared" si="38"/>
        <v>50534</v>
      </c>
      <c r="CC100" s="8">
        <v>1069347</v>
      </c>
      <c r="CD100" s="13">
        <v>98785</v>
      </c>
      <c r="CE100" s="13">
        <v>75331</v>
      </c>
      <c r="CF100" s="13">
        <v>1274119</v>
      </c>
      <c r="CG100" s="13">
        <v>110339</v>
      </c>
      <c r="CH100" s="13">
        <v>80489</v>
      </c>
      <c r="CI100" s="13">
        <v>984596</v>
      </c>
      <c r="CJ100" s="13">
        <v>72326</v>
      </c>
      <c r="CK100" s="13">
        <v>56475</v>
      </c>
      <c r="CL100" s="13">
        <v>704305</v>
      </c>
      <c r="CM100" s="13">
        <v>0</v>
      </c>
      <c r="CN100" s="13">
        <v>0</v>
      </c>
      <c r="CO100" s="29">
        <f t="shared" si="39"/>
        <v>4526112</v>
      </c>
      <c r="CP100" s="13">
        <v>0</v>
      </c>
      <c r="CQ100" s="13">
        <v>0</v>
      </c>
      <c r="CR100" s="13">
        <v>0</v>
      </c>
      <c r="CS100" s="13">
        <v>58790</v>
      </c>
      <c r="CT100" s="13">
        <v>145</v>
      </c>
      <c r="CU100" s="13">
        <v>0</v>
      </c>
      <c r="CV100" s="13">
        <v>76718</v>
      </c>
      <c r="CW100" s="13">
        <v>1616</v>
      </c>
      <c r="CX100" s="13">
        <v>1028</v>
      </c>
      <c r="CY100" s="13">
        <v>196289</v>
      </c>
      <c r="CZ100" s="13">
        <v>0</v>
      </c>
      <c r="DA100" s="13">
        <v>0</v>
      </c>
      <c r="DB100" s="28">
        <f t="shared" si="40"/>
        <v>334586</v>
      </c>
      <c r="DC100" s="8">
        <v>4886</v>
      </c>
      <c r="DD100" s="13">
        <v>0</v>
      </c>
      <c r="DE100" s="13">
        <v>0</v>
      </c>
      <c r="DF100" s="13">
        <v>53192</v>
      </c>
      <c r="DG100" s="13">
        <v>8</v>
      </c>
      <c r="DH100" s="13">
        <v>11</v>
      </c>
      <c r="DI100" s="13">
        <v>265104</v>
      </c>
      <c r="DJ100" s="13">
        <v>0</v>
      </c>
      <c r="DK100" s="13">
        <v>0</v>
      </c>
      <c r="DL100" s="28">
        <f t="shared" si="41"/>
        <v>323201</v>
      </c>
      <c r="DM100" s="8">
        <v>592836</v>
      </c>
      <c r="DN100" s="13">
        <v>23975</v>
      </c>
      <c r="DO100" s="13">
        <v>9749</v>
      </c>
      <c r="DP100" s="13">
        <v>1191853</v>
      </c>
      <c r="DQ100" s="13">
        <v>50496</v>
      </c>
      <c r="DR100" s="13">
        <v>26686</v>
      </c>
      <c r="DS100" s="13">
        <v>1633173</v>
      </c>
      <c r="DT100" s="13">
        <v>47127</v>
      </c>
      <c r="DU100" s="13">
        <v>34663</v>
      </c>
      <c r="DV100" s="13">
        <v>2654852</v>
      </c>
      <c r="DW100" s="13">
        <v>0</v>
      </c>
      <c r="DX100" s="13">
        <v>0</v>
      </c>
      <c r="DY100" s="28">
        <f t="shared" si="42"/>
        <v>6265410</v>
      </c>
      <c r="DZ100" s="8">
        <v>564830</v>
      </c>
      <c r="EA100" s="13">
        <v>43287</v>
      </c>
      <c r="EB100" s="13">
        <v>31581</v>
      </c>
      <c r="EC100" s="13">
        <v>630192</v>
      </c>
      <c r="ED100" s="13">
        <v>51994</v>
      </c>
      <c r="EE100" s="13">
        <v>38599</v>
      </c>
      <c r="EF100" s="13">
        <v>702891</v>
      </c>
      <c r="EG100" s="13">
        <v>37002</v>
      </c>
      <c r="EH100" s="13">
        <v>29065</v>
      </c>
      <c r="EI100" s="13">
        <v>855127</v>
      </c>
      <c r="EJ100" s="13">
        <v>0</v>
      </c>
      <c r="EK100" s="13">
        <v>0</v>
      </c>
      <c r="EL100" s="28">
        <f t="shared" si="43"/>
        <v>2984568</v>
      </c>
      <c r="EM100" s="8">
        <v>100685</v>
      </c>
      <c r="EN100" s="13">
        <v>3369</v>
      </c>
      <c r="EO100" s="13">
        <v>3014</v>
      </c>
      <c r="EP100" s="13">
        <v>82201</v>
      </c>
      <c r="EQ100" s="13">
        <v>6654</v>
      </c>
      <c r="ER100" s="13">
        <v>5724</v>
      </c>
      <c r="ES100" s="13">
        <v>87090</v>
      </c>
      <c r="ET100" s="13">
        <v>6191</v>
      </c>
      <c r="EU100" s="13">
        <v>4067</v>
      </c>
      <c r="EV100" s="13">
        <v>108053</v>
      </c>
      <c r="EW100" s="13">
        <v>0</v>
      </c>
      <c r="EX100" s="13">
        <v>0</v>
      </c>
      <c r="EY100" s="28">
        <f t="shared" si="44"/>
        <v>407048</v>
      </c>
      <c r="EZ100" s="8">
        <v>866113</v>
      </c>
      <c r="FA100" s="13">
        <v>119891</v>
      </c>
      <c r="FB100" s="13">
        <v>107199</v>
      </c>
      <c r="FC100" s="13">
        <v>1047100</v>
      </c>
      <c r="FD100" s="13">
        <v>94698</v>
      </c>
      <c r="FE100" s="13">
        <v>78650</v>
      </c>
      <c r="FF100" s="13">
        <v>1009265</v>
      </c>
      <c r="FG100" s="13">
        <v>52074</v>
      </c>
      <c r="FH100" s="13">
        <v>45648</v>
      </c>
      <c r="FI100" s="13">
        <v>1168099</v>
      </c>
      <c r="FJ100" s="13">
        <v>0</v>
      </c>
      <c r="FK100" s="13">
        <v>0</v>
      </c>
      <c r="FL100" s="28">
        <f t="shared" si="45"/>
        <v>4588737</v>
      </c>
      <c r="FM100" s="8">
        <v>117103</v>
      </c>
      <c r="FN100" s="13">
        <v>5076</v>
      </c>
      <c r="FO100" s="13">
        <v>792</v>
      </c>
      <c r="FP100" s="13">
        <v>262221</v>
      </c>
      <c r="FQ100" s="13">
        <v>14016</v>
      </c>
      <c r="FR100" s="13">
        <v>6154</v>
      </c>
      <c r="FS100" s="13">
        <v>529977</v>
      </c>
      <c r="FT100" s="13">
        <v>13249</v>
      </c>
      <c r="FU100" s="13">
        <v>11312</v>
      </c>
      <c r="FV100" s="13">
        <v>785030</v>
      </c>
      <c r="FW100" s="13">
        <v>0</v>
      </c>
      <c r="FX100" s="13">
        <v>0</v>
      </c>
      <c r="FY100" s="28">
        <f t="shared" si="46"/>
        <v>1744930</v>
      </c>
      <c r="FZ100" s="8">
        <v>76798</v>
      </c>
      <c r="GA100" s="9">
        <v>56376</v>
      </c>
      <c r="GB100" s="4">
        <v>5682</v>
      </c>
      <c r="GC100" s="4">
        <v>9898</v>
      </c>
      <c r="GD100" s="39">
        <f t="shared" si="47"/>
        <v>24295726</v>
      </c>
      <c r="GE100" s="39">
        <f t="shared" si="48"/>
        <v>12427923</v>
      </c>
      <c r="GF100" s="39">
        <v>266687</v>
      </c>
      <c r="GG100" s="34">
        <f t="shared" si="49"/>
        <v>36990336</v>
      </c>
      <c r="GH100" s="82">
        <v>1.4800000000000001E-2</v>
      </c>
      <c r="GI100" s="13"/>
      <c r="GJ100" s="43">
        <f t="shared" si="50"/>
        <v>3125624</v>
      </c>
      <c r="GK100" s="44">
        <f t="shared" si="51"/>
        <v>7260722</v>
      </c>
      <c r="GL100" s="44">
        <f t="shared" si="52"/>
        <v>860487</v>
      </c>
      <c r="GM100" s="44">
        <f t="shared" si="53"/>
        <v>22617446</v>
      </c>
      <c r="GN100" s="44">
        <f t="shared" si="54"/>
        <v>1703296</v>
      </c>
      <c r="GO100" s="44">
        <f t="shared" si="55"/>
        <v>1422761</v>
      </c>
      <c r="GP100" s="44">
        <f t="shared" si="56"/>
        <v>36990336</v>
      </c>
      <c r="GQ100" s="44">
        <f t="shared" si="57"/>
        <v>29878168</v>
      </c>
      <c r="GR100" s="56">
        <f t="shared" si="58"/>
        <v>0.80772902414295455</v>
      </c>
      <c r="GS100" s="44">
        <f t="shared" si="59"/>
        <v>3986544</v>
      </c>
      <c r="GT100" s="61">
        <f t="shared" si="60"/>
        <v>0.10777258146560226</v>
      </c>
      <c r="GU100" s="74">
        <f t="shared" si="61"/>
        <v>7.4947543536456642</v>
      </c>
    </row>
    <row r="101" spans="1:203" x14ac:dyDescent="0.25">
      <c r="A101" s="48" t="s">
        <v>14</v>
      </c>
      <c r="B101" s="49" t="s">
        <v>38</v>
      </c>
      <c r="C101" s="49" t="s">
        <v>41</v>
      </c>
      <c r="D101" s="49">
        <v>17</v>
      </c>
      <c r="E101" s="4">
        <v>33688</v>
      </c>
      <c r="F101" s="4">
        <v>112</v>
      </c>
      <c r="G101" s="4">
        <v>19248</v>
      </c>
      <c r="H101" s="4">
        <v>39</v>
      </c>
      <c r="I101" s="4">
        <v>0</v>
      </c>
      <c r="J101" s="4">
        <v>0</v>
      </c>
      <c r="K101" s="8">
        <v>0</v>
      </c>
      <c r="L101" s="9">
        <v>0</v>
      </c>
      <c r="M101" s="4">
        <v>0</v>
      </c>
      <c r="N101" s="8">
        <v>1092598</v>
      </c>
      <c r="O101" s="13">
        <v>400492</v>
      </c>
      <c r="P101" s="13">
        <v>63730</v>
      </c>
      <c r="Q101" s="28">
        <f t="shared" si="31"/>
        <v>1556820</v>
      </c>
      <c r="R101" s="8">
        <v>2284194</v>
      </c>
      <c r="S101" s="13">
        <v>0</v>
      </c>
      <c r="T101" s="13">
        <v>0</v>
      </c>
      <c r="U101" s="13">
        <v>0</v>
      </c>
      <c r="V101" s="29">
        <f t="shared" si="32"/>
        <v>2284194</v>
      </c>
      <c r="W101" s="13">
        <v>0</v>
      </c>
      <c r="X101" s="13">
        <v>0</v>
      </c>
      <c r="Y101" s="13">
        <v>0</v>
      </c>
      <c r="Z101" s="13">
        <v>0</v>
      </c>
      <c r="AA101" s="28">
        <f t="shared" si="33"/>
        <v>0</v>
      </c>
      <c r="AB101" s="4">
        <v>0</v>
      </c>
      <c r="AC101" s="8">
        <v>3707134</v>
      </c>
      <c r="AD101" s="13">
        <v>0</v>
      </c>
      <c r="AE101" s="13">
        <v>1390337</v>
      </c>
      <c r="AF101" s="13">
        <v>2321527</v>
      </c>
      <c r="AG101" s="13">
        <v>690784</v>
      </c>
      <c r="AH101" s="13">
        <v>695975</v>
      </c>
      <c r="AI101" s="13">
        <v>187344</v>
      </c>
      <c r="AJ101" s="13">
        <v>195348</v>
      </c>
      <c r="AK101" s="13">
        <v>7030</v>
      </c>
      <c r="AL101" s="13">
        <v>7144</v>
      </c>
      <c r="AM101" s="29">
        <f t="shared" si="34"/>
        <v>9202623</v>
      </c>
      <c r="AN101" s="13">
        <v>11105019</v>
      </c>
      <c r="AO101" s="13">
        <v>0</v>
      </c>
      <c r="AP101" s="13">
        <v>4200463</v>
      </c>
      <c r="AQ101" s="13">
        <v>2007522</v>
      </c>
      <c r="AR101" s="13">
        <v>2032280</v>
      </c>
      <c r="AS101" s="13">
        <v>665030</v>
      </c>
      <c r="AT101" s="13">
        <v>550082</v>
      </c>
      <c r="AU101" s="13">
        <v>229476</v>
      </c>
      <c r="AV101" s="13">
        <v>20985</v>
      </c>
      <c r="AW101" s="13">
        <v>8864</v>
      </c>
      <c r="AX101" s="28">
        <f t="shared" si="35"/>
        <v>20819721</v>
      </c>
      <c r="AY101" s="4">
        <v>0</v>
      </c>
      <c r="AZ101" s="8">
        <v>0</v>
      </c>
      <c r="BA101" s="9">
        <v>0</v>
      </c>
      <c r="BB101" s="4">
        <v>0</v>
      </c>
      <c r="BC101" s="4">
        <v>0</v>
      </c>
      <c r="BD101" s="8">
        <v>1363429</v>
      </c>
      <c r="BE101" s="13">
        <v>420226</v>
      </c>
      <c r="BF101" s="13">
        <v>55897</v>
      </c>
      <c r="BG101" s="28">
        <f t="shared" si="36"/>
        <v>1839552</v>
      </c>
      <c r="BH101" s="4">
        <v>0</v>
      </c>
      <c r="BI101" s="8">
        <v>3031782</v>
      </c>
      <c r="BJ101" s="13">
        <v>2470345</v>
      </c>
      <c r="BK101" s="13">
        <v>2376608</v>
      </c>
      <c r="BL101" s="13">
        <v>747165</v>
      </c>
      <c r="BM101" s="13">
        <v>686954</v>
      </c>
      <c r="BN101" s="13">
        <v>643445</v>
      </c>
      <c r="BO101" s="13">
        <v>194090</v>
      </c>
      <c r="BP101" s="13">
        <v>219509</v>
      </c>
      <c r="BQ101" s="13">
        <v>203133</v>
      </c>
      <c r="BR101" s="13">
        <v>45982</v>
      </c>
      <c r="BS101" s="13">
        <v>7406</v>
      </c>
      <c r="BT101" s="13">
        <v>7062</v>
      </c>
      <c r="BU101" s="13">
        <v>0</v>
      </c>
      <c r="BV101" s="13">
        <v>0</v>
      </c>
      <c r="BW101" s="13">
        <v>0</v>
      </c>
      <c r="BX101" s="28">
        <f t="shared" si="37"/>
        <v>10633481</v>
      </c>
      <c r="BY101" s="8">
        <v>481767</v>
      </c>
      <c r="BZ101" s="13">
        <v>60985</v>
      </c>
      <c r="CA101" s="13">
        <v>56416</v>
      </c>
      <c r="CB101" s="28">
        <f t="shared" si="38"/>
        <v>599168</v>
      </c>
      <c r="CC101" s="8">
        <v>17882109</v>
      </c>
      <c r="CD101" s="13">
        <v>4117518</v>
      </c>
      <c r="CE101" s="13">
        <v>3193041</v>
      </c>
      <c r="CF101" s="13">
        <v>5226886</v>
      </c>
      <c r="CG101" s="13">
        <v>891655</v>
      </c>
      <c r="CH101" s="13">
        <v>658853</v>
      </c>
      <c r="CI101" s="13">
        <v>2780716</v>
      </c>
      <c r="CJ101" s="13">
        <v>536815</v>
      </c>
      <c r="CK101" s="13">
        <v>360101</v>
      </c>
      <c r="CL101" s="13">
        <v>971396</v>
      </c>
      <c r="CM101" s="13">
        <v>0</v>
      </c>
      <c r="CN101" s="13">
        <v>0</v>
      </c>
      <c r="CO101" s="29">
        <f t="shared" si="39"/>
        <v>36619090</v>
      </c>
      <c r="CP101" s="13">
        <v>0</v>
      </c>
      <c r="CQ101" s="13">
        <v>0</v>
      </c>
      <c r="CR101" s="13">
        <v>0</v>
      </c>
      <c r="CS101" s="13">
        <v>701862</v>
      </c>
      <c r="CT101" s="13">
        <v>18460</v>
      </c>
      <c r="CU101" s="13">
        <v>10003</v>
      </c>
      <c r="CV101" s="13">
        <v>915976</v>
      </c>
      <c r="CW101" s="13">
        <v>28581</v>
      </c>
      <c r="CX101" s="13">
        <v>23294</v>
      </c>
      <c r="CY101" s="13">
        <v>695893</v>
      </c>
      <c r="CZ101" s="13">
        <v>0</v>
      </c>
      <c r="DA101" s="13">
        <v>0</v>
      </c>
      <c r="DB101" s="28">
        <f t="shared" si="40"/>
        <v>2394069</v>
      </c>
      <c r="DC101" s="8">
        <v>339898</v>
      </c>
      <c r="DD101" s="13">
        <v>1373</v>
      </c>
      <c r="DE101" s="13">
        <v>1417</v>
      </c>
      <c r="DF101" s="13">
        <v>1508257</v>
      </c>
      <c r="DG101" s="13">
        <v>27290</v>
      </c>
      <c r="DH101" s="13">
        <v>17855</v>
      </c>
      <c r="DI101" s="13">
        <v>3153145</v>
      </c>
      <c r="DJ101" s="13">
        <v>0</v>
      </c>
      <c r="DK101" s="13">
        <v>0</v>
      </c>
      <c r="DL101" s="28">
        <f t="shared" si="41"/>
        <v>5049235</v>
      </c>
      <c r="DM101" s="8">
        <v>21878896</v>
      </c>
      <c r="DN101" s="13">
        <v>2955437</v>
      </c>
      <c r="DO101" s="13">
        <v>2087931</v>
      </c>
      <c r="DP101" s="13">
        <v>16378735</v>
      </c>
      <c r="DQ101" s="13">
        <v>871401</v>
      </c>
      <c r="DR101" s="13">
        <v>590011</v>
      </c>
      <c r="DS101" s="13">
        <v>27736859</v>
      </c>
      <c r="DT101" s="13">
        <v>985804</v>
      </c>
      <c r="DU101" s="13">
        <v>667002</v>
      </c>
      <c r="DV101" s="13">
        <v>35623523</v>
      </c>
      <c r="DW101" s="13">
        <v>0</v>
      </c>
      <c r="DX101" s="13">
        <v>0</v>
      </c>
      <c r="DY101" s="28">
        <f t="shared" si="42"/>
        <v>109775599</v>
      </c>
      <c r="DZ101" s="8">
        <v>19091081</v>
      </c>
      <c r="EA101" s="13">
        <v>2484783</v>
      </c>
      <c r="EB101" s="13">
        <v>1826684</v>
      </c>
      <c r="EC101" s="13">
        <v>6774439</v>
      </c>
      <c r="ED101" s="13">
        <v>502978</v>
      </c>
      <c r="EE101" s="13">
        <v>390396</v>
      </c>
      <c r="EF101" s="13">
        <v>8100323</v>
      </c>
      <c r="EG101" s="13">
        <v>445838</v>
      </c>
      <c r="EH101" s="13">
        <v>317671</v>
      </c>
      <c r="EI101" s="13">
        <v>7103961</v>
      </c>
      <c r="EJ101" s="13">
        <v>0</v>
      </c>
      <c r="EK101" s="13">
        <v>0</v>
      </c>
      <c r="EL101" s="28">
        <f t="shared" si="43"/>
        <v>47038154</v>
      </c>
      <c r="EM101" s="8">
        <v>3185627</v>
      </c>
      <c r="EN101" s="13">
        <v>418974</v>
      </c>
      <c r="EO101" s="13">
        <v>305137</v>
      </c>
      <c r="EP101" s="13">
        <v>848348</v>
      </c>
      <c r="EQ101" s="13">
        <v>68610</v>
      </c>
      <c r="ER101" s="13">
        <v>58230</v>
      </c>
      <c r="ES101" s="13">
        <v>878134</v>
      </c>
      <c r="ET101" s="13">
        <v>58662</v>
      </c>
      <c r="EU101" s="13">
        <v>44055</v>
      </c>
      <c r="EV101" s="13">
        <v>800010</v>
      </c>
      <c r="EW101" s="13">
        <v>0</v>
      </c>
      <c r="EX101" s="13">
        <v>0</v>
      </c>
      <c r="EY101" s="28">
        <f t="shared" si="44"/>
        <v>6665787</v>
      </c>
      <c r="EZ101" s="8">
        <v>22944857</v>
      </c>
      <c r="FA101" s="13">
        <v>3313444</v>
      </c>
      <c r="FB101" s="13">
        <v>2664816</v>
      </c>
      <c r="FC101" s="13">
        <v>9985717</v>
      </c>
      <c r="FD101" s="13">
        <v>741262</v>
      </c>
      <c r="FE101" s="13">
        <v>569529</v>
      </c>
      <c r="FF101" s="13">
        <v>13829634</v>
      </c>
      <c r="FG101" s="13">
        <v>587590</v>
      </c>
      <c r="FH101" s="13">
        <v>429619</v>
      </c>
      <c r="FI101" s="13">
        <v>14671514</v>
      </c>
      <c r="FJ101" s="13">
        <v>0</v>
      </c>
      <c r="FK101" s="13">
        <v>0</v>
      </c>
      <c r="FL101" s="28">
        <f t="shared" si="45"/>
        <v>69737982</v>
      </c>
      <c r="FM101" s="8">
        <v>32605742</v>
      </c>
      <c r="FN101" s="13">
        <v>1154840</v>
      </c>
      <c r="FO101" s="13">
        <v>906663</v>
      </c>
      <c r="FP101" s="13">
        <v>10755833</v>
      </c>
      <c r="FQ101" s="13">
        <v>285869</v>
      </c>
      <c r="FR101" s="13">
        <v>252981</v>
      </c>
      <c r="FS101" s="13">
        <v>15283420</v>
      </c>
      <c r="FT101" s="13">
        <v>337404</v>
      </c>
      <c r="FU101" s="13">
        <v>288993</v>
      </c>
      <c r="FV101" s="13">
        <v>16194197</v>
      </c>
      <c r="FW101" s="13">
        <v>0</v>
      </c>
      <c r="FX101" s="13">
        <v>0</v>
      </c>
      <c r="FY101" s="28">
        <f t="shared" si="46"/>
        <v>78065942</v>
      </c>
      <c r="FZ101" s="8">
        <v>335069</v>
      </c>
      <c r="GA101" s="9">
        <v>1008792</v>
      </c>
      <c r="GB101" s="4">
        <v>5681</v>
      </c>
      <c r="GC101" s="4">
        <v>9867</v>
      </c>
      <c r="GD101" s="39">
        <f t="shared" si="47"/>
        <v>231604492</v>
      </c>
      <c r="GE101" s="39">
        <f t="shared" si="48"/>
        <v>172089421</v>
      </c>
      <c r="GF101" s="39">
        <v>266687</v>
      </c>
      <c r="GG101" s="34">
        <f t="shared" si="49"/>
        <v>403960600</v>
      </c>
      <c r="GH101" s="82">
        <v>4.1700000000000001E-2</v>
      </c>
      <c r="GI101" s="13"/>
      <c r="GJ101" s="43">
        <f t="shared" si="50"/>
        <v>7359749</v>
      </c>
      <c r="GK101" s="44">
        <f t="shared" si="51"/>
        <v>23891458</v>
      </c>
      <c r="GL101" s="44">
        <f t="shared" si="52"/>
        <v>6130886</v>
      </c>
      <c r="GM101" s="44">
        <f t="shared" si="53"/>
        <v>323347774</v>
      </c>
      <c r="GN101" s="44">
        <f t="shared" si="54"/>
        <v>24279787</v>
      </c>
      <c r="GO101" s="44">
        <f t="shared" si="55"/>
        <v>18950946</v>
      </c>
      <c r="GP101" s="44">
        <f t="shared" si="56"/>
        <v>403960600</v>
      </c>
      <c r="GQ101" s="44">
        <f t="shared" si="57"/>
        <v>347239232</v>
      </c>
      <c r="GR101" s="56">
        <f t="shared" si="58"/>
        <v>0.85958688050270249</v>
      </c>
      <c r="GS101" s="44">
        <f t="shared" si="59"/>
        <v>49361619</v>
      </c>
      <c r="GT101" s="61">
        <f t="shared" si="60"/>
        <v>0.12219414220099684</v>
      </c>
      <c r="GU101" s="74">
        <f t="shared" si="61"/>
        <v>7.0345997362849868</v>
      </c>
    </row>
    <row r="102" spans="1:203" x14ac:dyDescent="0.25">
      <c r="A102" s="48" t="s">
        <v>14</v>
      </c>
      <c r="B102" s="49" t="s">
        <v>38</v>
      </c>
      <c r="C102" s="49" t="s">
        <v>41</v>
      </c>
      <c r="D102" s="49">
        <v>22</v>
      </c>
      <c r="E102" s="4">
        <v>33688</v>
      </c>
      <c r="F102" s="4">
        <v>136</v>
      </c>
      <c r="G102" s="4">
        <v>19248</v>
      </c>
      <c r="H102" s="4">
        <v>41</v>
      </c>
      <c r="I102" s="4">
        <v>0</v>
      </c>
      <c r="J102" s="4">
        <v>0</v>
      </c>
      <c r="K102" s="8">
        <v>0</v>
      </c>
      <c r="L102" s="9">
        <v>0</v>
      </c>
      <c r="M102" s="4">
        <v>0</v>
      </c>
      <c r="N102" s="8">
        <v>947145</v>
      </c>
      <c r="O102" s="13">
        <v>350037</v>
      </c>
      <c r="P102" s="13">
        <v>80925</v>
      </c>
      <c r="Q102" s="28">
        <f t="shared" si="31"/>
        <v>1378107</v>
      </c>
      <c r="R102" s="8">
        <v>1871084</v>
      </c>
      <c r="S102" s="13">
        <v>0</v>
      </c>
      <c r="T102" s="13">
        <v>0</v>
      </c>
      <c r="U102" s="13">
        <v>0</v>
      </c>
      <c r="V102" s="29">
        <f t="shared" si="32"/>
        <v>1871084</v>
      </c>
      <c r="W102" s="13">
        <v>0</v>
      </c>
      <c r="X102" s="13">
        <v>0</v>
      </c>
      <c r="Y102" s="13">
        <v>0</v>
      </c>
      <c r="Z102" s="13">
        <v>0</v>
      </c>
      <c r="AA102" s="28">
        <f t="shared" si="33"/>
        <v>0</v>
      </c>
      <c r="AB102" s="4">
        <v>0</v>
      </c>
      <c r="AC102" s="8">
        <v>2812671</v>
      </c>
      <c r="AD102" s="13">
        <v>0</v>
      </c>
      <c r="AE102" s="13">
        <v>1209648</v>
      </c>
      <c r="AF102" s="13">
        <v>1621392</v>
      </c>
      <c r="AG102" s="13">
        <v>578391</v>
      </c>
      <c r="AH102" s="13">
        <v>469551</v>
      </c>
      <c r="AI102" s="13">
        <v>168035</v>
      </c>
      <c r="AJ102" s="13">
        <v>182562</v>
      </c>
      <c r="AK102" s="13">
        <v>24193</v>
      </c>
      <c r="AL102" s="13">
        <v>23722</v>
      </c>
      <c r="AM102" s="29">
        <f t="shared" si="34"/>
        <v>7090165</v>
      </c>
      <c r="AN102" s="13">
        <v>8242653</v>
      </c>
      <c r="AO102" s="13">
        <v>0</v>
      </c>
      <c r="AP102" s="13">
        <v>3541064</v>
      </c>
      <c r="AQ102" s="13">
        <v>1123540</v>
      </c>
      <c r="AR102" s="13">
        <v>1681655</v>
      </c>
      <c r="AS102" s="13">
        <v>286944</v>
      </c>
      <c r="AT102" s="13">
        <v>475924</v>
      </c>
      <c r="AU102" s="13">
        <v>134324</v>
      </c>
      <c r="AV102" s="13">
        <v>71692</v>
      </c>
      <c r="AW102" s="13">
        <v>18918</v>
      </c>
      <c r="AX102" s="28">
        <f t="shared" si="35"/>
        <v>15576714</v>
      </c>
      <c r="AY102" s="4">
        <v>0</v>
      </c>
      <c r="AZ102" s="8">
        <v>0</v>
      </c>
      <c r="BA102" s="9">
        <v>0</v>
      </c>
      <c r="BB102" s="4">
        <v>0</v>
      </c>
      <c r="BC102" s="4">
        <v>0</v>
      </c>
      <c r="BD102" s="8">
        <v>1286296</v>
      </c>
      <c r="BE102" s="13">
        <v>381654</v>
      </c>
      <c r="BF102" s="13">
        <v>87341</v>
      </c>
      <c r="BG102" s="28">
        <f t="shared" si="36"/>
        <v>1755291</v>
      </c>
      <c r="BH102" s="4">
        <v>0</v>
      </c>
      <c r="BI102" s="8">
        <v>3560174</v>
      </c>
      <c r="BJ102" s="13">
        <v>2060500</v>
      </c>
      <c r="BK102" s="13">
        <v>1859325</v>
      </c>
      <c r="BL102" s="13">
        <v>956640</v>
      </c>
      <c r="BM102" s="13">
        <v>530294</v>
      </c>
      <c r="BN102" s="13">
        <v>466866</v>
      </c>
      <c r="BO102" s="13">
        <v>368508</v>
      </c>
      <c r="BP102" s="13">
        <v>246661</v>
      </c>
      <c r="BQ102" s="13">
        <v>207202</v>
      </c>
      <c r="BR102" s="13">
        <v>139361</v>
      </c>
      <c r="BS102" s="13">
        <v>30252</v>
      </c>
      <c r="BT102" s="13">
        <v>25614</v>
      </c>
      <c r="BU102" s="13">
        <v>0</v>
      </c>
      <c r="BV102" s="13">
        <v>0</v>
      </c>
      <c r="BW102" s="13">
        <v>0</v>
      </c>
      <c r="BX102" s="28">
        <f t="shared" si="37"/>
        <v>10451397</v>
      </c>
      <c r="BY102" s="8">
        <v>320904</v>
      </c>
      <c r="BZ102" s="13">
        <v>39349</v>
      </c>
      <c r="CA102" s="13">
        <v>40028</v>
      </c>
      <c r="CB102" s="28">
        <f t="shared" si="38"/>
        <v>400281</v>
      </c>
      <c r="CC102" s="8">
        <v>12202749</v>
      </c>
      <c r="CD102" s="13">
        <v>2050360</v>
      </c>
      <c r="CE102" s="13">
        <v>1561200</v>
      </c>
      <c r="CF102" s="13">
        <v>3731020</v>
      </c>
      <c r="CG102" s="13">
        <v>390721</v>
      </c>
      <c r="CH102" s="13">
        <v>311503</v>
      </c>
      <c r="CI102" s="13">
        <v>2150555</v>
      </c>
      <c r="CJ102" s="13">
        <v>259610</v>
      </c>
      <c r="CK102" s="13">
        <v>211931</v>
      </c>
      <c r="CL102" s="13">
        <v>1016292</v>
      </c>
      <c r="CM102" s="13">
        <v>0</v>
      </c>
      <c r="CN102" s="13">
        <v>0</v>
      </c>
      <c r="CO102" s="29">
        <f t="shared" si="39"/>
        <v>23885941</v>
      </c>
      <c r="CP102" s="13">
        <v>0</v>
      </c>
      <c r="CQ102" s="13">
        <v>0</v>
      </c>
      <c r="CR102" s="13">
        <v>0</v>
      </c>
      <c r="CS102" s="13">
        <v>332747</v>
      </c>
      <c r="CT102" s="13">
        <v>8150</v>
      </c>
      <c r="CU102" s="13">
        <v>3185</v>
      </c>
      <c r="CV102" s="13">
        <v>419211</v>
      </c>
      <c r="CW102" s="13">
        <v>13408</v>
      </c>
      <c r="CX102" s="13">
        <v>13353</v>
      </c>
      <c r="CY102" s="13">
        <v>222006</v>
      </c>
      <c r="CZ102" s="13">
        <v>0</v>
      </c>
      <c r="DA102" s="13">
        <v>0</v>
      </c>
      <c r="DB102" s="28">
        <f t="shared" si="40"/>
        <v>1012060</v>
      </c>
      <c r="DC102" s="8">
        <v>131287</v>
      </c>
      <c r="DD102" s="13">
        <v>110</v>
      </c>
      <c r="DE102" s="13">
        <v>128</v>
      </c>
      <c r="DF102" s="13">
        <v>494483</v>
      </c>
      <c r="DG102" s="13">
        <v>13571</v>
      </c>
      <c r="DH102" s="13">
        <v>6005</v>
      </c>
      <c r="DI102" s="13">
        <v>573495</v>
      </c>
      <c r="DJ102" s="13">
        <v>0</v>
      </c>
      <c r="DK102" s="13">
        <v>0</v>
      </c>
      <c r="DL102" s="28">
        <f t="shared" si="41"/>
        <v>1219079</v>
      </c>
      <c r="DM102" s="8">
        <v>12445994</v>
      </c>
      <c r="DN102" s="13">
        <v>1096246</v>
      </c>
      <c r="DO102" s="13">
        <v>811237</v>
      </c>
      <c r="DP102" s="13">
        <v>7894499</v>
      </c>
      <c r="DQ102" s="13">
        <v>319338</v>
      </c>
      <c r="DR102" s="13">
        <v>227838</v>
      </c>
      <c r="DS102" s="13">
        <v>11832226</v>
      </c>
      <c r="DT102" s="13">
        <v>374061</v>
      </c>
      <c r="DU102" s="13">
        <v>296402</v>
      </c>
      <c r="DV102" s="13">
        <v>11221009</v>
      </c>
      <c r="DW102" s="13">
        <v>0</v>
      </c>
      <c r="DX102" s="13">
        <v>0</v>
      </c>
      <c r="DY102" s="28">
        <f t="shared" si="42"/>
        <v>46518850</v>
      </c>
      <c r="DZ102" s="8">
        <v>12014239</v>
      </c>
      <c r="EA102" s="13">
        <v>1009745</v>
      </c>
      <c r="EB102" s="13">
        <v>757873</v>
      </c>
      <c r="EC102" s="13">
        <v>3994444</v>
      </c>
      <c r="ED102" s="13">
        <v>207485</v>
      </c>
      <c r="EE102" s="13">
        <v>171699</v>
      </c>
      <c r="EF102" s="13">
        <v>4738912</v>
      </c>
      <c r="EG102" s="13">
        <v>194041</v>
      </c>
      <c r="EH102" s="13">
        <v>164605</v>
      </c>
      <c r="EI102" s="13">
        <v>4329500</v>
      </c>
      <c r="EJ102" s="13">
        <v>0</v>
      </c>
      <c r="EK102" s="13">
        <v>0</v>
      </c>
      <c r="EL102" s="28">
        <f t="shared" si="43"/>
        <v>27582543</v>
      </c>
      <c r="EM102" s="8">
        <v>2026864</v>
      </c>
      <c r="EN102" s="13">
        <v>135292</v>
      </c>
      <c r="EO102" s="13">
        <v>111085</v>
      </c>
      <c r="EP102" s="13">
        <v>538616</v>
      </c>
      <c r="EQ102" s="13">
        <v>26873</v>
      </c>
      <c r="ER102" s="13">
        <v>27115</v>
      </c>
      <c r="ES102" s="13">
        <v>536437</v>
      </c>
      <c r="ET102" s="13">
        <v>28703</v>
      </c>
      <c r="EU102" s="13">
        <v>24016</v>
      </c>
      <c r="EV102" s="13">
        <v>505287</v>
      </c>
      <c r="EW102" s="13">
        <v>0</v>
      </c>
      <c r="EX102" s="13">
        <v>0</v>
      </c>
      <c r="EY102" s="28">
        <f t="shared" si="44"/>
        <v>3960288</v>
      </c>
      <c r="EZ102" s="8">
        <v>13732888</v>
      </c>
      <c r="FA102" s="13">
        <v>1601847</v>
      </c>
      <c r="FB102" s="13">
        <v>1311548</v>
      </c>
      <c r="FC102" s="13">
        <v>5388535</v>
      </c>
      <c r="FD102" s="13">
        <v>314512</v>
      </c>
      <c r="FE102" s="13">
        <v>258399</v>
      </c>
      <c r="FF102" s="13">
        <v>7088452</v>
      </c>
      <c r="FG102" s="13">
        <v>270780</v>
      </c>
      <c r="FH102" s="13">
        <v>217790</v>
      </c>
      <c r="FI102" s="13">
        <v>6792129</v>
      </c>
      <c r="FJ102" s="13">
        <v>0</v>
      </c>
      <c r="FK102" s="13">
        <v>0</v>
      </c>
      <c r="FL102" s="28">
        <f t="shared" si="45"/>
        <v>36976880</v>
      </c>
      <c r="FM102" s="8">
        <v>15148258</v>
      </c>
      <c r="FN102" s="13">
        <v>299184</v>
      </c>
      <c r="FO102" s="13">
        <v>217374</v>
      </c>
      <c r="FP102" s="13">
        <v>5111548</v>
      </c>
      <c r="FQ102" s="13">
        <v>70993</v>
      </c>
      <c r="FR102" s="13">
        <v>80220</v>
      </c>
      <c r="FS102" s="13">
        <v>7959942</v>
      </c>
      <c r="FT102" s="13">
        <v>112685</v>
      </c>
      <c r="FU102" s="13">
        <v>101451</v>
      </c>
      <c r="FV102" s="13">
        <v>8705558</v>
      </c>
      <c r="FW102" s="13">
        <v>0</v>
      </c>
      <c r="FX102" s="13">
        <v>0</v>
      </c>
      <c r="FY102" s="28">
        <f t="shared" si="46"/>
        <v>37807213</v>
      </c>
      <c r="FZ102" s="8">
        <v>292786</v>
      </c>
      <c r="GA102" s="9">
        <v>500448</v>
      </c>
      <c r="GB102" s="4">
        <v>5682</v>
      </c>
      <c r="GC102" s="4">
        <v>11199</v>
      </c>
      <c r="GD102" s="39">
        <f t="shared" si="47"/>
        <v>126411535</v>
      </c>
      <c r="GE102" s="39">
        <f t="shared" si="48"/>
        <v>91937586</v>
      </c>
      <c r="GF102" s="39">
        <v>265487</v>
      </c>
      <c r="GG102" s="34">
        <f t="shared" si="49"/>
        <v>218614608</v>
      </c>
      <c r="GH102" s="82">
        <v>2.8199999999999999E-2</v>
      </c>
      <c r="GI102" s="13"/>
      <c r="GJ102" s="43">
        <f t="shared" si="50"/>
        <v>6133197</v>
      </c>
      <c r="GK102" s="44">
        <f t="shared" si="51"/>
        <v>18805926</v>
      </c>
      <c r="GL102" s="44">
        <f t="shared" si="52"/>
        <v>3860953</v>
      </c>
      <c r="GM102" s="44">
        <f t="shared" si="53"/>
        <v>168624769</v>
      </c>
      <c r="GN102" s="44">
        <f t="shared" si="54"/>
        <v>11704771</v>
      </c>
      <c r="GO102" s="44">
        <f t="shared" si="55"/>
        <v>9484992</v>
      </c>
      <c r="GP102" s="44">
        <f t="shared" si="56"/>
        <v>218614608</v>
      </c>
      <c r="GQ102" s="44">
        <f t="shared" si="57"/>
        <v>187430695</v>
      </c>
      <c r="GR102" s="56">
        <f t="shared" si="58"/>
        <v>0.85735668222134542</v>
      </c>
      <c r="GS102" s="44">
        <f t="shared" si="59"/>
        <v>25050716</v>
      </c>
      <c r="GT102" s="61">
        <f t="shared" si="60"/>
        <v>0.11458848166267097</v>
      </c>
      <c r="GU102" s="74">
        <f t="shared" si="61"/>
        <v>7.4820494152741981</v>
      </c>
    </row>
    <row r="103" spans="1:203" x14ac:dyDescent="0.25">
      <c r="A103" s="48" t="s">
        <v>14</v>
      </c>
      <c r="B103" s="49" t="s">
        <v>38</v>
      </c>
      <c r="C103" s="49" t="s">
        <v>41</v>
      </c>
      <c r="D103" s="49">
        <v>27</v>
      </c>
      <c r="E103" s="4">
        <v>33688</v>
      </c>
      <c r="F103" s="4">
        <v>160</v>
      </c>
      <c r="G103" s="4">
        <v>19248</v>
      </c>
      <c r="H103" s="4">
        <v>46</v>
      </c>
      <c r="I103" s="4">
        <v>0</v>
      </c>
      <c r="J103" s="4">
        <v>0</v>
      </c>
      <c r="K103" s="8">
        <v>0</v>
      </c>
      <c r="L103" s="9">
        <v>0</v>
      </c>
      <c r="M103" s="4">
        <v>0</v>
      </c>
      <c r="N103" s="8">
        <v>875617</v>
      </c>
      <c r="O103" s="13">
        <v>326546</v>
      </c>
      <c r="P103" s="13">
        <v>83407</v>
      </c>
      <c r="Q103" s="28">
        <f t="shared" si="31"/>
        <v>1285570</v>
      </c>
      <c r="R103" s="8">
        <v>1581428</v>
      </c>
      <c r="S103" s="13">
        <v>0</v>
      </c>
      <c r="T103" s="13">
        <v>0</v>
      </c>
      <c r="U103" s="13">
        <v>0</v>
      </c>
      <c r="V103" s="29">
        <f t="shared" si="32"/>
        <v>1581428</v>
      </c>
      <c r="W103" s="13">
        <v>0</v>
      </c>
      <c r="X103" s="13">
        <v>0</v>
      </c>
      <c r="Y103" s="13">
        <v>0</v>
      </c>
      <c r="Z103" s="13">
        <v>0</v>
      </c>
      <c r="AA103" s="28">
        <f t="shared" si="33"/>
        <v>0</v>
      </c>
      <c r="AB103" s="4">
        <v>0</v>
      </c>
      <c r="AC103" s="8">
        <v>2215956</v>
      </c>
      <c r="AD103" s="13">
        <v>0</v>
      </c>
      <c r="AE103" s="13">
        <v>1097740</v>
      </c>
      <c r="AF103" s="13">
        <v>1130761</v>
      </c>
      <c r="AG103" s="13">
        <v>535660</v>
      </c>
      <c r="AH103" s="13">
        <v>323521</v>
      </c>
      <c r="AI103" s="13">
        <v>145523</v>
      </c>
      <c r="AJ103" s="13">
        <v>132485</v>
      </c>
      <c r="AK103" s="13">
        <v>33262</v>
      </c>
      <c r="AL103" s="13">
        <v>35190</v>
      </c>
      <c r="AM103" s="29">
        <f t="shared" si="34"/>
        <v>5650098</v>
      </c>
      <c r="AN103" s="13">
        <v>6414288</v>
      </c>
      <c r="AO103" s="13">
        <v>0</v>
      </c>
      <c r="AP103" s="13">
        <v>3161080</v>
      </c>
      <c r="AQ103" s="13">
        <v>621682</v>
      </c>
      <c r="AR103" s="13">
        <v>1548238</v>
      </c>
      <c r="AS103" s="13">
        <v>158872</v>
      </c>
      <c r="AT103" s="13">
        <v>408904</v>
      </c>
      <c r="AU103" s="13">
        <v>76266</v>
      </c>
      <c r="AV103" s="13">
        <v>91684</v>
      </c>
      <c r="AW103" s="13">
        <v>20832</v>
      </c>
      <c r="AX103" s="28">
        <f t="shared" si="35"/>
        <v>12501846</v>
      </c>
      <c r="AY103" s="4">
        <v>0</v>
      </c>
      <c r="AZ103" s="8">
        <v>0</v>
      </c>
      <c r="BA103" s="9">
        <v>0</v>
      </c>
      <c r="BB103" s="4">
        <v>0</v>
      </c>
      <c r="BC103" s="4">
        <v>0</v>
      </c>
      <c r="BD103" s="8">
        <v>1122327</v>
      </c>
      <c r="BE103" s="13">
        <v>370035</v>
      </c>
      <c r="BF103" s="13">
        <v>81120</v>
      </c>
      <c r="BG103" s="28">
        <f t="shared" si="36"/>
        <v>1573482</v>
      </c>
      <c r="BH103" s="4">
        <v>0</v>
      </c>
      <c r="BI103" s="8">
        <v>3404614</v>
      </c>
      <c r="BJ103" s="13">
        <v>1503040</v>
      </c>
      <c r="BK103" s="13">
        <v>1283081</v>
      </c>
      <c r="BL103" s="13">
        <v>1076782</v>
      </c>
      <c r="BM103" s="13">
        <v>402242</v>
      </c>
      <c r="BN103" s="13">
        <v>344342</v>
      </c>
      <c r="BO103" s="13">
        <v>403366</v>
      </c>
      <c r="BP103" s="13">
        <v>202342</v>
      </c>
      <c r="BQ103" s="13">
        <v>164158</v>
      </c>
      <c r="BR103" s="13">
        <v>196632</v>
      </c>
      <c r="BS103" s="13">
        <v>37037</v>
      </c>
      <c r="BT103" s="13">
        <v>31679</v>
      </c>
      <c r="BU103" s="13">
        <v>0</v>
      </c>
      <c r="BV103" s="13">
        <v>0</v>
      </c>
      <c r="BW103" s="13">
        <v>0</v>
      </c>
      <c r="BX103" s="28">
        <f t="shared" si="37"/>
        <v>9049315</v>
      </c>
      <c r="BY103" s="8">
        <v>201053</v>
      </c>
      <c r="BZ103" s="13">
        <v>23165</v>
      </c>
      <c r="CA103" s="13">
        <v>23560</v>
      </c>
      <c r="CB103" s="28">
        <f t="shared" si="38"/>
        <v>247778</v>
      </c>
      <c r="CC103" s="8">
        <v>8007926</v>
      </c>
      <c r="CD103" s="13">
        <v>849901</v>
      </c>
      <c r="CE103" s="13">
        <v>626166</v>
      </c>
      <c r="CF103" s="13">
        <v>2904413</v>
      </c>
      <c r="CG103" s="13">
        <v>184623</v>
      </c>
      <c r="CH103" s="13">
        <v>148056</v>
      </c>
      <c r="CI103" s="13">
        <v>1797995</v>
      </c>
      <c r="CJ103" s="13">
        <v>148823</v>
      </c>
      <c r="CK103" s="13">
        <v>136147</v>
      </c>
      <c r="CL103" s="13">
        <v>966464</v>
      </c>
      <c r="CM103" s="13">
        <v>0</v>
      </c>
      <c r="CN103" s="13">
        <v>0</v>
      </c>
      <c r="CO103" s="29">
        <f t="shared" si="39"/>
        <v>15770514</v>
      </c>
      <c r="CP103" s="13">
        <v>0</v>
      </c>
      <c r="CQ103" s="13">
        <v>0</v>
      </c>
      <c r="CR103" s="13">
        <v>0</v>
      </c>
      <c r="CS103" s="13">
        <v>221799</v>
      </c>
      <c r="CT103" s="13">
        <v>3050</v>
      </c>
      <c r="CU103" s="13">
        <v>473</v>
      </c>
      <c r="CV103" s="13">
        <v>257952</v>
      </c>
      <c r="CW103" s="13">
        <v>9651</v>
      </c>
      <c r="CX103" s="13">
        <v>7421</v>
      </c>
      <c r="CY103" s="13">
        <v>182294</v>
      </c>
      <c r="CZ103" s="13">
        <v>0</v>
      </c>
      <c r="DA103" s="13">
        <v>0</v>
      </c>
      <c r="DB103" s="28">
        <f t="shared" si="40"/>
        <v>682640</v>
      </c>
      <c r="DC103" s="8">
        <v>66051</v>
      </c>
      <c r="DD103" s="13">
        <v>13</v>
      </c>
      <c r="DE103" s="13">
        <v>0</v>
      </c>
      <c r="DF103" s="13">
        <v>260064</v>
      </c>
      <c r="DG103" s="13">
        <v>2602</v>
      </c>
      <c r="DH103" s="13">
        <v>1406</v>
      </c>
      <c r="DI103" s="13">
        <v>348595</v>
      </c>
      <c r="DJ103" s="13">
        <v>0</v>
      </c>
      <c r="DK103" s="13">
        <v>0</v>
      </c>
      <c r="DL103" s="28">
        <f t="shared" si="41"/>
        <v>678731</v>
      </c>
      <c r="DM103" s="8">
        <v>7246005</v>
      </c>
      <c r="DN103" s="13">
        <v>336043</v>
      </c>
      <c r="DO103" s="13">
        <v>226285</v>
      </c>
      <c r="DP103" s="13">
        <v>4834816</v>
      </c>
      <c r="DQ103" s="13">
        <v>117435</v>
      </c>
      <c r="DR103" s="13">
        <v>78065</v>
      </c>
      <c r="DS103" s="13">
        <v>6547137</v>
      </c>
      <c r="DT103" s="13">
        <v>160064</v>
      </c>
      <c r="DU103" s="13">
        <v>138806</v>
      </c>
      <c r="DV103" s="13">
        <v>6685199</v>
      </c>
      <c r="DW103" s="13">
        <v>0</v>
      </c>
      <c r="DX103" s="13">
        <v>0</v>
      </c>
      <c r="DY103" s="28">
        <f t="shared" si="42"/>
        <v>26369855</v>
      </c>
      <c r="DZ103" s="8">
        <v>7022825</v>
      </c>
      <c r="EA103" s="13">
        <v>325494</v>
      </c>
      <c r="EB103" s="13">
        <v>264584</v>
      </c>
      <c r="EC103" s="13">
        <v>2501453</v>
      </c>
      <c r="ED103" s="13">
        <v>84511</v>
      </c>
      <c r="EE103" s="13">
        <v>70981</v>
      </c>
      <c r="EF103" s="13">
        <v>2705765</v>
      </c>
      <c r="EG103" s="13">
        <v>94354</v>
      </c>
      <c r="EH103" s="13">
        <v>82323</v>
      </c>
      <c r="EI103" s="13">
        <v>2616287</v>
      </c>
      <c r="EJ103" s="13">
        <v>0</v>
      </c>
      <c r="EK103" s="13">
        <v>0</v>
      </c>
      <c r="EL103" s="28">
        <f t="shared" si="43"/>
        <v>15768577</v>
      </c>
      <c r="EM103" s="8">
        <v>1181465</v>
      </c>
      <c r="EN103" s="13">
        <v>40774</v>
      </c>
      <c r="EO103" s="13">
        <v>40322</v>
      </c>
      <c r="EP103" s="13">
        <v>338214</v>
      </c>
      <c r="EQ103" s="13">
        <v>9733</v>
      </c>
      <c r="ER103" s="13">
        <v>10823</v>
      </c>
      <c r="ES103" s="13">
        <v>313353</v>
      </c>
      <c r="ET103" s="13">
        <v>14875</v>
      </c>
      <c r="EU103" s="13">
        <v>13375</v>
      </c>
      <c r="EV103" s="13">
        <v>312508</v>
      </c>
      <c r="EW103" s="13">
        <v>0</v>
      </c>
      <c r="EX103" s="13">
        <v>0</v>
      </c>
      <c r="EY103" s="28">
        <f t="shared" si="44"/>
        <v>2275442</v>
      </c>
      <c r="EZ103" s="8">
        <v>8070168</v>
      </c>
      <c r="FA103" s="13">
        <v>709488</v>
      </c>
      <c r="FB103" s="13">
        <v>584009</v>
      </c>
      <c r="FC103" s="13">
        <v>3331375</v>
      </c>
      <c r="FD103" s="13">
        <v>148661</v>
      </c>
      <c r="FE103" s="13">
        <v>127806</v>
      </c>
      <c r="FF103" s="13">
        <v>3816862</v>
      </c>
      <c r="FG103" s="13">
        <v>134505</v>
      </c>
      <c r="FH103" s="13">
        <v>115724</v>
      </c>
      <c r="FI103" s="13">
        <v>3881097</v>
      </c>
      <c r="FJ103" s="13">
        <v>0</v>
      </c>
      <c r="FK103" s="13">
        <v>0</v>
      </c>
      <c r="FL103" s="28">
        <f t="shared" si="45"/>
        <v>20919695</v>
      </c>
      <c r="FM103" s="8">
        <v>6294539</v>
      </c>
      <c r="FN103" s="13">
        <v>67450</v>
      </c>
      <c r="FO103" s="13">
        <v>43013</v>
      </c>
      <c r="FP103" s="13">
        <v>2289338</v>
      </c>
      <c r="FQ103" s="13">
        <v>16476</v>
      </c>
      <c r="FR103" s="13">
        <v>16679</v>
      </c>
      <c r="FS103" s="13">
        <v>3472197</v>
      </c>
      <c r="FT103" s="13">
        <v>39891</v>
      </c>
      <c r="FU103" s="13">
        <v>31166</v>
      </c>
      <c r="FV103" s="13">
        <v>4164684</v>
      </c>
      <c r="FW103" s="13">
        <v>0</v>
      </c>
      <c r="FX103" s="13">
        <v>0</v>
      </c>
      <c r="FY103" s="28">
        <f t="shared" si="46"/>
        <v>16435433</v>
      </c>
      <c r="FZ103" s="8">
        <v>243008</v>
      </c>
      <c r="GA103" s="9">
        <v>293950</v>
      </c>
      <c r="GB103" s="4">
        <v>5670</v>
      </c>
      <c r="GC103" s="4">
        <v>8667</v>
      </c>
      <c r="GD103" s="39">
        <f t="shared" si="47"/>
        <v>80499514</v>
      </c>
      <c r="GE103" s="39">
        <f t="shared" si="48"/>
        <v>50895327</v>
      </c>
      <c r="GF103" s="39">
        <v>263087</v>
      </c>
      <c r="GG103" s="34">
        <f t="shared" si="49"/>
        <v>131657928</v>
      </c>
      <c r="GH103" s="82">
        <v>2.3400000000000001E-2</v>
      </c>
      <c r="GI103" s="13"/>
      <c r="GJ103" s="43">
        <f t="shared" si="50"/>
        <v>5308004</v>
      </c>
      <c r="GK103" s="44">
        <f t="shared" si="51"/>
        <v>15652335</v>
      </c>
      <c r="GL103" s="44">
        <f t="shared" si="52"/>
        <v>2499609</v>
      </c>
      <c r="GM103" s="44">
        <f t="shared" si="53"/>
        <v>97921287</v>
      </c>
      <c r="GN103" s="44">
        <f t="shared" si="54"/>
        <v>5666243</v>
      </c>
      <c r="GO103" s="44">
        <f t="shared" si="55"/>
        <v>4610450</v>
      </c>
      <c r="GP103" s="44">
        <f t="shared" si="56"/>
        <v>131657928</v>
      </c>
      <c r="GQ103" s="44">
        <f t="shared" si="57"/>
        <v>113573622</v>
      </c>
      <c r="GR103" s="56">
        <f t="shared" si="58"/>
        <v>0.86264172408971829</v>
      </c>
      <c r="GS103" s="44">
        <f t="shared" si="59"/>
        <v>12776302</v>
      </c>
      <c r="GT103" s="61">
        <f t="shared" si="60"/>
        <v>9.7041645680463695E-2</v>
      </c>
      <c r="GU103" s="74">
        <f t="shared" si="61"/>
        <v>8.8893971041072763</v>
      </c>
    </row>
    <row r="104" spans="1:203" x14ac:dyDescent="0.25">
      <c r="A104" s="48" t="s">
        <v>14</v>
      </c>
      <c r="B104" s="49" t="s">
        <v>38</v>
      </c>
      <c r="C104" s="49" t="s">
        <v>41</v>
      </c>
      <c r="D104" s="49">
        <v>32</v>
      </c>
      <c r="E104" s="4">
        <v>33688</v>
      </c>
      <c r="F104" s="4">
        <v>128</v>
      </c>
      <c r="G104" s="4">
        <v>19248</v>
      </c>
      <c r="H104" s="4">
        <v>40</v>
      </c>
      <c r="I104" s="4">
        <v>0</v>
      </c>
      <c r="J104" s="4">
        <v>0</v>
      </c>
      <c r="K104" s="8">
        <v>0</v>
      </c>
      <c r="L104" s="9">
        <v>0</v>
      </c>
      <c r="M104" s="4">
        <v>0</v>
      </c>
      <c r="N104" s="8">
        <v>787407</v>
      </c>
      <c r="O104" s="13">
        <v>316297</v>
      </c>
      <c r="P104" s="13">
        <v>87746</v>
      </c>
      <c r="Q104" s="28">
        <f t="shared" si="31"/>
        <v>1191450</v>
      </c>
      <c r="R104" s="8">
        <v>1277796</v>
      </c>
      <c r="S104" s="13">
        <v>0</v>
      </c>
      <c r="T104" s="13">
        <v>0</v>
      </c>
      <c r="U104" s="13">
        <v>0</v>
      </c>
      <c r="V104" s="29">
        <f t="shared" si="32"/>
        <v>1277796</v>
      </c>
      <c r="W104" s="13">
        <v>0</v>
      </c>
      <c r="X104" s="13">
        <v>0</v>
      </c>
      <c r="Y104" s="13">
        <v>0</v>
      </c>
      <c r="Z104" s="13">
        <v>0</v>
      </c>
      <c r="AA104" s="28">
        <f t="shared" si="33"/>
        <v>0</v>
      </c>
      <c r="AB104" s="4">
        <v>0</v>
      </c>
      <c r="AC104" s="8">
        <v>1649880</v>
      </c>
      <c r="AD104" s="13">
        <v>0</v>
      </c>
      <c r="AE104" s="13">
        <v>961334</v>
      </c>
      <c r="AF104" s="13">
        <v>625984</v>
      </c>
      <c r="AG104" s="13">
        <v>508123</v>
      </c>
      <c r="AH104" s="13">
        <v>250941</v>
      </c>
      <c r="AI104" s="13">
        <v>146226</v>
      </c>
      <c r="AJ104" s="13">
        <v>106284</v>
      </c>
      <c r="AK104" s="13">
        <v>36420</v>
      </c>
      <c r="AL104" s="13">
        <v>36135</v>
      </c>
      <c r="AM104" s="29">
        <f t="shared" si="34"/>
        <v>4321327</v>
      </c>
      <c r="AN104" s="13">
        <v>4715722</v>
      </c>
      <c r="AO104" s="13">
        <v>0</v>
      </c>
      <c r="AP104" s="13">
        <v>2741963</v>
      </c>
      <c r="AQ104" s="13">
        <v>275896</v>
      </c>
      <c r="AR104" s="13">
        <v>1452826</v>
      </c>
      <c r="AS104" s="13">
        <v>109534</v>
      </c>
      <c r="AT104" s="13">
        <v>414990</v>
      </c>
      <c r="AU104" s="13">
        <v>51232</v>
      </c>
      <c r="AV104" s="13">
        <v>99080</v>
      </c>
      <c r="AW104" s="13">
        <v>18402</v>
      </c>
      <c r="AX104" s="28">
        <f t="shared" si="35"/>
        <v>9879645</v>
      </c>
      <c r="AY104" s="4">
        <v>0</v>
      </c>
      <c r="AZ104" s="8">
        <v>0</v>
      </c>
      <c r="BA104" s="9">
        <v>0</v>
      </c>
      <c r="BB104" s="4">
        <v>0</v>
      </c>
      <c r="BC104" s="4">
        <v>0</v>
      </c>
      <c r="BD104" s="8">
        <v>917418</v>
      </c>
      <c r="BE104" s="13">
        <v>344456</v>
      </c>
      <c r="BF104" s="13">
        <v>79519</v>
      </c>
      <c r="BG104" s="28">
        <f t="shared" si="36"/>
        <v>1341393</v>
      </c>
      <c r="BH104" s="4">
        <v>0</v>
      </c>
      <c r="BI104" s="8">
        <v>2818129</v>
      </c>
      <c r="BJ104" s="13">
        <v>986195</v>
      </c>
      <c r="BK104" s="13">
        <v>838460</v>
      </c>
      <c r="BL104" s="13">
        <v>1093734</v>
      </c>
      <c r="BM104" s="13">
        <v>327223</v>
      </c>
      <c r="BN104" s="13">
        <v>285680</v>
      </c>
      <c r="BO104" s="13">
        <v>438589</v>
      </c>
      <c r="BP104" s="13">
        <v>179577</v>
      </c>
      <c r="BQ104" s="13">
        <v>143159</v>
      </c>
      <c r="BR104" s="13">
        <v>245174</v>
      </c>
      <c r="BS104" s="13">
        <v>34991</v>
      </c>
      <c r="BT104" s="13">
        <v>28952</v>
      </c>
      <c r="BU104" s="13">
        <v>0</v>
      </c>
      <c r="BV104" s="13">
        <v>0</v>
      </c>
      <c r="BW104" s="13">
        <v>0</v>
      </c>
      <c r="BX104" s="28">
        <f t="shared" si="37"/>
        <v>7419863</v>
      </c>
      <c r="BY104" s="8">
        <v>126578</v>
      </c>
      <c r="BZ104" s="13">
        <v>13229</v>
      </c>
      <c r="CA104" s="13">
        <v>12452</v>
      </c>
      <c r="CB104" s="28">
        <f t="shared" si="38"/>
        <v>152259</v>
      </c>
      <c r="CC104" s="8">
        <v>4780583</v>
      </c>
      <c r="CD104" s="13">
        <v>343847</v>
      </c>
      <c r="CE104" s="13">
        <v>249669</v>
      </c>
      <c r="CF104" s="13">
        <v>2185555</v>
      </c>
      <c r="CG104" s="13">
        <v>109048</v>
      </c>
      <c r="CH104" s="13">
        <v>90351</v>
      </c>
      <c r="CI104" s="13">
        <v>1464858</v>
      </c>
      <c r="CJ104" s="13">
        <v>105546</v>
      </c>
      <c r="CK104" s="13">
        <v>92469</v>
      </c>
      <c r="CL104" s="13">
        <v>873904</v>
      </c>
      <c r="CM104" s="13">
        <v>0</v>
      </c>
      <c r="CN104" s="13">
        <v>0</v>
      </c>
      <c r="CO104" s="29">
        <f t="shared" si="39"/>
        <v>10295830</v>
      </c>
      <c r="CP104" s="13">
        <v>0</v>
      </c>
      <c r="CQ104" s="13">
        <v>0</v>
      </c>
      <c r="CR104" s="13">
        <v>0</v>
      </c>
      <c r="CS104" s="13">
        <v>143915</v>
      </c>
      <c r="CT104" s="13">
        <v>241</v>
      </c>
      <c r="CU104" s="13">
        <v>5</v>
      </c>
      <c r="CV104" s="13">
        <v>154504</v>
      </c>
      <c r="CW104" s="13">
        <v>5347</v>
      </c>
      <c r="CX104" s="13">
        <v>3791</v>
      </c>
      <c r="CY104" s="13">
        <v>138562</v>
      </c>
      <c r="CZ104" s="13">
        <v>0</v>
      </c>
      <c r="DA104" s="13">
        <v>0</v>
      </c>
      <c r="DB104" s="28">
        <f t="shared" si="40"/>
        <v>446365</v>
      </c>
      <c r="DC104" s="8">
        <v>48821</v>
      </c>
      <c r="DD104" s="13">
        <v>1</v>
      </c>
      <c r="DE104" s="13">
        <v>0</v>
      </c>
      <c r="DF104" s="13">
        <v>132798</v>
      </c>
      <c r="DG104" s="13">
        <v>717</v>
      </c>
      <c r="DH104" s="13">
        <v>56</v>
      </c>
      <c r="DI104" s="13">
        <v>198954</v>
      </c>
      <c r="DJ104" s="13">
        <v>0</v>
      </c>
      <c r="DK104" s="13">
        <v>0</v>
      </c>
      <c r="DL104" s="28">
        <f t="shared" si="41"/>
        <v>381347</v>
      </c>
      <c r="DM104" s="8">
        <v>3768520</v>
      </c>
      <c r="DN104" s="13">
        <v>95764</v>
      </c>
      <c r="DO104" s="13">
        <v>52880</v>
      </c>
      <c r="DP104" s="13">
        <v>2946080</v>
      </c>
      <c r="DQ104" s="13">
        <v>49830</v>
      </c>
      <c r="DR104" s="13">
        <v>38861</v>
      </c>
      <c r="DS104" s="13">
        <v>3680168</v>
      </c>
      <c r="DT104" s="13">
        <v>86646</v>
      </c>
      <c r="DU104" s="13">
        <v>76861</v>
      </c>
      <c r="DV104" s="13">
        <v>3961670</v>
      </c>
      <c r="DW104" s="13">
        <v>0</v>
      </c>
      <c r="DX104" s="13">
        <v>0</v>
      </c>
      <c r="DY104" s="28">
        <f t="shared" si="42"/>
        <v>14757280</v>
      </c>
      <c r="DZ104" s="8">
        <v>3443641</v>
      </c>
      <c r="EA104" s="13">
        <v>130231</v>
      </c>
      <c r="EB104" s="13">
        <v>102603</v>
      </c>
      <c r="EC104" s="13">
        <v>1454913</v>
      </c>
      <c r="ED104" s="13">
        <v>44697</v>
      </c>
      <c r="EE104" s="13">
        <v>45532</v>
      </c>
      <c r="EF104" s="13">
        <v>1534230</v>
      </c>
      <c r="EG104" s="13">
        <v>57689</v>
      </c>
      <c r="EH104" s="13">
        <v>52383</v>
      </c>
      <c r="EI104" s="13">
        <v>1558664</v>
      </c>
      <c r="EJ104" s="13">
        <v>0</v>
      </c>
      <c r="EK104" s="13">
        <v>0</v>
      </c>
      <c r="EL104" s="28">
        <f t="shared" si="43"/>
        <v>8424583</v>
      </c>
      <c r="EM104" s="8">
        <v>619821</v>
      </c>
      <c r="EN104" s="13">
        <v>18523</v>
      </c>
      <c r="EO104" s="13">
        <v>13973</v>
      </c>
      <c r="EP104" s="13">
        <v>199238</v>
      </c>
      <c r="EQ104" s="13">
        <v>4826</v>
      </c>
      <c r="ER104" s="13">
        <v>6372</v>
      </c>
      <c r="ES104" s="13">
        <v>184182</v>
      </c>
      <c r="ET104" s="13">
        <v>9405</v>
      </c>
      <c r="EU104" s="13">
        <v>8682</v>
      </c>
      <c r="EV104" s="13">
        <v>190637</v>
      </c>
      <c r="EW104" s="13">
        <v>0</v>
      </c>
      <c r="EX104" s="13">
        <v>0</v>
      </c>
      <c r="EY104" s="28">
        <f t="shared" si="44"/>
        <v>1255659</v>
      </c>
      <c r="EZ104" s="8">
        <v>4289082</v>
      </c>
      <c r="FA104" s="13">
        <v>345679</v>
      </c>
      <c r="FB104" s="13">
        <v>281806</v>
      </c>
      <c r="FC104" s="13">
        <v>2113770</v>
      </c>
      <c r="FD104" s="13">
        <v>97456</v>
      </c>
      <c r="FE104" s="13">
        <v>87736</v>
      </c>
      <c r="FF104" s="13">
        <v>2132175</v>
      </c>
      <c r="FG104" s="13">
        <v>85146</v>
      </c>
      <c r="FH104" s="13">
        <v>75510</v>
      </c>
      <c r="FI104" s="13">
        <v>2171305</v>
      </c>
      <c r="FJ104" s="13">
        <v>0</v>
      </c>
      <c r="FK104" s="13">
        <v>0</v>
      </c>
      <c r="FL104" s="28">
        <f t="shared" si="45"/>
        <v>11679665</v>
      </c>
      <c r="FM104" s="8">
        <v>2152542</v>
      </c>
      <c r="FN104" s="13">
        <v>20500</v>
      </c>
      <c r="FO104" s="13">
        <v>9910</v>
      </c>
      <c r="FP104" s="13">
        <v>1019809</v>
      </c>
      <c r="FQ104" s="13">
        <v>7871</v>
      </c>
      <c r="FR104" s="13">
        <v>6764</v>
      </c>
      <c r="FS104" s="13">
        <v>1472696</v>
      </c>
      <c r="FT104" s="13">
        <v>19161</v>
      </c>
      <c r="FU104" s="13">
        <v>13859</v>
      </c>
      <c r="FV104" s="13">
        <v>1768068</v>
      </c>
      <c r="FW104" s="13">
        <v>0</v>
      </c>
      <c r="FX104" s="13">
        <v>0</v>
      </c>
      <c r="FY104" s="28">
        <f t="shared" si="46"/>
        <v>6491180</v>
      </c>
      <c r="FZ104" s="8">
        <v>163453</v>
      </c>
      <c r="GA104" s="9">
        <v>180427</v>
      </c>
      <c r="GB104" s="4">
        <v>5679</v>
      </c>
      <c r="GC104" s="4">
        <v>11016</v>
      </c>
      <c r="GD104" s="39">
        <f t="shared" si="47"/>
        <v>50987959</v>
      </c>
      <c r="GE104" s="39">
        <f t="shared" si="48"/>
        <v>28741362</v>
      </c>
      <c r="GF104" s="39">
        <v>265487</v>
      </c>
      <c r="GG104" s="34">
        <f t="shared" si="49"/>
        <v>79994808</v>
      </c>
      <c r="GH104" s="82">
        <v>2.53E-2</v>
      </c>
      <c r="GI104" s="13"/>
      <c r="GJ104" s="43">
        <f t="shared" si="50"/>
        <v>4489805</v>
      </c>
      <c r="GK104" s="44">
        <f t="shared" si="51"/>
        <v>12726564</v>
      </c>
      <c r="GL104" s="44">
        <f t="shared" si="52"/>
        <v>1474408</v>
      </c>
      <c r="GM104" s="44">
        <f t="shared" si="53"/>
        <v>55505869</v>
      </c>
      <c r="GN104" s="44">
        <f t="shared" si="54"/>
        <v>3179386</v>
      </c>
      <c r="GO104" s="44">
        <f t="shared" si="55"/>
        <v>2618776</v>
      </c>
      <c r="GP104" s="44">
        <f t="shared" si="56"/>
        <v>79994808</v>
      </c>
      <c r="GQ104" s="44">
        <f t="shared" si="57"/>
        <v>68232433</v>
      </c>
      <c r="GR104" s="56">
        <f t="shared" si="58"/>
        <v>0.85296076965395051</v>
      </c>
      <c r="GS104" s="44">
        <f t="shared" si="59"/>
        <v>7272570</v>
      </c>
      <c r="GT104" s="61">
        <f t="shared" si="60"/>
        <v>9.0913025255339078E-2</v>
      </c>
      <c r="GU104" s="74">
        <f t="shared" si="61"/>
        <v>9.382162426762477</v>
      </c>
    </row>
    <row r="105" spans="1:203" x14ac:dyDescent="0.25">
      <c r="A105" s="48" t="s">
        <v>14</v>
      </c>
      <c r="B105" s="49" t="s">
        <v>38</v>
      </c>
      <c r="C105" s="49" t="s">
        <v>41</v>
      </c>
      <c r="D105" s="49">
        <v>37</v>
      </c>
      <c r="E105" s="4">
        <v>33688</v>
      </c>
      <c r="F105" s="4">
        <v>304</v>
      </c>
      <c r="G105" s="4">
        <v>19248</v>
      </c>
      <c r="H105" s="4">
        <v>43</v>
      </c>
      <c r="I105" s="4">
        <v>0</v>
      </c>
      <c r="J105" s="4">
        <v>0</v>
      </c>
      <c r="K105" s="8">
        <v>0</v>
      </c>
      <c r="L105" s="9">
        <v>0</v>
      </c>
      <c r="M105" s="4">
        <v>0</v>
      </c>
      <c r="N105" s="8">
        <v>688547</v>
      </c>
      <c r="O105" s="13">
        <v>298571</v>
      </c>
      <c r="P105" s="13">
        <v>96142</v>
      </c>
      <c r="Q105" s="28">
        <f t="shared" si="31"/>
        <v>1083260</v>
      </c>
      <c r="R105" s="8">
        <v>918809</v>
      </c>
      <c r="S105" s="13">
        <v>0</v>
      </c>
      <c r="T105" s="13">
        <v>0</v>
      </c>
      <c r="U105" s="13">
        <v>0</v>
      </c>
      <c r="V105" s="29">
        <f t="shared" si="32"/>
        <v>918809</v>
      </c>
      <c r="W105" s="13">
        <v>0</v>
      </c>
      <c r="X105" s="13">
        <v>0</v>
      </c>
      <c r="Y105" s="13">
        <v>0</v>
      </c>
      <c r="Z105" s="13">
        <v>0</v>
      </c>
      <c r="AA105" s="28">
        <f t="shared" si="33"/>
        <v>0</v>
      </c>
      <c r="AB105" s="4">
        <v>0</v>
      </c>
      <c r="AC105" s="8">
        <v>1031479</v>
      </c>
      <c r="AD105" s="13">
        <v>0</v>
      </c>
      <c r="AE105" s="13">
        <v>804649</v>
      </c>
      <c r="AF105" s="13">
        <v>333976</v>
      </c>
      <c r="AG105" s="13">
        <v>470838</v>
      </c>
      <c r="AH105" s="13">
        <v>213792</v>
      </c>
      <c r="AI105" s="13">
        <v>145198</v>
      </c>
      <c r="AJ105" s="13">
        <v>93031</v>
      </c>
      <c r="AK105" s="13">
        <v>38014</v>
      </c>
      <c r="AL105" s="13">
        <v>34340</v>
      </c>
      <c r="AM105" s="29">
        <f t="shared" si="34"/>
        <v>3165317</v>
      </c>
      <c r="AN105" s="13">
        <v>2911915</v>
      </c>
      <c r="AO105" s="13">
        <v>0</v>
      </c>
      <c r="AP105" s="13">
        <v>2278655</v>
      </c>
      <c r="AQ105" s="13">
        <v>124964</v>
      </c>
      <c r="AR105" s="13">
        <v>1335887</v>
      </c>
      <c r="AS105" s="13">
        <v>88178</v>
      </c>
      <c r="AT105" s="13">
        <v>417650</v>
      </c>
      <c r="AU105" s="13">
        <v>41216</v>
      </c>
      <c r="AV105" s="13">
        <v>104430</v>
      </c>
      <c r="AW105" s="13">
        <v>15930</v>
      </c>
      <c r="AX105" s="28">
        <f t="shared" si="35"/>
        <v>7318825</v>
      </c>
      <c r="AY105" s="4">
        <v>0</v>
      </c>
      <c r="AZ105" s="8">
        <v>0</v>
      </c>
      <c r="BA105" s="9">
        <v>0</v>
      </c>
      <c r="BB105" s="4">
        <v>0</v>
      </c>
      <c r="BC105" s="4">
        <v>0</v>
      </c>
      <c r="BD105" s="8">
        <v>664045</v>
      </c>
      <c r="BE105" s="13">
        <v>305703</v>
      </c>
      <c r="BF105" s="13">
        <v>81543</v>
      </c>
      <c r="BG105" s="28">
        <f t="shared" si="36"/>
        <v>1051291</v>
      </c>
      <c r="BH105" s="4">
        <v>0</v>
      </c>
      <c r="BI105" s="8">
        <v>1875497</v>
      </c>
      <c r="BJ105" s="13">
        <v>583541</v>
      </c>
      <c r="BK105" s="13">
        <v>526250</v>
      </c>
      <c r="BL105" s="13">
        <v>1014018</v>
      </c>
      <c r="BM105" s="13">
        <v>289714</v>
      </c>
      <c r="BN105" s="13">
        <v>253109</v>
      </c>
      <c r="BO105" s="13">
        <v>464364</v>
      </c>
      <c r="BP105" s="13">
        <v>165159</v>
      </c>
      <c r="BQ105" s="13">
        <v>135895</v>
      </c>
      <c r="BR105" s="13">
        <v>290015</v>
      </c>
      <c r="BS105" s="13">
        <v>34373</v>
      </c>
      <c r="BT105" s="13">
        <v>30649</v>
      </c>
      <c r="BU105" s="13">
        <v>0</v>
      </c>
      <c r="BV105" s="13">
        <v>0</v>
      </c>
      <c r="BW105" s="13">
        <v>0</v>
      </c>
      <c r="BX105" s="28">
        <f t="shared" si="37"/>
        <v>5662584</v>
      </c>
      <c r="BY105" s="8">
        <v>63293</v>
      </c>
      <c r="BZ105" s="13">
        <v>8006</v>
      </c>
      <c r="CA105" s="13">
        <v>6773</v>
      </c>
      <c r="CB105" s="28">
        <f t="shared" si="38"/>
        <v>78072</v>
      </c>
      <c r="CC105" s="8">
        <v>2262945</v>
      </c>
      <c r="CD105" s="13">
        <v>148734</v>
      </c>
      <c r="CE105" s="13">
        <v>112896</v>
      </c>
      <c r="CF105" s="13">
        <v>1487726</v>
      </c>
      <c r="CG105" s="13">
        <v>93623</v>
      </c>
      <c r="CH105" s="13">
        <v>70147</v>
      </c>
      <c r="CI105" s="13">
        <v>1098485</v>
      </c>
      <c r="CJ105" s="13">
        <v>87359</v>
      </c>
      <c r="CK105" s="13">
        <v>66000</v>
      </c>
      <c r="CL105" s="13">
        <v>774204</v>
      </c>
      <c r="CM105" s="13">
        <v>0</v>
      </c>
      <c r="CN105" s="13">
        <v>0</v>
      </c>
      <c r="CO105" s="29">
        <f t="shared" si="39"/>
        <v>6202119</v>
      </c>
      <c r="CP105" s="13">
        <v>0</v>
      </c>
      <c r="CQ105" s="13">
        <v>0</v>
      </c>
      <c r="CR105" s="13">
        <v>0</v>
      </c>
      <c r="CS105" s="13">
        <v>112529</v>
      </c>
      <c r="CT105" s="13">
        <v>14</v>
      </c>
      <c r="CU105" s="13">
        <v>0</v>
      </c>
      <c r="CV105" s="13">
        <v>94941</v>
      </c>
      <c r="CW105" s="13">
        <v>3501</v>
      </c>
      <c r="CX105" s="13">
        <v>2118</v>
      </c>
      <c r="CY105" s="13">
        <v>96468</v>
      </c>
      <c r="CZ105" s="13">
        <v>0</v>
      </c>
      <c r="DA105" s="13">
        <v>0</v>
      </c>
      <c r="DB105" s="28">
        <f t="shared" si="40"/>
        <v>309571</v>
      </c>
      <c r="DC105" s="8">
        <v>21934</v>
      </c>
      <c r="DD105" s="13">
        <v>0</v>
      </c>
      <c r="DE105" s="13">
        <v>0</v>
      </c>
      <c r="DF105" s="13">
        <v>68227</v>
      </c>
      <c r="DG105" s="13">
        <v>22</v>
      </c>
      <c r="DH105" s="13">
        <v>5</v>
      </c>
      <c r="DI105" s="13">
        <v>125159</v>
      </c>
      <c r="DJ105" s="13">
        <v>0</v>
      </c>
      <c r="DK105" s="13">
        <v>0</v>
      </c>
      <c r="DL105" s="28">
        <f t="shared" si="41"/>
        <v>215347</v>
      </c>
      <c r="DM105" s="8">
        <v>1478090</v>
      </c>
      <c r="DN105" s="13">
        <v>31858</v>
      </c>
      <c r="DO105" s="13">
        <v>18170</v>
      </c>
      <c r="DP105" s="13">
        <v>1792133</v>
      </c>
      <c r="DQ105" s="13">
        <v>37760</v>
      </c>
      <c r="DR105" s="13">
        <v>22963</v>
      </c>
      <c r="DS105" s="13">
        <v>2196916</v>
      </c>
      <c r="DT105" s="13">
        <v>62941</v>
      </c>
      <c r="DU105" s="13">
        <v>41432</v>
      </c>
      <c r="DV105" s="13">
        <v>2441827</v>
      </c>
      <c r="DW105" s="13">
        <v>0</v>
      </c>
      <c r="DX105" s="13">
        <v>0</v>
      </c>
      <c r="DY105" s="28">
        <f t="shared" si="42"/>
        <v>8124090</v>
      </c>
      <c r="DZ105" s="8">
        <v>1496868</v>
      </c>
      <c r="EA105" s="13">
        <v>58997</v>
      </c>
      <c r="EB105" s="13">
        <v>47485</v>
      </c>
      <c r="EC105" s="13">
        <v>818736</v>
      </c>
      <c r="ED105" s="13">
        <v>37878</v>
      </c>
      <c r="EE105" s="13">
        <v>33706</v>
      </c>
      <c r="EF105" s="13">
        <v>890434</v>
      </c>
      <c r="EG105" s="13">
        <v>42149</v>
      </c>
      <c r="EH105" s="13">
        <v>34686</v>
      </c>
      <c r="EI105" s="13">
        <v>911548</v>
      </c>
      <c r="EJ105" s="13">
        <v>0</v>
      </c>
      <c r="EK105" s="13">
        <v>0</v>
      </c>
      <c r="EL105" s="28">
        <f t="shared" si="43"/>
        <v>4372487</v>
      </c>
      <c r="EM105" s="8">
        <v>280881</v>
      </c>
      <c r="EN105" s="13">
        <v>8684</v>
      </c>
      <c r="EO105" s="13">
        <v>4554</v>
      </c>
      <c r="EP105" s="13">
        <v>110186</v>
      </c>
      <c r="EQ105" s="13">
        <v>4698</v>
      </c>
      <c r="ER105" s="13">
        <v>4539</v>
      </c>
      <c r="ES105" s="13">
        <v>106782</v>
      </c>
      <c r="ET105" s="13">
        <v>6534</v>
      </c>
      <c r="EU105" s="13">
        <v>6903</v>
      </c>
      <c r="EV105" s="13">
        <v>117288</v>
      </c>
      <c r="EW105" s="13">
        <v>0</v>
      </c>
      <c r="EX105" s="13">
        <v>0</v>
      </c>
      <c r="EY105" s="28">
        <f t="shared" si="44"/>
        <v>651049</v>
      </c>
      <c r="EZ105" s="8">
        <v>1922145</v>
      </c>
      <c r="FA105" s="13">
        <v>171676</v>
      </c>
      <c r="FB105" s="13">
        <v>149590</v>
      </c>
      <c r="FC105" s="13">
        <v>1320800</v>
      </c>
      <c r="FD105" s="13">
        <v>84687</v>
      </c>
      <c r="FE105" s="13">
        <v>74211</v>
      </c>
      <c r="FF105" s="13">
        <v>1280710</v>
      </c>
      <c r="FG105" s="13">
        <v>66704</v>
      </c>
      <c r="FH105" s="13">
        <v>57316</v>
      </c>
      <c r="FI105" s="13">
        <v>1280193</v>
      </c>
      <c r="FJ105" s="13">
        <v>0</v>
      </c>
      <c r="FK105" s="13">
        <v>0</v>
      </c>
      <c r="FL105" s="28">
        <f t="shared" si="45"/>
        <v>6408032</v>
      </c>
      <c r="FM105" s="8">
        <v>615114</v>
      </c>
      <c r="FN105" s="13">
        <v>6795</v>
      </c>
      <c r="FO105" s="13">
        <v>1817</v>
      </c>
      <c r="FP105" s="13">
        <v>393817</v>
      </c>
      <c r="FQ105" s="13">
        <v>6956</v>
      </c>
      <c r="FR105" s="13">
        <v>2810</v>
      </c>
      <c r="FS105" s="13">
        <v>654877</v>
      </c>
      <c r="FT105" s="13">
        <v>11061</v>
      </c>
      <c r="FU105" s="13">
        <v>7341</v>
      </c>
      <c r="FV105" s="13">
        <v>769875</v>
      </c>
      <c r="FW105" s="13">
        <v>0</v>
      </c>
      <c r="FX105" s="13">
        <v>0</v>
      </c>
      <c r="FY105" s="28">
        <f t="shared" si="46"/>
        <v>2470463</v>
      </c>
      <c r="FZ105" s="8">
        <v>80665</v>
      </c>
      <c r="GA105" s="9">
        <v>81321</v>
      </c>
      <c r="GB105" s="4">
        <v>5690</v>
      </c>
      <c r="GC105" s="4">
        <v>9966</v>
      </c>
      <c r="GD105" s="39">
        <f t="shared" si="47"/>
        <v>31610823</v>
      </c>
      <c r="GE105" s="39">
        <f t="shared" si="48"/>
        <v>16651418</v>
      </c>
      <c r="GF105" s="39">
        <v>266687</v>
      </c>
      <c r="GG105" s="34">
        <f t="shared" si="49"/>
        <v>48528928</v>
      </c>
      <c r="GH105" s="82">
        <v>1.3599999999999999E-2</v>
      </c>
      <c r="GI105" s="13"/>
      <c r="GJ105" s="43">
        <f t="shared" si="50"/>
        <v>3550972</v>
      </c>
      <c r="GK105" s="44">
        <f t="shared" si="51"/>
        <v>9538715</v>
      </c>
      <c r="GL105" s="44">
        <f t="shared" si="52"/>
        <v>945427</v>
      </c>
      <c r="GM105" s="44">
        <f t="shared" si="53"/>
        <v>30729025</v>
      </c>
      <c r="GN105" s="44">
        <f t="shared" si="54"/>
        <v>2053424</v>
      </c>
      <c r="GO105" s="44">
        <f t="shared" si="55"/>
        <v>1711365</v>
      </c>
      <c r="GP105" s="44">
        <f t="shared" si="56"/>
        <v>48528928</v>
      </c>
      <c r="GQ105" s="44">
        <f t="shared" si="57"/>
        <v>40267740</v>
      </c>
      <c r="GR105" s="56">
        <f t="shared" si="58"/>
        <v>0.82976776243645856</v>
      </c>
      <c r="GS105" s="44">
        <f t="shared" si="59"/>
        <v>4710216</v>
      </c>
      <c r="GT105" s="61">
        <f t="shared" si="60"/>
        <v>9.7059963904415944E-2</v>
      </c>
      <c r="GU105" s="74">
        <f t="shared" si="61"/>
        <v>8.5490219556810132</v>
      </c>
    </row>
    <row r="106" spans="1:203" x14ac:dyDescent="0.25">
      <c r="A106" s="48" t="s">
        <v>14</v>
      </c>
      <c r="B106" s="49" t="s">
        <v>42</v>
      </c>
      <c r="C106" s="49" t="s">
        <v>43</v>
      </c>
      <c r="D106" s="49">
        <v>17</v>
      </c>
      <c r="E106" s="4">
        <v>28088</v>
      </c>
      <c r="F106" s="4">
        <v>200</v>
      </c>
      <c r="G106" s="4">
        <v>16048</v>
      </c>
      <c r="H106" s="4">
        <v>42</v>
      </c>
      <c r="I106" s="4">
        <v>0</v>
      </c>
      <c r="J106" s="4">
        <v>0</v>
      </c>
      <c r="K106" s="8">
        <v>0</v>
      </c>
      <c r="L106" s="9">
        <v>0</v>
      </c>
      <c r="M106" s="4">
        <v>0</v>
      </c>
      <c r="N106" s="8">
        <v>400023</v>
      </c>
      <c r="O106" s="13">
        <v>28040</v>
      </c>
      <c r="P106" s="13">
        <v>6679</v>
      </c>
      <c r="Q106" s="28">
        <f t="shared" si="31"/>
        <v>434742</v>
      </c>
      <c r="R106" s="8">
        <v>2513805</v>
      </c>
      <c r="S106" s="13">
        <v>0</v>
      </c>
      <c r="T106" s="13">
        <v>0</v>
      </c>
      <c r="U106" s="13">
        <v>0</v>
      </c>
      <c r="V106" s="29">
        <f t="shared" si="32"/>
        <v>2513805</v>
      </c>
      <c r="W106" s="13">
        <v>0</v>
      </c>
      <c r="X106" s="13">
        <v>0</v>
      </c>
      <c r="Y106" s="13">
        <v>0</v>
      </c>
      <c r="Z106" s="13">
        <v>0</v>
      </c>
      <c r="AA106" s="28">
        <f t="shared" si="33"/>
        <v>0</v>
      </c>
      <c r="AB106" s="4">
        <v>0</v>
      </c>
      <c r="AC106" s="8">
        <v>6447612</v>
      </c>
      <c r="AD106" s="13">
        <v>0</v>
      </c>
      <c r="AE106" s="13">
        <v>975254</v>
      </c>
      <c r="AF106" s="13">
        <v>2560492</v>
      </c>
      <c r="AG106" s="13">
        <v>97440</v>
      </c>
      <c r="AH106" s="13">
        <v>106483</v>
      </c>
      <c r="AI106" s="13">
        <v>1584</v>
      </c>
      <c r="AJ106" s="13">
        <v>1796</v>
      </c>
      <c r="AK106" s="13">
        <v>0</v>
      </c>
      <c r="AL106" s="13">
        <v>0</v>
      </c>
      <c r="AM106" s="29">
        <f t="shared" si="34"/>
        <v>10190661</v>
      </c>
      <c r="AN106" s="13">
        <v>19874300</v>
      </c>
      <c r="AO106" s="13">
        <v>0</v>
      </c>
      <c r="AP106" s="13">
        <v>2974141</v>
      </c>
      <c r="AQ106" s="13">
        <v>2232522</v>
      </c>
      <c r="AR106" s="13">
        <v>273123</v>
      </c>
      <c r="AS106" s="13">
        <v>79496</v>
      </c>
      <c r="AT106" s="13">
        <v>3269</v>
      </c>
      <c r="AU106" s="13">
        <v>954</v>
      </c>
      <c r="AV106" s="13">
        <v>0</v>
      </c>
      <c r="AW106" s="13">
        <v>0</v>
      </c>
      <c r="AX106" s="28">
        <f t="shared" si="35"/>
        <v>25437805</v>
      </c>
      <c r="AY106" s="4">
        <v>0</v>
      </c>
      <c r="AZ106" s="8">
        <v>0</v>
      </c>
      <c r="BA106" s="9">
        <v>0</v>
      </c>
      <c r="BB106" s="4">
        <v>0</v>
      </c>
      <c r="BC106" s="4">
        <v>0</v>
      </c>
      <c r="BD106" s="8">
        <v>967242</v>
      </c>
      <c r="BE106" s="13">
        <v>88151</v>
      </c>
      <c r="BF106" s="13">
        <v>381</v>
      </c>
      <c r="BG106" s="28">
        <f t="shared" si="36"/>
        <v>1055774</v>
      </c>
      <c r="BH106" s="4">
        <v>0</v>
      </c>
      <c r="BI106" s="8">
        <v>3494968</v>
      </c>
      <c r="BJ106" s="13">
        <v>2353741</v>
      </c>
      <c r="BK106" s="13">
        <v>2217823</v>
      </c>
      <c r="BL106" s="13">
        <v>167181</v>
      </c>
      <c r="BM106" s="13">
        <v>105178</v>
      </c>
      <c r="BN106" s="13">
        <v>97981</v>
      </c>
      <c r="BO106" s="13">
        <v>20763</v>
      </c>
      <c r="BP106" s="13">
        <v>1266</v>
      </c>
      <c r="BQ106" s="13">
        <v>1007</v>
      </c>
      <c r="BR106" s="13">
        <v>245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28">
        <f t="shared" si="37"/>
        <v>8460153</v>
      </c>
      <c r="BY106" s="8">
        <v>3023200</v>
      </c>
      <c r="BZ106" s="13">
        <v>299911</v>
      </c>
      <c r="CA106" s="13">
        <v>281664</v>
      </c>
      <c r="CB106" s="28">
        <f t="shared" si="38"/>
        <v>3604775</v>
      </c>
      <c r="CC106" s="8">
        <v>26978089</v>
      </c>
      <c r="CD106" s="13">
        <v>5309852</v>
      </c>
      <c r="CE106" s="13">
        <v>4935784</v>
      </c>
      <c r="CF106" s="13">
        <v>2907362</v>
      </c>
      <c r="CG106" s="13">
        <v>191698</v>
      </c>
      <c r="CH106" s="13">
        <v>172096</v>
      </c>
      <c r="CI106" s="13">
        <v>299272</v>
      </c>
      <c r="CJ106" s="13">
        <v>10481</v>
      </c>
      <c r="CK106" s="13">
        <v>6687</v>
      </c>
      <c r="CL106" s="13">
        <v>7256</v>
      </c>
      <c r="CM106" s="13">
        <v>0</v>
      </c>
      <c r="CN106" s="13">
        <v>0</v>
      </c>
      <c r="CO106" s="29">
        <f t="shared" si="39"/>
        <v>40818577</v>
      </c>
      <c r="CP106" s="13">
        <v>0</v>
      </c>
      <c r="CQ106" s="13">
        <v>0</v>
      </c>
      <c r="CR106" s="13">
        <v>0</v>
      </c>
      <c r="CS106" s="13">
        <v>1081698</v>
      </c>
      <c r="CT106" s="13">
        <v>6918</v>
      </c>
      <c r="CU106" s="13">
        <v>8535</v>
      </c>
      <c r="CV106" s="13">
        <v>150686</v>
      </c>
      <c r="CW106" s="13">
        <v>1609</v>
      </c>
      <c r="CX106" s="13">
        <v>646</v>
      </c>
      <c r="CY106" s="13">
        <v>7091</v>
      </c>
      <c r="CZ106" s="13">
        <v>0</v>
      </c>
      <c r="DA106" s="13">
        <v>0</v>
      </c>
      <c r="DB106" s="28">
        <f t="shared" si="40"/>
        <v>1257183</v>
      </c>
      <c r="DC106" s="8">
        <v>793257</v>
      </c>
      <c r="DD106" s="13">
        <v>3756</v>
      </c>
      <c r="DE106" s="13">
        <v>6649</v>
      </c>
      <c r="DF106" s="13">
        <v>341645</v>
      </c>
      <c r="DG106" s="13">
        <v>1168</v>
      </c>
      <c r="DH106" s="13">
        <v>656</v>
      </c>
      <c r="DI106" s="13">
        <v>40683</v>
      </c>
      <c r="DJ106" s="13">
        <v>0</v>
      </c>
      <c r="DK106" s="13">
        <v>0</v>
      </c>
      <c r="DL106" s="28">
        <f t="shared" si="41"/>
        <v>1187814</v>
      </c>
      <c r="DM106" s="8">
        <v>58598716</v>
      </c>
      <c r="DN106" s="13">
        <v>7752465</v>
      </c>
      <c r="DO106" s="13">
        <v>7655191</v>
      </c>
      <c r="DP106" s="13">
        <v>22495841</v>
      </c>
      <c r="DQ106" s="13">
        <v>250759</v>
      </c>
      <c r="DR106" s="13">
        <v>256417</v>
      </c>
      <c r="DS106" s="13">
        <v>5049416</v>
      </c>
      <c r="DT106" s="13">
        <v>33541</v>
      </c>
      <c r="DU106" s="13">
        <v>18573</v>
      </c>
      <c r="DV106" s="13">
        <v>514158</v>
      </c>
      <c r="DW106" s="13">
        <v>0</v>
      </c>
      <c r="DX106" s="13">
        <v>0</v>
      </c>
      <c r="DY106" s="28">
        <f t="shared" si="42"/>
        <v>102625077</v>
      </c>
      <c r="DZ106" s="8">
        <v>27686457</v>
      </c>
      <c r="EA106" s="13">
        <v>4602135</v>
      </c>
      <c r="EB106" s="13">
        <v>4829107</v>
      </c>
      <c r="EC106" s="13">
        <v>6337101</v>
      </c>
      <c r="ED106" s="13">
        <v>131404</v>
      </c>
      <c r="EE106" s="13">
        <v>142234</v>
      </c>
      <c r="EF106" s="13">
        <v>1473452</v>
      </c>
      <c r="EG106" s="13">
        <v>9983</v>
      </c>
      <c r="EH106" s="13">
        <v>8016</v>
      </c>
      <c r="EI106" s="13">
        <v>171583</v>
      </c>
      <c r="EJ106" s="13">
        <v>0</v>
      </c>
      <c r="EK106" s="13">
        <v>0</v>
      </c>
      <c r="EL106" s="28">
        <f t="shared" si="43"/>
        <v>45391472</v>
      </c>
      <c r="EM106" s="8">
        <v>3631251</v>
      </c>
      <c r="EN106" s="13">
        <v>583875</v>
      </c>
      <c r="EO106" s="13">
        <v>607771</v>
      </c>
      <c r="EP106" s="13">
        <v>616548</v>
      </c>
      <c r="EQ106" s="13">
        <v>20119</v>
      </c>
      <c r="ER106" s="13">
        <v>20274</v>
      </c>
      <c r="ES106" s="13">
        <v>141400</v>
      </c>
      <c r="ET106" s="13">
        <v>1538</v>
      </c>
      <c r="EU106" s="13">
        <v>1762</v>
      </c>
      <c r="EV106" s="13">
        <v>17103</v>
      </c>
      <c r="EW106" s="13">
        <v>0</v>
      </c>
      <c r="EX106" s="13">
        <v>0</v>
      </c>
      <c r="EY106" s="28">
        <f t="shared" si="44"/>
        <v>5641641</v>
      </c>
      <c r="EZ106" s="8">
        <v>38352158</v>
      </c>
      <c r="FA106" s="13">
        <v>6075850</v>
      </c>
      <c r="FB106" s="13">
        <v>6211048</v>
      </c>
      <c r="FC106" s="13">
        <v>10496515</v>
      </c>
      <c r="FD106" s="13">
        <v>172982</v>
      </c>
      <c r="FE106" s="13">
        <v>181970</v>
      </c>
      <c r="FF106" s="13">
        <v>2382621</v>
      </c>
      <c r="FG106" s="13">
        <v>14612</v>
      </c>
      <c r="FH106" s="13">
        <v>10913</v>
      </c>
      <c r="FI106" s="13">
        <v>257760</v>
      </c>
      <c r="FJ106" s="13">
        <v>0</v>
      </c>
      <c r="FK106" s="13">
        <v>0</v>
      </c>
      <c r="FL106" s="28">
        <f t="shared" si="45"/>
        <v>64156429</v>
      </c>
      <c r="FM106" s="8">
        <v>45457651</v>
      </c>
      <c r="FN106" s="13">
        <v>5527156</v>
      </c>
      <c r="FO106" s="13">
        <v>6253889</v>
      </c>
      <c r="FP106" s="13">
        <v>7604400</v>
      </c>
      <c r="FQ106" s="13">
        <v>117078</v>
      </c>
      <c r="FR106" s="13">
        <v>149754</v>
      </c>
      <c r="FS106" s="13">
        <v>2150316</v>
      </c>
      <c r="FT106" s="13">
        <v>18214</v>
      </c>
      <c r="FU106" s="13">
        <v>18717</v>
      </c>
      <c r="FV106" s="13">
        <v>282627</v>
      </c>
      <c r="FW106" s="13">
        <v>0</v>
      </c>
      <c r="FX106" s="13">
        <v>0</v>
      </c>
      <c r="FY106" s="28">
        <f t="shared" si="46"/>
        <v>67579802</v>
      </c>
      <c r="FZ106" s="8">
        <v>98973</v>
      </c>
      <c r="GA106" s="9">
        <v>853745</v>
      </c>
      <c r="GB106" s="4">
        <v>4143</v>
      </c>
      <c r="GC106" s="4">
        <v>8248</v>
      </c>
      <c r="GD106" s="39">
        <f t="shared" si="47"/>
        <v>222027649</v>
      </c>
      <c r="GE106" s="39">
        <f t="shared" si="48"/>
        <v>159337548</v>
      </c>
      <c r="GF106" s="39">
        <v>222283</v>
      </c>
      <c r="GG106" s="34">
        <f t="shared" si="49"/>
        <v>381587480</v>
      </c>
      <c r="GH106" s="82">
        <v>5.8099999999999999E-2</v>
      </c>
      <c r="GI106" s="13"/>
      <c r="GJ106" s="43">
        <f t="shared" si="50"/>
        <v>5236091</v>
      </c>
      <c r="GK106" s="44">
        <f t="shared" si="51"/>
        <v>30646723</v>
      </c>
      <c r="GL106" s="44">
        <f t="shared" si="52"/>
        <v>4981743</v>
      </c>
      <c r="GM106" s="44">
        <f t="shared" si="53"/>
        <v>273030470</v>
      </c>
      <c r="GN106" s="44">
        <f t="shared" si="54"/>
        <v>33597289</v>
      </c>
      <c r="GO106" s="44">
        <f t="shared" si="55"/>
        <v>34095164</v>
      </c>
      <c r="GP106" s="44">
        <f t="shared" si="56"/>
        <v>381587480</v>
      </c>
      <c r="GQ106" s="44">
        <f t="shared" si="57"/>
        <v>303677193</v>
      </c>
      <c r="GR106" s="56">
        <f t="shared" si="58"/>
        <v>0.79582588244247432</v>
      </c>
      <c r="GS106" s="44">
        <f t="shared" si="59"/>
        <v>72674196</v>
      </c>
      <c r="GT106" s="61">
        <f t="shared" si="60"/>
        <v>0.19045225488006054</v>
      </c>
      <c r="GU106" s="74">
        <f t="shared" si="61"/>
        <v>4.1786109749325604</v>
      </c>
    </row>
    <row r="107" spans="1:203" x14ac:dyDescent="0.25">
      <c r="A107" s="48" t="s">
        <v>14</v>
      </c>
      <c r="B107" s="49" t="s">
        <v>42</v>
      </c>
      <c r="C107" s="49" t="s">
        <v>43</v>
      </c>
      <c r="D107" s="49">
        <v>22</v>
      </c>
      <c r="E107" s="4">
        <v>28088</v>
      </c>
      <c r="F107" s="4">
        <v>96</v>
      </c>
      <c r="G107" s="4">
        <v>16048</v>
      </c>
      <c r="H107" s="4">
        <v>42</v>
      </c>
      <c r="I107" s="4">
        <v>0</v>
      </c>
      <c r="J107" s="4">
        <v>0</v>
      </c>
      <c r="K107" s="8">
        <v>0</v>
      </c>
      <c r="L107" s="9">
        <v>0</v>
      </c>
      <c r="M107" s="4">
        <v>0</v>
      </c>
      <c r="N107" s="8">
        <v>504504</v>
      </c>
      <c r="O107" s="13">
        <v>53538</v>
      </c>
      <c r="P107" s="13">
        <v>9777</v>
      </c>
      <c r="Q107" s="28">
        <f t="shared" si="31"/>
        <v>567819</v>
      </c>
      <c r="R107" s="8">
        <v>2368657</v>
      </c>
      <c r="S107" s="13">
        <v>0</v>
      </c>
      <c r="T107" s="13">
        <v>0</v>
      </c>
      <c r="U107" s="13">
        <v>0</v>
      </c>
      <c r="V107" s="29">
        <f t="shared" si="32"/>
        <v>2368657</v>
      </c>
      <c r="W107" s="13">
        <v>0</v>
      </c>
      <c r="X107" s="13">
        <v>0</v>
      </c>
      <c r="Y107" s="13">
        <v>0</v>
      </c>
      <c r="Z107" s="13">
        <v>0</v>
      </c>
      <c r="AA107" s="28">
        <f t="shared" si="33"/>
        <v>0</v>
      </c>
      <c r="AB107" s="4">
        <v>0</v>
      </c>
      <c r="AC107" s="8">
        <v>4853429</v>
      </c>
      <c r="AD107" s="13">
        <v>0</v>
      </c>
      <c r="AE107" s="13">
        <v>1068147</v>
      </c>
      <c r="AF107" s="13">
        <v>1850775</v>
      </c>
      <c r="AG107" s="13">
        <v>139915</v>
      </c>
      <c r="AH107" s="13">
        <v>147725</v>
      </c>
      <c r="AI107" s="13">
        <v>5928</v>
      </c>
      <c r="AJ107" s="13">
        <v>7270</v>
      </c>
      <c r="AK107" s="13">
        <v>15</v>
      </c>
      <c r="AL107" s="13">
        <v>13</v>
      </c>
      <c r="AM107" s="29">
        <f t="shared" si="34"/>
        <v>8073217</v>
      </c>
      <c r="AN107" s="13">
        <v>14599261</v>
      </c>
      <c r="AO107" s="13">
        <v>0</v>
      </c>
      <c r="AP107" s="13">
        <v>3177010</v>
      </c>
      <c r="AQ107" s="13">
        <v>1305584</v>
      </c>
      <c r="AR107" s="13">
        <v>395530</v>
      </c>
      <c r="AS107" s="13">
        <v>98184</v>
      </c>
      <c r="AT107" s="13">
        <v>17060</v>
      </c>
      <c r="AU107" s="13">
        <v>5374</v>
      </c>
      <c r="AV107" s="13">
        <v>46</v>
      </c>
      <c r="AW107" s="13">
        <v>12</v>
      </c>
      <c r="AX107" s="28">
        <f t="shared" si="35"/>
        <v>19598061</v>
      </c>
      <c r="AY107" s="4">
        <v>0</v>
      </c>
      <c r="AZ107" s="8">
        <v>0</v>
      </c>
      <c r="BA107" s="9">
        <v>0</v>
      </c>
      <c r="BB107" s="4">
        <v>0</v>
      </c>
      <c r="BC107" s="4">
        <v>0</v>
      </c>
      <c r="BD107" s="8">
        <v>1044693</v>
      </c>
      <c r="BE107" s="13">
        <v>121904</v>
      </c>
      <c r="BF107" s="13">
        <v>1521</v>
      </c>
      <c r="BG107" s="28">
        <f t="shared" si="36"/>
        <v>1168118</v>
      </c>
      <c r="BH107" s="4">
        <v>0</v>
      </c>
      <c r="BI107" s="8">
        <v>5506888</v>
      </c>
      <c r="BJ107" s="13">
        <v>1982003</v>
      </c>
      <c r="BK107" s="13">
        <v>1863581</v>
      </c>
      <c r="BL107" s="13">
        <v>407958</v>
      </c>
      <c r="BM107" s="13">
        <v>148962</v>
      </c>
      <c r="BN107" s="13">
        <v>137050</v>
      </c>
      <c r="BO107" s="13">
        <v>33077</v>
      </c>
      <c r="BP107" s="13">
        <v>8038</v>
      </c>
      <c r="BQ107" s="13">
        <v>6632</v>
      </c>
      <c r="BR107" s="13">
        <v>892</v>
      </c>
      <c r="BS107" s="13">
        <v>21</v>
      </c>
      <c r="BT107" s="13">
        <v>16</v>
      </c>
      <c r="BU107" s="13">
        <v>0</v>
      </c>
      <c r="BV107" s="13">
        <v>0</v>
      </c>
      <c r="BW107" s="13">
        <v>0</v>
      </c>
      <c r="BX107" s="28">
        <f t="shared" si="37"/>
        <v>10095118</v>
      </c>
      <c r="BY107" s="8">
        <v>1759705</v>
      </c>
      <c r="BZ107" s="13">
        <v>212856</v>
      </c>
      <c r="CA107" s="13">
        <v>198892</v>
      </c>
      <c r="CB107" s="28">
        <f t="shared" si="38"/>
        <v>2171453</v>
      </c>
      <c r="CC107" s="8">
        <v>17729633</v>
      </c>
      <c r="CD107" s="13">
        <v>3486653</v>
      </c>
      <c r="CE107" s="13">
        <v>3495049</v>
      </c>
      <c r="CF107" s="13">
        <v>3941808</v>
      </c>
      <c r="CG107" s="13">
        <v>176847</v>
      </c>
      <c r="CH107" s="13">
        <v>181153</v>
      </c>
      <c r="CI107" s="13">
        <v>494716</v>
      </c>
      <c r="CJ107" s="13">
        <v>20123</v>
      </c>
      <c r="CK107" s="13">
        <v>14702</v>
      </c>
      <c r="CL107" s="13">
        <v>29575</v>
      </c>
      <c r="CM107" s="13">
        <v>0</v>
      </c>
      <c r="CN107" s="13">
        <v>0</v>
      </c>
      <c r="CO107" s="29">
        <f t="shared" si="39"/>
        <v>29570259</v>
      </c>
      <c r="CP107" s="13">
        <v>0</v>
      </c>
      <c r="CQ107" s="13">
        <v>0</v>
      </c>
      <c r="CR107" s="13">
        <v>0</v>
      </c>
      <c r="CS107" s="13">
        <v>485705</v>
      </c>
      <c r="CT107" s="13">
        <v>4775</v>
      </c>
      <c r="CU107" s="13">
        <v>8701</v>
      </c>
      <c r="CV107" s="13">
        <v>229315</v>
      </c>
      <c r="CW107" s="13">
        <v>878</v>
      </c>
      <c r="CX107" s="13">
        <v>871</v>
      </c>
      <c r="CY107" s="13">
        <v>32562</v>
      </c>
      <c r="CZ107" s="13">
        <v>0</v>
      </c>
      <c r="DA107" s="13">
        <v>0</v>
      </c>
      <c r="DB107" s="28">
        <f t="shared" si="40"/>
        <v>762807</v>
      </c>
      <c r="DC107" s="8">
        <v>342735</v>
      </c>
      <c r="DD107" s="13">
        <v>2164</v>
      </c>
      <c r="DE107" s="13">
        <v>4230</v>
      </c>
      <c r="DF107" s="13">
        <v>443995</v>
      </c>
      <c r="DG107" s="13">
        <v>898</v>
      </c>
      <c r="DH107" s="13">
        <v>1250</v>
      </c>
      <c r="DI107" s="13">
        <v>151346</v>
      </c>
      <c r="DJ107" s="13">
        <v>0</v>
      </c>
      <c r="DK107" s="13">
        <v>0</v>
      </c>
      <c r="DL107" s="28">
        <f t="shared" si="41"/>
        <v>946618</v>
      </c>
      <c r="DM107" s="8">
        <v>27094053</v>
      </c>
      <c r="DN107" s="13">
        <v>4620144</v>
      </c>
      <c r="DO107" s="13">
        <v>4914016</v>
      </c>
      <c r="DP107" s="13">
        <v>10795892</v>
      </c>
      <c r="DQ107" s="13">
        <v>182983</v>
      </c>
      <c r="DR107" s="13">
        <v>259510</v>
      </c>
      <c r="DS107" s="13">
        <v>4999889</v>
      </c>
      <c r="DT107" s="13">
        <v>30439</v>
      </c>
      <c r="DU107" s="13">
        <v>27048</v>
      </c>
      <c r="DV107" s="13">
        <v>1382651</v>
      </c>
      <c r="DW107" s="13">
        <v>0</v>
      </c>
      <c r="DX107" s="13">
        <v>0</v>
      </c>
      <c r="DY107" s="28">
        <f t="shared" si="42"/>
        <v>54306625</v>
      </c>
      <c r="DZ107" s="8">
        <v>14750270</v>
      </c>
      <c r="EA107" s="13">
        <v>2569439</v>
      </c>
      <c r="EB107" s="13">
        <v>2763081</v>
      </c>
      <c r="EC107" s="13">
        <v>3486502</v>
      </c>
      <c r="ED107" s="13">
        <v>107728</v>
      </c>
      <c r="EE107" s="13">
        <v>126730</v>
      </c>
      <c r="EF107" s="13">
        <v>1349146</v>
      </c>
      <c r="EG107" s="13">
        <v>14957</v>
      </c>
      <c r="EH107" s="13">
        <v>14860</v>
      </c>
      <c r="EI107" s="13">
        <v>376053</v>
      </c>
      <c r="EJ107" s="13">
        <v>0</v>
      </c>
      <c r="EK107" s="13">
        <v>0</v>
      </c>
      <c r="EL107" s="28">
        <f t="shared" si="43"/>
        <v>25558766</v>
      </c>
      <c r="EM107" s="8">
        <v>2083117</v>
      </c>
      <c r="EN107" s="13">
        <v>334617</v>
      </c>
      <c r="EO107" s="13">
        <v>357960</v>
      </c>
      <c r="EP107" s="13">
        <v>398368</v>
      </c>
      <c r="EQ107" s="13">
        <v>14696</v>
      </c>
      <c r="ER107" s="13">
        <v>16689</v>
      </c>
      <c r="ES107" s="13">
        <v>131322</v>
      </c>
      <c r="ET107" s="13">
        <v>2926</v>
      </c>
      <c r="EU107" s="13">
        <v>2615</v>
      </c>
      <c r="EV107" s="13">
        <v>29160</v>
      </c>
      <c r="EW107" s="13">
        <v>0</v>
      </c>
      <c r="EX107" s="13">
        <v>0</v>
      </c>
      <c r="EY107" s="28">
        <f t="shared" si="44"/>
        <v>3371470</v>
      </c>
      <c r="EZ107" s="8">
        <v>19580854</v>
      </c>
      <c r="FA107" s="13">
        <v>3345486</v>
      </c>
      <c r="FB107" s="13">
        <v>3573542</v>
      </c>
      <c r="FC107" s="13">
        <v>5385265</v>
      </c>
      <c r="FD107" s="13">
        <v>141050</v>
      </c>
      <c r="FE107" s="13">
        <v>167860</v>
      </c>
      <c r="FF107" s="13">
        <v>2222372</v>
      </c>
      <c r="FG107" s="13">
        <v>19432</v>
      </c>
      <c r="FH107" s="13">
        <v>18590</v>
      </c>
      <c r="FI107" s="13">
        <v>590622</v>
      </c>
      <c r="FJ107" s="13">
        <v>0</v>
      </c>
      <c r="FK107" s="13">
        <v>0</v>
      </c>
      <c r="FL107" s="28">
        <f t="shared" si="45"/>
        <v>35045073</v>
      </c>
      <c r="FM107" s="8">
        <v>21554718</v>
      </c>
      <c r="FN107" s="13">
        <v>1888729</v>
      </c>
      <c r="FO107" s="13">
        <v>2197824</v>
      </c>
      <c r="FP107" s="13">
        <v>3391043</v>
      </c>
      <c r="FQ107" s="13">
        <v>73875</v>
      </c>
      <c r="FR107" s="13">
        <v>99682</v>
      </c>
      <c r="FS107" s="13">
        <v>1672150</v>
      </c>
      <c r="FT107" s="13">
        <v>22257</v>
      </c>
      <c r="FU107" s="13">
        <v>23142</v>
      </c>
      <c r="FV107" s="13">
        <v>443473</v>
      </c>
      <c r="FW107" s="13">
        <v>0</v>
      </c>
      <c r="FX107" s="13">
        <v>0</v>
      </c>
      <c r="FY107" s="28">
        <f t="shared" si="46"/>
        <v>31366893</v>
      </c>
      <c r="FZ107" s="8">
        <v>104254</v>
      </c>
      <c r="GA107" s="9">
        <v>897481</v>
      </c>
      <c r="GB107" s="4">
        <v>4167</v>
      </c>
      <c r="GC107" s="4">
        <v>9299</v>
      </c>
      <c r="GD107" s="39">
        <f t="shared" si="47"/>
        <v>138306583</v>
      </c>
      <c r="GE107" s="39">
        <f t="shared" si="48"/>
        <v>87723846</v>
      </c>
      <c r="GF107" s="39">
        <v>221283</v>
      </c>
      <c r="GG107" s="34">
        <f t="shared" si="49"/>
        <v>226251712</v>
      </c>
      <c r="GH107" s="82">
        <v>4.2900000000000001E-2</v>
      </c>
      <c r="GI107" s="13"/>
      <c r="GJ107" s="43">
        <f t="shared" si="50"/>
        <v>5385352</v>
      </c>
      <c r="GK107" s="44">
        <f t="shared" si="51"/>
        <v>24256341</v>
      </c>
      <c r="GL107" s="44">
        <f t="shared" si="52"/>
        <v>3414937</v>
      </c>
      <c r="GM107" s="44">
        <f t="shared" si="53"/>
        <v>153306830</v>
      </c>
      <c r="GN107" s="44">
        <f t="shared" si="54"/>
        <v>19412976</v>
      </c>
      <c r="GO107" s="44">
        <f t="shared" si="55"/>
        <v>20475276</v>
      </c>
      <c r="GP107" s="44">
        <f t="shared" si="56"/>
        <v>226251712</v>
      </c>
      <c r="GQ107" s="44">
        <f t="shared" si="57"/>
        <v>177563171</v>
      </c>
      <c r="GR107" s="56">
        <f t="shared" si="58"/>
        <v>0.78480365708790745</v>
      </c>
      <c r="GS107" s="44">
        <f t="shared" si="59"/>
        <v>43303189</v>
      </c>
      <c r="GT107" s="61">
        <f t="shared" si="60"/>
        <v>0.19139386224843241</v>
      </c>
      <c r="GU107" s="74">
        <f t="shared" si="61"/>
        <v>4.1004640789850368</v>
      </c>
    </row>
    <row r="108" spans="1:203" x14ac:dyDescent="0.25">
      <c r="A108" s="48" t="s">
        <v>14</v>
      </c>
      <c r="B108" s="49" t="s">
        <v>42</v>
      </c>
      <c r="C108" s="49" t="s">
        <v>43</v>
      </c>
      <c r="D108" s="49">
        <v>27</v>
      </c>
      <c r="E108" s="4">
        <v>28088</v>
      </c>
      <c r="F108" s="4">
        <v>64</v>
      </c>
      <c r="G108" s="4">
        <v>16048</v>
      </c>
      <c r="H108" s="4">
        <v>43</v>
      </c>
      <c r="I108" s="4">
        <v>0</v>
      </c>
      <c r="J108" s="4">
        <v>0</v>
      </c>
      <c r="K108" s="8">
        <v>0</v>
      </c>
      <c r="L108" s="9">
        <v>0</v>
      </c>
      <c r="M108" s="4">
        <v>0</v>
      </c>
      <c r="N108" s="8">
        <v>571126</v>
      </c>
      <c r="O108" s="13">
        <v>93258</v>
      </c>
      <c r="P108" s="13">
        <v>13928</v>
      </c>
      <c r="Q108" s="28">
        <f t="shared" si="31"/>
        <v>678312</v>
      </c>
      <c r="R108" s="8">
        <v>1901151</v>
      </c>
      <c r="S108" s="13">
        <v>0</v>
      </c>
      <c r="T108" s="13">
        <v>0</v>
      </c>
      <c r="U108" s="13">
        <v>0</v>
      </c>
      <c r="V108" s="29">
        <f t="shared" si="32"/>
        <v>1901151</v>
      </c>
      <c r="W108" s="13">
        <v>0</v>
      </c>
      <c r="X108" s="13">
        <v>0</v>
      </c>
      <c r="Y108" s="13">
        <v>0</v>
      </c>
      <c r="Z108" s="13">
        <v>0</v>
      </c>
      <c r="AA108" s="28">
        <f t="shared" si="33"/>
        <v>0</v>
      </c>
      <c r="AB108" s="4">
        <v>0</v>
      </c>
      <c r="AC108" s="8">
        <v>2941282</v>
      </c>
      <c r="AD108" s="13">
        <v>0</v>
      </c>
      <c r="AE108" s="13">
        <v>1149756</v>
      </c>
      <c r="AF108" s="13">
        <v>1322136</v>
      </c>
      <c r="AG108" s="13">
        <v>198287</v>
      </c>
      <c r="AH108" s="13">
        <v>150233</v>
      </c>
      <c r="AI108" s="13">
        <v>17699</v>
      </c>
      <c r="AJ108" s="13">
        <v>21651</v>
      </c>
      <c r="AK108" s="13">
        <v>52</v>
      </c>
      <c r="AL108" s="13">
        <v>79</v>
      </c>
      <c r="AM108" s="29">
        <f t="shared" si="34"/>
        <v>5801175</v>
      </c>
      <c r="AN108" s="13">
        <v>8835350</v>
      </c>
      <c r="AO108" s="13">
        <v>0</v>
      </c>
      <c r="AP108" s="13">
        <v>3354397</v>
      </c>
      <c r="AQ108" s="13">
        <v>832600</v>
      </c>
      <c r="AR108" s="13">
        <v>564510</v>
      </c>
      <c r="AS108" s="13">
        <v>85628</v>
      </c>
      <c r="AT108" s="13">
        <v>47736</v>
      </c>
      <c r="AU108" s="13">
        <v>13100</v>
      </c>
      <c r="AV108" s="13">
        <v>127</v>
      </c>
      <c r="AW108" s="13">
        <v>50</v>
      </c>
      <c r="AX108" s="28">
        <f t="shared" si="35"/>
        <v>13733498</v>
      </c>
      <c r="AY108" s="4">
        <v>0</v>
      </c>
      <c r="AZ108" s="8">
        <v>0</v>
      </c>
      <c r="BA108" s="9">
        <v>0</v>
      </c>
      <c r="BB108" s="4">
        <v>0</v>
      </c>
      <c r="BC108" s="4">
        <v>0</v>
      </c>
      <c r="BD108" s="8">
        <v>950363</v>
      </c>
      <c r="BE108" s="13">
        <v>165423</v>
      </c>
      <c r="BF108" s="13">
        <v>5564</v>
      </c>
      <c r="BG108" s="28">
        <f t="shared" si="36"/>
        <v>1121350</v>
      </c>
      <c r="BH108" s="4">
        <v>0</v>
      </c>
      <c r="BI108" s="8">
        <v>3984301</v>
      </c>
      <c r="BJ108" s="13">
        <v>1531853</v>
      </c>
      <c r="BK108" s="13">
        <v>1496162</v>
      </c>
      <c r="BL108" s="13">
        <v>904882</v>
      </c>
      <c r="BM108" s="13">
        <v>177433</v>
      </c>
      <c r="BN108" s="13">
        <v>166368</v>
      </c>
      <c r="BO108" s="13">
        <v>78973</v>
      </c>
      <c r="BP108" s="13">
        <v>23818</v>
      </c>
      <c r="BQ108" s="13">
        <v>20897</v>
      </c>
      <c r="BR108" s="13">
        <v>5930</v>
      </c>
      <c r="BS108" s="13">
        <v>105</v>
      </c>
      <c r="BT108" s="13">
        <v>82</v>
      </c>
      <c r="BU108" s="13">
        <v>0</v>
      </c>
      <c r="BV108" s="13">
        <v>0</v>
      </c>
      <c r="BW108" s="13">
        <v>0</v>
      </c>
      <c r="BX108" s="28">
        <f t="shared" si="37"/>
        <v>8390804</v>
      </c>
      <c r="BY108" s="8">
        <v>936276</v>
      </c>
      <c r="BZ108" s="13">
        <v>137336</v>
      </c>
      <c r="CA108" s="13">
        <v>127350</v>
      </c>
      <c r="CB108" s="28">
        <f t="shared" si="38"/>
        <v>1200962</v>
      </c>
      <c r="CC108" s="8">
        <v>9290554</v>
      </c>
      <c r="CD108" s="13">
        <v>2154670</v>
      </c>
      <c r="CE108" s="13">
        <v>2267050</v>
      </c>
      <c r="CF108" s="13">
        <v>3311443</v>
      </c>
      <c r="CG108" s="13">
        <v>161302</v>
      </c>
      <c r="CH108" s="13">
        <v>169091</v>
      </c>
      <c r="CI108" s="13">
        <v>781225</v>
      </c>
      <c r="CJ108" s="13">
        <v>28733</v>
      </c>
      <c r="CK108" s="13">
        <v>23972</v>
      </c>
      <c r="CL108" s="13">
        <v>82753</v>
      </c>
      <c r="CM108" s="13">
        <v>0</v>
      </c>
      <c r="CN108" s="13">
        <v>0</v>
      </c>
      <c r="CO108" s="29">
        <f t="shared" si="39"/>
        <v>18270793</v>
      </c>
      <c r="CP108" s="13">
        <v>0</v>
      </c>
      <c r="CQ108" s="13">
        <v>0</v>
      </c>
      <c r="CR108" s="13">
        <v>0</v>
      </c>
      <c r="CS108" s="13">
        <v>162698</v>
      </c>
      <c r="CT108" s="13">
        <v>3100</v>
      </c>
      <c r="CU108" s="13">
        <v>5925</v>
      </c>
      <c r="CV108" s="13">
        <v>166136</v>
      </c>
      <c r="CW108" s="13">
        <v>812</v>
      </c>
      <c r="CX108" s="13">
        <v>1498</v>
      </c>
      <c r="CY108" s="13">
        <v>80969</v>
      </c>
      <c r="CZ108" s="13">
        <v>0</v>
      </c>
      <c r="DA108" s="13">
        <v>0</v>
      </c>
      <c r="DB108" s="28">
        <f t="shared" si="40"/>
        <v>421138</v>
      </c>
      <c r="DC108" s="8">
        <v>62074</v>
      </c>
      <c r="DD108" s="13">
        <v>3067</v>
      </c>
      <c r="DE108" s="13">
        <v>2794</v>
      </c>
      <c r="DF108" s="13">
        <v>257876</v>
      </c>
      <c r="DG108" s="13">
        <v>726</v>
      </c>
      <c r="DH108" s="13">
        <v>2227</v>
      </c>
      <c r="DI108" s="13">
        <v>283242</v>
      </c>
      <c r="DJ108" s="13">
        <v>0</v>
      </c>
      <c r="DK108" s="13">
        <v>0</v>
      </c>
      <c r="DL108" s="28">
        <f t="shared" si="41"/>
        <v>612006</v>
      </c>
      <c r="DM108" s="8">
        <v>13641730</v>
      </c>
      <c r="DN108" s="13">
        <v>2325514</v>
      </c>
      <c r="DO108" s="13">
        <v>2423795</v>
      </c>
      <c r="DP108" s="13">
        <v>4982368</v>
      </c>
      <c r="DQ108" s="13">
        <v>142495</v>
      </c>
      <c r="DR108" s="13">
        <v>200924</v>
      </c>
      <c r="DS108" s="13">
        <v>3331141</v>
      </c>
      <c r="DT108" s="13">
        <v>28270</v>
      </c>
      <c r="DU108" s="13">
        <v>36182</v>
      </c>
      <c r="DV108" s="13">
        <v>2099803</v>
      </c>
      <c r="DW108" s="13">
        <v>0</v>
      </c>
      <c r="DX108" s="13">
        <v>0</v>
      </c>
      <c r="DY108" s="28">
        <f t="shared" si="42"/>
        <v>29212222</v>
      </c>
      <c r="DZ108" s="8">
        <v>7886830</v>
      </c>
      <c r="EA108" s="13">
        <v>1199874</v>
      </c>
      <c r="EB108" s="13">
        <v>1302003</v>
      </c>
      <c r="EC108" s="13">
        <v>2116294</v>
      </c>
      <c r="ED108" s="13">
        <v>80846</v>
      </c>
      <c r="EE108" s="13">
        <v>94974</v>
      </c>
      <c r="EF108" s="13">
        <v>956118</v>
      </c>
      <c r="EG108" s="13">
        <v>19174</v>
      </c>
      <c r="EH108" s="13">
        <v>17335</v>
      </c>
      <c r="EI108" s="13">
        <v>449975</v>
      </c>
      <c r="EJ108" s="13">
        <v>0</v>
      </c>
      <c r="EK108" s="13">
        <v>0</v>
      </c>
      <c r="EL108" s="28">
        <f t="shared" si="43"/>
        <v>14123423</v>
      </c>
      <c r="EM108" s="8">
        <v>1159741</v>
      </c>
      <c r="EN108" s="13">
        <v>167686</v>
      </c>
      <c r="EO108" s="13">
        <v>185451</v>
      </c>
      <c r="EP108" s="13">
        <v>266927</v>
      </c>
      <c r="EQ108" s="13">
        <v>11757</v>
      </c>
      <c r="ER108" s="13">
        <v>12272</v>
      </c>
      <c r="ES108" s="13">
        <v>92726</v>
      </c>
      <c r="ET108" s="13">
        <v>3139</v>
      </c>
      <c r="EU108" s="13">
        <v>2652</v>
      </c>
      <c r="EV108" s="13">
        <v>35028</v>
      </c>
      <c r="EW108" s="13">
        <v>0</v>
      </c>
      <c r="EX108" s="13">
        <v>0</v>
      </c>
      <c r="EY108" s="28">
        <f t="shared" si="44"/>
        <v>1937379</v>
      </c>
      <c r="EZ108" s="8">
        <v>9843178</v>
      </c>
      <c r="FA108" s="13">
        <v>1686533</v>
      </c>
      <c r="FB108" s="13">
        <v>1826481</v>
      </c>
      <c r="FC108" s="13">
        <v>3129735</v>
      </c>
      <c r="FD108" s="13">
        <v>114270</v>
      </c>
      <c r="FE108" s="13">
        <v>135444</v>
      </c>
      <c r="FF108" s="13">
        <v>1504271</v>
      </c>
      <c r="FG108" s="13">
        <v>23212</v>
      </c>
      <c r="FH108" s="13">
        <v>23977</v>
      </c>
      <c r="FI108" s="13">
        <v>793549</v>
      </c>
      <c r="FJ108" s="13">
        <v>0</v>
      </c>
      <c r="FK108" s="13">
        <v>0</v>
      </c>
      <c r="FL108" s="28">
        <f t="shared" si="45"/>
        <v>19080650</v>
      </c>
      <c r="FM108" s="8">
        <v>9089699</v>
      </c>
      <c r="FN108" s="13">
        <v>465270</v>
      </c>
      <c r="FO108" s="13">
        <v>559358</v>
      </c>
      <c r="FP108" s="13">
        <v>1692726</v>
      </c>
      <c r="FQ108" s="13">
        <v>35454</v>
      </c>
      <c r="FR108" s="13">
        <v>52541</v>
      </c>
      <c r="FS108" s="13">
        <v>1009192</v>
      </c>
      <c r="FT108" s="13">
        <v>19218</v>
      </c>
      <c r="FU108" s="13">
        <v>18949</v>
      </c>
      <c r="FV108" s="13">
        <v>446415</v>
      </c>
      <c r="FW108" s="13">
        <v>0</v>
      </c>
      <c r="FX108" s="13">
        <v>0</v>
      </c>
      <c r="FY108" s="28">
        <f t="shared" si="46"/>
        <v>13388822</v>
      </c>
      <c r="FZ108" s="8">
        <v>112710</v>
      </c>
      <c r="GA108" s="9">
        <v>869811</v>
      </c>
      <c r="GB108" s="4">
        <v>4149</v>
      </c>
      <c r="GC108" s="4">
        <v>7215</v>
      </c>
      <c r="GD108" s="39">
        <f t="shared" si="47"/>
        <v>83366479</v>
      </c>
      <c r="GE108" s="39">
        <f t="shared" si="48"/>
        <v>47545334</v>
      </c>
      <c r="GF108" s="39">
        <v>219283</v>
      </c>
      <c r="GG108" s="34">
        <f t="shared" si="49"/>
        <v>131131096</v>
      </c>
      <c r="GH108" s="82">
        <v>3.4700000000000002E-2</v>
      </c>
      <c r="GI108" s="13"/>
      <c r="GJ108" s="43">
        <f t="shared" si="50"/>
        <v>4958224</v>
      </c>
      <c r="GK108" s="44">
        <f t="shared" si="51"/>
        <v>17109196</v>
      </c>
      <c r="GL108" s="44">
        <f t="shared" si="52"/>
        <v>2425477</v>
      </c>
      <c r="GM108" s="44">
        <f t="shared" si="53"/>
        <v>84916778</v>
      </c>
      <c r="GN108" s="44">
        <f t="shared" si="54"/>
        <v>10545667</v>
      </c>
      <c r="GO108" s="44">
        <f t="shared" si="55"/>
        <v>11175754</v>
      </c>
      <c r="GP108" s="44">
        <f t="shared" si="56"/>
        <v>131131096</v>
      </c>
      <c r="GQ108" s="44">
        <f t="shared" si="57"/>
        <v>102025974</v>
      </c>
      <c r="GR108" s="56">
        <f t="shared" si="58"/>
        <v>0.7780456132235789</v>
      </c>
      <c r="GS108" s="44">
        <f t="shared" si="59"/>
        <v>24146898</v>
      </c>
      <c r="GT108" s="61">
        <f t="shared" si="60"/>
        <v>0.18414318751671227</v>
      </c>
      <c r="GU108" s="74">
        <f t="shared" si="61"/>
        <v>4.2252207302155336</v>
      </c>
    </row>
    <row r="109" spans="1:203" x14ac:dyDescent="0.25">
      <c r="A109" s="48" t="s">
        <v>14</v>
      </c>
      <c r="B109" s="49" t="s">
        <v>42</v>
      </c>
      <c r="C109" s="49" t="s">
        <v>43</v>
      </c>
      <c r="D109" s="49">
        <v>32</v>
      </c>
      <c r="E109" s="4">
        <v>28088</v>
      </c>
      <c r="F109" s="4">
        <v>72</v>
      </c>
      <c r="G109" s="4">
        <v>16048</v>
      </c>
      <c r="H109" s="4">
        <v>44</v>
      </c>
      <c r="I109" s="4">
        <v>0</v>
      </c>
      <c r="J109" s="4">
        <v>0</v>
      </c>
      <c r="K109" s="8">
        <v>0</v>
      </c>
      <c r="L109" s="9">
        <v>0</v>
      </c>
      <c r="M109" s="4">
        <v>0</v>
      </c>
      <c r="N109" s="8">
        <v>588140</v>
      </c>
      <c r="O109" s="13">
        <v>125923</v>
      </c>
      <c r="P109" s="13">
        <v>17342</v>
      </c>
      <c r="Q109" s="28">
        <f t="shared" si="31"/>
        <v>731405</v>
      </c>
      <c r="R109" s="8">
        <v>1256989</v>
      </c>
      <c r="S109" s="13">
        <v>0</v>
      </c>
      <c r="T109" s="13">
        <v>0</v>
      </c>
      <c r="U109" s="13">
        <v>0</v>
      </c>
      <c r="V109" s="29">
        <f t="shared" si="32"/>
        <v>1256989</v>
      </c>
      <c r="W109" s="13">
        <v>0</v>
      </c>
      <c r="X109" s="13">
        <v>0</v>
      </c>
      <c r="Y109" s="13">
        <v>0</v>
      </c>
      <c r="Z109" s="13">
        <v>0</v>
      </c>
      <c r="AA109" s="28">
        <f t="shared" si="33"/>
        <v>0</v>
      </c>
      <c r="AB109" s="4">
        <v>0</v>
      </c>
      <c r="AC109" s="8">
        <v>1771482</v>
      </c>
      <c r="AD109" s="13">
        <v>0</v>
      </c>
      <c r="AE109" s="13">
        <v>934333</v>
      </c>
      <c r="AF109" s="13">
        <v>943302</v>
      </c>
      <c r="AG109" s="13">
        <v>281936</v>
      </c>
      <c r="AH109" s="13">
        <v>156081</v>
      </c>
      <c r="AI109" s="13">
        <v>30193</v>
      </c>
      <c r="AJ109" s="13">
        <v>25770</v>
      </c>
      <c r="AK109" s="13">
        <v>159</v>
      </c>
      <c r="AL109" s="13">
        <v>231</v>
      </c>
      <c r="AM109" s="29">
        <f t="shared" si="34"/>
        <v>4143487</v>
      </c>
      <c r="AN109" s="13">
        <v>5262953</v>
      </c>
      <c r="AO109" s="13">
        <v>0</v>
      </c>
      <c r="AP109" s="13">
        <v>2701842</v>
      </c>
      <c r="AQ109" s="13">
        <v>545640</v>
      </c>
      <c r="AR109" s="13">
        <v>804748</v>
      </c>
      <c r="AS109" s="13">
        <v>77710</v>
      </c>
      <c r="AT109" s="13">
        <v>84115</v>
      </c>
      <c r="AU109" s="13">
        <v>14444</v>
      </c>
      <c r="AV109" s="13">
        <v>387</v>
      </c>
      <c r="AW109" s="13">
        <v>132</v>
      </c>
      <c r="AX109" s="28">
        <f t="shared" si="35"/>
        <v>9491971</v>
      </c>
      <c r="AY109" s="4">
        <v>0</v>
      </c>
      <c r="AZ109" s="8">
        <v>0</v>
      </c>
      <c r="BA109" s="9">
        <v>0</v>
      </c>
      <c r="BB109" s="4">
        <v>0</v>
      </c>
      <c r="BC109" s="4">
        <v>0</v>
      </c>
      <c r="BD109" s="8">
        <v>664982</v>
      </c>
      <c r="BE109" s="13">
        <v>213041</v>
      </c>
      <c r="BF109" s="13">
        <v>18150</v>
      </c>
      <c r="BG109" s="28">
        <f t="shared" si="36"/>
        <v>896173</v>
      </c>
      <c r="BH109" s="4">
        <v>0</v>
      </c>
      <c r="BI109" s="8">
        <v>2404257</v>
      </c>
      <c r="BJ109" s="13">
        <v>1169945</v>
      </c>
      <c r="BK109" s="13">
        <v>1180353</v>
      </c>
      <c r="BL109" s="13">
        <v>1019738</v>
      </c>
      <c r="BM109" s="13">
        <v>209044</v>
      </c>
      <c r="BN109" s="13">
        <v>198326</v>
      </c>
      <c r="BO109" s="13">
        <v>199680</v>
      </c>
      <c r="BP109" s="13">
        <v>32578</v>
      </c>
      <c r="BQ109" s="13">
        <v>29548</v>
      </c>
      <c r="BR109" s="13">
        <v>15654</v>
      </c>
      <c r="BS109" s="13">
        <v>252</v>
      </c>
      <c r="BT109" s="13">
        <v>206</v>
      </c>
      <c r="BU109" s="13">
        <v>0</v>
      </c>
      <c r="BV109" s="13">
        <v>0</v>
      </c>
      <c r="BW109" s="13">
        <v>0</v>
      </c>
      <c r="BX109" s="28">
        <f t="shared" si="37"/>
        <v>6459581</v>
      </c>
      <c r="BY109" s="8">
        <v>479186</v>
      </c>
      <c r="BZ109" s="13">
        <v>91604</v>
      </c>
      <c r="CA109" s="13">
        <v>82045</v>
      </c>
      <c r="CB109" s="28">
        <f t="shared" si="38"/>
        <v>652835</v>
      </c>
      <c r="CC109" s="8">
        <v>5019246</v>
      </c>
      <c r="CD109" s="13">
        <v>1265443</v>
      </c>
      <c r="CE109" s="13">
        <v>1353857</v>
      </c>
      <c r="CF109" s="13">
        <v>2071190</v>
      </c>
      <c r="CG109" s="13">
        <v>141977</v>
      </c>
      <c r="CH109" s="13">
        <v>158559</v>
      </c>
      <c r="CI109" s="13">
        <v>956057</v>
      </c>
      <c r="CJ109" s="13">
        <v>28234</v>
      </c>
      <c r="CK109" s="13">
        <v>30301</v>
      </c>
      <c r="CL109" s="13">
        <v>155135</v>
      </c>
      <c r="CM109" s="13">
        <v>0</v>
      </c>
      <c r="CN109" s="13">
        <v>0</v>
      </c>
      <c r="CO109" s="29">
        <f t="shared" si="39"/>
        <v>11179999</v>
      </c>
      <c r="CP109" s="13">
        <v>0</v>
      </c>
      <c r="CQ109" s="13">
        <v>0</v>
      </c>
      <c r="CR109" s="13">
        <v>0</v>
      </c>
      <c r="CS109" s="13">
        <v>84433</v>
      </c>
      <c r="CT109" s="13">
        <v>1479</v>
      </c>
      <c r="CU109" s="13">
        <v>3299</v>
      </c>
      <c r="CV109" s="13">
        <v>82187</v>
      </c>
      <c r="CW109" s="13">
        <v>690</v>
      </c>
      <c r="CX109" s="13">
        <v>1915</v>
      </c>
      <c r="CY109" s="13">
        <v>61898</v>
      </c>
      <c r="CZ109" s="13">
        <v>0</v>
      </c>
      <c r="DA109" s="13">
        <v>0</v>
      </c>
      <c r="DB109" s="28">
        <f t="shared" si="40"/>
        <v>235901</v>
      </c>
      <c r="DC109" s="8">
        <v>33011</v>
      </c>
      <c r="DD109" s="13">
        <v>580</v>
      </c>
      <c r="DE109" s="13">
        <v>220</v>
      </c>
      <c r="DF109" s="13">
        <v>101155</v>
      </c>
      <c r="DG109" s="13">
        <v>558</v>
      </c>
      <c r="DH109" s="13">
        <v>1630</v>
      </c>
      <c r="DI109" s="13">
        <v>139646</v>
      </c>
      <c r="DJ109" s="13">
        <v>0</v>
      </c>
      <c r="DK109" s="13">
        <v>0</v>
      </c>
      <c r="DL109" s="28">
        <f t="shared" si="41"/>
        <v>276800</v>
      </c>
      <c r="DM109" s="8">
        <v>7082811</v>
      </c>
      <c r="DN109" s="13">
        <v>1042311</v>
      </c>
      <c r="DO109" s="13">
        <v>1087248</v>
      </c>
      <c r="DP109" s="13">
        <v>2603690</v>
      </c>
      <c r="DQ109" s="13">
        <v>93112</v>
      </c>
      <c r="DR109" s="13">
        <v>137226</v>
      </c>
      <c r="DS109" s="13">
        <v>2076699</v>
      </c>
      <c r="DT109" s="13">
        <v>26595</v>
      </c>
      <c r="DU109" s="13">
        <v>46033</v>
      </c>
      <c r="DV109" s="13">
        <v>1143468</v>
      </c>
      <c r="DW109" s="13">
        <v>0</v>
      </c>
      <c r="DX109" s="13">
        <v>0</v>
      </c>
      <c r="DY109" s="28">
        <f t="shared" si="42"/>
        <v>15339193</v>
      </c>
      <c r="DZ109" s="8">
        <v>4148871</v>
      </c>
      <c r="EA109" s="13">
        <v>529020</v>
      </c>
      <c r="EB109" s="13">
        <v>581561</v>
      </c>
      <c r="EC109" s="13">
        <v>1273634</v>
      </c>
      <c r="ED109" s="13">
        <v>64224</v>
      </c>
      <c r="EE109" s="13">
        <v>77117</v>
      </c>
      <c r="EF109" s="13">
        <v>664790</v>
      </c>
      <c r="EG109" s="13">
        <v>18065</v>
      </c>
      <c r="EH109" s="13">
        <v>19093</v>
      </c>
      <c r="EI109" s="13">
        <v>261485</v>
      </c>
      <c r="EJ109" s="13">
        <v>0</v>
      </c>
      <c r="EK109" s="13">
        <v>0</v>
      </c>
      <c r="EL109" s="28">
        <f t="shared" si="43"/>
        <v>7637860</v>
      </c>
      <c r="EM109" s="8">
        <v>578646</v>
      </c>
      <c r="EN109" s="13">
        <v>56874</v>
      </c>
      <c r="EO109" s="13">
        <v>62182</v>
      </c>
      <c r="EP109" s="13">
        <v>150017</v>
      </c>
      <c r="EQ109" s="13">
        <v>8798</v>
      </c>
      <c r="ER109" s="13">
        <v>9763</v>
      </c>
      <c r="ES109" s="13">
        <v>68713</v>
      </c>
      <c r="ET109" s="13">
        <v>3466</v>
      </c>
      <c r="EU109" s="13">
        <v>3102</v>
      </c>
      <c r="EV109" s="13">
        <v>22109</v>
      </c>
      <c r="EW109" s="13">
        <v>0</v>
      </c>
      <c r="EX109" s="13">
        <v>0</v>
      </c>
      <c r="EY109" s="28">
        <f t="shared" si="44"/>
        <v>963670</v>
      </c>
      <c r="EZ109" s="8">
        <v>4894394</v>
      </c>
      <c r="FA109" s="13">
        <v>897244</v>
      </c>
      <c r="FB109" s="13">
        <v>989909</v>
      </c>
      <c r="FC109" s="13">
        <v>1921223</v>
      </c>
      <c r="FD109" s="13">
        <v>96691</v>
      </c>
      <c r="FE109" s="13">
        <v>113513</v>
      </c>
      <c r="FF109" s="13">
        <v>1031917</v>
      </c>
      <c r="FG109" s="13">
        <v>23552</v>
      </c>
      <c r="FH109" s="13">
        <v>27884</v>
      </c>
      <c r="FI109" s="13">
        <v>441648</v>
      </c>
      <c r="FJ109" s="13">
        <v>0</v>
      </c>
      <c r="FK109" s="13">
        <v>0</v>
      </c>
      <c r="FL109" s="28">
        <f t="shared" si="45"/>
        <v>10437975</v>
      </c>
      <c r="FM109" s="8">
        <v>3045997</v>
      </c>
      <c r="FN109" s="13">
        <v>117802</v>
      </c>
      <c r="FO109" s="13">
        <v>127412</v>
      </c>
      <c r="FP109" s="13">
        <v>850547</v>
      </c>
      <c r="FQ109" s="13">
        <v>19035</v>
      </c>
      <c r="FR109" s="13">
        <v>26586</v>
      </c>
      <c r="FS109" s="13">
        <v>499030</v>
      </c>
      <c r="FT109" s="13">
        <v>16204</v>
      </c>
      <c r="FU109" s="13">
        <v>17405</v>
      </c>
      <c r="FV109" s="13">
        <v>246417</v>
      </c>
      <c r="FW109" s="13">
        <v>0</v>
      </c>
      <c r="FX109" s="13">
        <v>0</v>
      </c>
      <c r="FY109" s="28">
        <f t="shared" si="46"/>
        <v>4966435</v>
      </c>
      <c r="FZ109" s="8">
        <v>108791</v>
      </c>
      <c r="GA109" s="9">
        <v>562630</v>
      </c>
      <c r="GB109" s="4">
        <v>4156</v>
      </c>
      <c r="GC109" s="4">
        <v>9222</v>
      </c>
      <c r="GD109" s="39">
        <f t="shared" si="47"/>
        <v>49650983</v>
      </c>
      <c r="GE109" s="39">
        <f t="shared" si="48"/>
        <v>25748342</v>
      </c>
      <c r="GF109" s="39">
        <v>221283</v>
      </c>
      <c r="GG109" s="34">
        <f t="shared" si="49"/>
        <v>75620608</v>
      </c>
      <c r="GH109" s="82">
        <v>2.9499999999999998E-2</v>
      </c>
      <c r="GI109" s="13"/>
      <c r="GJ109" s="43">
        <f t="shared" si="50"/>
        <v>3834901</v>
      </c>
      <c r="GK109" s="44">
        <f t="shared" si="51"/>
        <v>11872148</v>
      </c>
      <c r="GL109" s="44">
        <f t="shared" si="52"/>
        <v>1763310</v>
      </c>
      <c r="GM109" s="44">
        <f t="shared" si="53"/>
        <v>45828579</v>
      </c>
      <c r="GN109" s="44">
        <f t="shared" si="54"/>
        <v>5955377</v>
      </c>
      <c r="GO109" s="44">
        <f t="shared" si="55"/>
        <v>6366293</v>
      </c>
      <c r="GP109" s="44">
        <f t="shared" si="56"/>
        <v>75620608</v>
      </c>
      <c r="GQ109" s="44">
        <f t="shared" si="57"/>
        <v>57700727</v>
      </c>
      <c r="GR109" s="56">
        <f t="shared" si="58"/>
        <v>0.76302913353989432</v>
      </c>
      <c r="GS109" s="44">
        <f t="shared" si="59"/>
        <v>14084980</v>
      </c>
      <c r="GT109" s="61">
        <f t="shared" si="60"/>
        <v>0.18625848657551128</v>
      </c>
      <c r="GU109" s="74">
        <f t="shared" si="61"/>
        <v>4.0966140527001098</v>
      </c>
    </row>
    <row r="110" spans="1:203" x14ac:dyDescent="0.25">
      <c r="A110" s="48" t="s">
        <v>14</v>
      </c>
      <c r="B110" s="49" t="s">
        <v>42</v>
      </c>
      <c r="C110" s="49" t="s">
        <v>43</v>
      </c>
      <c r="D110" s="49">
        <v>37</v>
      </c>
      <c r="E110" s="4">
        <v>28088</v>
      </c>
      <c r="F110" s="4">
        <v>48</v>
      </c>
      <c r="G110" s="4">
        <v>16048</v>
      </c>
      <c r="H110" s="4">
        <v>46</v>
      </c>
      <c r="I110" s="4">
        <v>0</v>
      </c>
      <c r="J110" s="4">
        <v>0</v>
      </c>
      <c r="K110" s="8">
        <v>0</v>
      </c>
      <c r="L110" s="9">
        <v>0</v>
      </c>
      <c r="M110" s="4">
        <v>0</v>
      </c>
      <c r="N110" s="8">
        <v>503976</v>
      </c>
      <c r="O110" s="13">
        <v>151050</v>
      </c>
      <c r="P110" s="13">
        <v>21173</v>
      </c>
      <c r="Q110" s="28">
        <f t="shared" si="31"/>
        <v>676199</v>
      </c>
      <c r="R110" s="8">
        <v>832346</v>
      </c>
      <c r="S110" s="13">
        <v>0</v>
      </c>
      <c r="T110" s="13">
        <v>0</v>
      </c>
      <c r="U110" s="13">
        <v>0</v>
      </c>
      <c r="V110" s="29">
        <f t="shared" si="32"/>
        <v>832346</v>
      </c>
      <c r="W110" s="13">
        <v>0</v>
      </c>
      <c r="X110" s="13">
        <v>0</v>
      </c>
      <c r="Y110" s="13">
        <v>0</v>
      </c>
      <c r="Z110" s="13">
        <v>0</v>
      </c>
      <c r="AA110" s="28">
        <f t="shared" si="33"/>
        <v>0</v>
      </c>
      <c r="AB110" s="4">
        <v>0</v>
      </c>
      <c r="AC110" s="8">
        <v>1109502</v>
      </c>
      <c r="AD110" s="13">
        <v>0</v>
      </c>
      <c r="AE110" s="13">
        <v>702578</v>
      </c>
      <c r="AF110" s="13">
        <v>658784</v>
      </c>
      <c r="AG110" s="13">
        <v>291638</v>
      </c>
      <c r="AH110" s="13">
        <v>161006</v>
      </c>
      <c r="AI110" s="13">
        <v>48360</v>
      </c>
      <c r="AJ110" s="13">
        <v>30718</v>
      </c>
      <c r="AK110" s="13">
        <v>1035</v>
      </c>
      <c r="AL110" s="13">
        <v>1245</v>
      </c>
      <c r="AM110" s="29">
        <f t="shared" si="34"/>
        <v>3004866</v>
      </c>
      <c r="AN110" s="13">
        <v>3245532</v>
      </c>
      <c r="AO110" s="13">
        <v>0</v>
      </c>
      <c r="AP110" s="13">
        <v>2000768</v>
      </c>
      <c r="AQ110" s="13">
        <v>360910</v>
      </c>
      <c r="AR110" s="13">
        <v>829032</v>
      </c>
      <c r="AS110" s="13">
        <v>78678</v>
      </c>
      <c r="AT110" s="13">
        <v>133212</v>
      </c>
      <c r="AU110" s="13">
        <v>15922</v>
      </c>
      <c r="AV110" s="13">
        <v>2734</v>
      </c>
      <c r="AW110" s="13">
        <v>642</v>
      </c>
      <c r="AX110" s="28">
        <f t="shared" si="35"/>
        <v>6667430</v>
      </c>
      <c r="AY110" s="4">
        <v>0</v>
      </c>
      <c r="AZ110" s="8">
        <v>0</v>
      </c>
      <c r="BA110" s="9">
        <v>0</v>
      </c>
      <c r="BB110" s="4">
        <v>0</v>
      </c>
      <c r="BC110" s="4">
        <v>0</v>
      </c>
      <c r="BD110" s="8">
        <v>429235</v>
      </c>
      <c r="BE110" s="13">
        <v>187211</v>
      </c>
      <c r="BF110" s="13">
        <v>34426</v>
      </c>
      <c r="BG110" s="28">
        <f t="shared" si="36"/>
        <v>650872</v>
      </c>
      <c r="BH110" s="4">
        <v>0</v>
      </c>
      <c r="BI110" s="8">
        <v>1528004</v>
      </c>
      <c r="BJ110" s="13">
        <v>877915</v>
      </c>
      <c r="BK110" s="13">
        <v>891936</v>
      </c>
      <c r="BL110" s="13">
        <v>826586</v>
      </c>
      <c r="BM110" s="13">
        <v>223233</v>
      </c>
      <c r="BN110" s="13">
        <v>222519</v>
      </c>
      <c r="BO110" s="13">
        <v>288677</v>
      </c>
      <c r="BP110" s="13">
        <v>45175</v>
      </c>
      <c r="BQ110" s="13">
        <v>39417</v>
      </c>
      <c r="BR110" s="13">
        <v>37415</v>
      </c>
      <c r="BS110" s="13">
        <v>1700</v>
      </c>
      <c r="BT110" s="13">
        <v>1133</v>
      </c>
      <c r="BU110" s="13">
        <v>0</v>
      </c>
      <c r="BV110" s="13">
        <v>0</v>
      </c>
      <c r="BW110" s="13">
        <v>0</v>
      </c>
      <c r="BX110" s="28">
        <f t="shared" si="37"/>
        <v>4983710</v>
      </c>
      <c r="BY110" s="8">
        <v>227253</v>
      </c>
      <c r="BZ110" s="13">
        <v>37269</v>
      </c>
      <c r="CA110" s="13">
        <v>32943</v>
      </c>
      <c r="CB110" s="28">
        <f t="shared" si="38"/>
        <v>297465</v>
      </c>
      <c r="CC110" s="8">
        <v>2726196</v>
      </c>
      <c r="CD110" s="13">
        <v>680151</v>
      </c>
      <c r="CE110" s="13">
        <v>735417</v>
      </c>
      <c r="CF110" s="13">
        <v>1336256</v>
      </c>
      <c r="CG110" s="13">
        <v>142221</v>
      </c>
      <c r="CH110" s="13">
        <v>164054</v>
      </c>
      <c r="CI110" s="13">
        <v>727362</v>
      </c>
      <c r="CJ110" s="13">
        <v>36759</v>
      </c>
      <c r="CK110" s="13">
        <v>34298</v>
      </c>
      <c r="CL110" s="13">
        <v>217468</v>
      </c>
      <c r="CM110" s="13">
        <v>0</v>
      </c>
      <c r="CN110" s="13">
        <v>0</v>
      </c>
      <c r="CO110" s="29">
        <f t="shared" si="39"/>
        <v>6800182</v>
      </c>
      <c r="CP110" s="13">
        <v>0</v>
      </c>
      <c r="CQ110" s="13">
        <v>0</v>
      </c>
      <c r="CR110" s="13">
        <v>0</v>
      </c>
      <c r="CS110" s="13">
        <v>58249</v>
      </c>
      <c r="CT110" s="13">
        <v>849</v>
      </c>
      <c r="CU110" s="13">
        <v>1990</v>
      </c>
      <c r="CV110" s="13">
        <v>35998</v>
      </c>
      <c r="CW110" s="13">
        <v>811</v>
      </c>
      <c r="CX110" s="13">
        <v>1388</v>
      </c>
      <c r="CY110" s="13">
        <v>24377</v>
      </c>
      <c r="CZ110" s="13">
        <v>0</v>
      </c>
      <c r="DA110" s="13">
        <v>0</v>
      </c>
      <c r="DB110" s="28">
        <f t="shared" si="40"/>
        <v>123662</v>
      </c>
      <c r="DC110" s="8">
        <v>30169</v>
      </c>
      <c r="DD110" s="13">
        <v>114</v>
      </c>
      <c r="DE110" s="13">
        <v>200</v>
      </c>
      <c r="DF110" s="13">
        <v>28591</v>
      </c>
      <c r="DG110" s="13">
        <v>513</v>
      </c>
      <c r="DH110" s="13">
        <v>939</v>
      </c>
      <c r="DI110" s="13">
        <v>31379</v>
      </c>
      <c r="DJ110" s="13">
        <v>0</v>
      </c>
      <c r="DK110" s="13">
        <v>0</v>
      </c>
      <c r="DL110" s="28">
        <f t="shared" si="41"/>
        <v>91905</v>
      </c>
      <c r="DM110" s="8">
        <v>3143259</v>
      </c>
      <c r="DN110" s="13">
        <v>461185</v>
      </c>
      <c r="DO110" s="13">
        <v>482305</v>
      </c>
      <c r="DP110" s="13">
        <v>1671645</v>
      </c>
      <c r="DQ110" s="13">
        <v>84686</v>
      </c>
      <c r="DR110" s="13">
        <v>122430</v>
      </c>
      <c r="DS110" s="13">
        <v>1090123</v>
      </c>
      <c r="DT110" s="13">
        <v>33189</v>
      </c>
      <c r="DU110" s="13">
        <v>40649</v>
      </c>
      <c r="DV110" s="13">
        <v>640405</v>
      </c>
      <c r="DW110" s="13">
        <v>0</v>
      </c>
      <c r="DX110" s="13">
        <v>0</v>
      </c>
      <c r="DY110" s="28">
        <f t="shared" si="42"/>
        <v>7769876</v>
      </c>
      <c r="DZ110" s="8">
        <v>1744291</v>
      </c>
      <c r="EA110" s="13">
        <v>215173</v>
      </c>
      <c r="EB110" s="13">
        <v>245058</v>
      </c>
      <c r="EC110" s="13">
        <v>758653</v>
      </c>
      <c r="ED110" s="13">
        <v>51874</v>
      </c>
      <c r="EE110" s="13">
        <v>69361</v>
      </c>
      <c r="EF110" s="13">
        <v>414799</v>
      </c>
      <c r="EG110" s="13">
        <v>23033</v>
      </c>
      <c r="EH110" s="13">
        <v>22173</v>
      </c>
      <c r="EI110" s="13">
        <v>179531</v>
      </c>
      <c r="EJ110" s="13">
        <v>0</v>
      </c>
      <c r="EK110" s="13">
        <v>0</v>
      </c>
      <c r="EL110" s="28">
        <f t="shared" si="43"/>
        <v>3723946</v>
      </c>
      <c r="EM110" s="8">
        <v>241943</v>
      </c>
      <c r="EN110" s="13">
        <v>16913</v>
      </c>
      <c r="EO110" s="13">
        <v>22488</v>
      </c>
      <c r="EP110" s="13">
        <v>84498</v>
      </c>
      <c r="EQ110" s="13">
        <v>6196</v>
      </c>
      <c r="ER110" s="13">
        <v>8161</v>
      </c>
      <c r="ES110" s="13">
        <v>44784</v>
      </c>
      <c r="ET110" s="13">
        <v>3802</v>
      </c>
      <c r="EU110" s="13">
        <v>3359</v>
      </c>
      <c r="EV110" s="13">
        <v>18467</v>
      </c>
      <c r="EW110" s="13">
        <v>0</v>
      </c>
      <c r="EX110" s="13">
        <v>0</v>
      </c>
      <c r="EY110" s="28">
        <f t="shared" si="44"/>
        <v>450611</v>
      </c>
      <c r="EZ110" s="8">
        <v>2307279</v>
      </c>
      <c r="FA110" s="13">
        <v>529211</v>
      </c>
      <c r="FB110" s="13">
        <v>576834</v>
      </c>
      <c r="FC110" s="13">
        <v>1229538</v>
      </c>
      <c r="FD110" s="13">
        <v>96202</v>
      </c>
      <c r="FE110" s="13">
        <v>114903</v>
      </c>
      <c r="FF110" s="13">
        <v>661626</v>
      </c>
      <c r="FG110" s="13">
        <v>29146</v>
      </c>
      <c r="FH110" s="13">
        <v>31296</v>
      </c>
      <c r="FI110" s="13">
        <v>288435</v>
      </c>
      <c r="FJ110" s="13">
        <v>0</v>
      </c>
      <c r="FK110" s="13">
        <v>0</v>
      </c>
      <c r="FL110" s="28">
        <f t="shared" si="45"/>
        <v>5864470</v>
      </c>
      <c r="FM110" s="8">
        <v>764198</v>
      </c>
      <c r="FN110" s="13">
        <v>27510</v>
      </c>
      <c r="FO110" s="13">
        <v>28030</v>
      </c>
      <c r="FP110" s="13">
        <v>376299</v>
      </c>
      <c r="FQ110" s="13">
        <v>10552</v>
      </c>
      <c r="FR110" s="13">
        <v>19152</v>
      </c>
      <c r="FS110" s="13">
        <v>258825</v>
      </c>
      <c r="FT110" s="13">
        <v>14572</v>
      </c>
      <c r="FU110" s="13">
        <v>17080</v>
      </c>
      <c r="FV110" s="13">
        <v>153653</v>
      </c>
      <c r="FW110" s="13">
        <v>0</v>
      </c>
      <c r="FX110" s="13">
        <v>0</v>
      </c>
      <c r="FY110" s="28">
        <f t="shared" si="46"/>
        <v>1669871</v>
      </c>
      <c r="FZ110" s="8">
        <v>96231</v>
      </c>
      <c r="GA110" s="9">
        <v>345498</v>
      </c>
      <c r="GB110" s="4">
        <v>4167</v>
      </c>
      <c r="GC110" s="4">
        <v>8188</v>
      </c>
      <c r="GD110" s="39">
        <f t="shared" si="47"/>
        <v>29382422</v>
      </c>
      <c r="GE110" s="39">
        <f t="shared" si="48"/>
        <v>14723303</v>
      </c>
      <c r="GF110" s="39">
        <v>222283</v>
      </c>
      <c r="GG110" s="34">
        <f t="shared" si="49"/>
        <v>44328008</v>
      </c>
      <c r="GH110" s="82">
        <v>3.9699999999999999E-2</v>
      </c>
      <c r="GI110" s="13"/>
      <c r="GJ110" s="43">
        <f t="shared" si="50"/>
        <v>2880014</v>
      </c>
      <c r="GK110" s="44">
        <f t="shared" si="51"/>
        <v>8364391</v>
      </c>
      <c r="GL110" s="44">
        <f t="shared" si="52"/>
        <v>1307905</v>
      </c>
      <c r="GM110" s="44">
        <f t="shared" si="53"/>
        <v>24196231</v>
      </c>
      <c r="GN110" s="44">
        <f t="shared" si="54"/>
        <v>3649954</v>
      </c>
      <c r="GO110" s="44">
        <f t="shared" si="55"/>
        <v>3929513</v>
      </c>
      <c r="GP110" s="44">
        <f t="shared" si="56"/>
        <v>44328008</v>
      </c>
      <c r="GQ110" s="44">
        <f t="shared" si="57"/>
        <v>32560622</v>
      </c>
      <c r="GR110" s="56">
        <f t="shared" si="58"/>
        <v>0.73453835326866035</v>
      </c>
      <c r="GS110" s="44">
        <f t="shared" si="59"/>
        <v>8887372</v>
      </c>
      <c r="GT110" s="61">
        <f t="shared" si="60"/>
        <v>0.20049112064769525</v>
      </c>
      <c r="GU110" s="74">
        <f t="shared" si="61"/>
        <v>3.6636951845832493</v>
      </c>
    </row>
    <row r="111" spans="1:203" x14ac:dyDescent="0.25">
      <c r="A111" s="48" t="s">
        <v>14</v>
      </c>
      <c r="B111" s="49" t="s">
        <v>42</v>
      </c>
      <c r="C111" s="49" t="s">
        <v>44</v>
      </c>
      <c r="D111" s="49">
        <v>17</v>
      </c>
      <c r="E111" s="4">
        <v>28088</v>
      </c>
      <c r="F111" s="4">
        <v>3192</v>
      </c>
      <c r="G111" s="4">
        <v>16048</v>
      </c>
      <c r="H111" s="4">
        <v>44</v>
      </c>
      <c r="I111" s="4">
        <v>0</v>
      </c>
      <c r="J111" s="4">
        <v>0</v>
      </c>
      <c r="K111" s="8">
        <v>0</v>
      </c>
      <c r="L111" s="9">
        <v>0</v>
      </c>
      <c r="M111" s="4">
        <v>0</v>
      </c>
      <c r="N111" s="8">
        <v>691769</v>
      </c>
      <c r="O111" s="13">
        <v>188797</v>
      </c>
      <c r="P111" s="13">
        <v>29940</v>
      </c>
      <c r="Q111" s="28">
        <f t="shared" si="31"/>
        <v>910506</v>
      </c>
      <c r="R111" s="8">
        <v>3069079</v>
      </c>
      <c r="S111" s="13">
        <v>0</v>
      </c>
      <c r="T111" s="13">
        <v>0</v>
      </c>
      <c r="U111" s="13">
        <v>0</v>
      </c>
      <c r="V111" s="29">
        <f t="shared" si="32"/>
        <v>3069079</v>
      </c>
      <c r="W111" s="13">
        <v>0</v>
      </c>
      <c r="X111" s="13">
        <v>0</v>
      </c>
      <c r="Y111" s="13">
        <v>0</v>
      </c>
      <c r="Z111" s="13">
        <v>0</v>
      </c>
      <c r="AA111" s="28">
        <f t="shared" si="33"/>
        <v>0</v>
      </c>
      <c r="AB111" s="4">
        <v>0</v>
      </c>
      <c r="AC111" s="8">
        <v>8384314</v>
      </c>
      <c r="AD111" s="13">
        <v>0</v>
      </c>
      <c r="AE111" s="13">
        <v>1145100</v>
      </c>
      <c r="AF111" s="13">
        <v>2957746</v>
      </c>
      <c r="AG111" s="13">
        <v>277707</v>
      </c>
      <c r="AH111" s="13">
        <v>246716</v>
      </c>
      <c r="AI111" s="13">
        <v>81352</v>
      </c>
      <c r="AJ111" s="13">
        <v>97743</v>
      </c>
      <c r="AK111" s="13">
        <v>2097</v>
      </c>
      <c r="AL111" s="13">
        <v>3201</v>
      </c>
      <c r="AM111" s="29">
        <f t="shared" si="34"/>
        <v>13195976</v>
      </c>
      <c r="AN111" s="13">
        <v>25877040</v>
      </c>
      <c r="AO111" s="13">
        <v>0</v>
      </c>
      <c r="AP111" s="13">
        <v>3268444</v>
      </c>
      <c r="AQ111" s="13">
        <v>2581998</v>
      </c>
      <c r="AR111" s="13">
        <v>768664</v>
      </c>
      <c r="AS111" s="13">
        <v>181432</v>
      </c>
      <c r="AT111" s="13">
        <v>223897</v>
      </c>
      <c r="AU111" s="13">
        <v>88542</v>
      </c>
      <c r="AV111" s="13">
        <v>6019</v>
      </c>
      <c r="AW111" s="13">
        <v>2882</v>
      </c>
      <c r="AX111" s="28">
        <f t="shared" si="35"/>
        <v>32998918</v>
      </c>
      <c r="AY111" s="4">
        <v>0</v>
      </c>
      <c r="AZ111" s="8">
        <v>0</v>
      </c>
      <c r="BA111" s="9">
        <v>0</v>
      </c>
      <c r="BB111" s="4">
        <v>0</v>
      </c>
      <c r="BC111" s="4">
        <v>0</v>
      </c>
      <c r="BD111" s="8">
        <v>560755</v>
      </c>
      <c r="BE111" s="13">
        <v>143793</v>
      </c>
      <c r="BF111" s="13">
        <v>11002</v>
      </c>
      <c r="BG111" s="28">
        <f t="shared" si="36"/>
        <v>715550</v>
      </c>
      <c r="BH111" s="4">
        <v>0</v>
      </c>
      <c r="BI111" s="8">
        <v>5775272</v>
      </c>
      <c r="BJ111" s="13">
        <v>2902776</v>
      </c>
      <c r="BK111" s="13">
        <v>2704941</v>
      </c>
      <c r="BL111" s="13">
        <v>802475</v>
      </c>
      <c r="BM111" s="13">
        <v>260100</v>
      </c>
      <c r="BN111" s="13">
        <v>242840</v>
      </c>
      <c r="BO111" s="13">
        <v>104287</v>
      </c>
      <c r="BP111" s="13">
        <v>107212</v>
      </c>
      <c r="BQ111" s="13">
        <v>100208</v>
      </c>
      <c r="BR111" s="13">
        <v>26161</v>
      </c>
      <c r="BS111" s="13">
        <v>4064</v>
      </c>
      <c r="BT111" s="13">
        <v>3881</v>
      </c>
      <c r="BU111" s="13">
        <v>0</v>
      </c>
      <c r="BV111" s="13">
        <v>0</v>
      </c>
      <c r="BW111" s="13">
        <v>0</v>
      </c>
      <c r="BX111" s="28">
        <f t="shared" si="37"/>
        <v>13034217</v>
      </c>
      <c r="BY111" s="8">
        <v>6166775</v>
      </c>
      <c r="BZ111" s="13">
        <v>721516</v>
      </c>
      <c r="CA111" s="13">
        <v>718282</v>
      </c>
      <c r="CB111" s="28">
        <f t="shared" si="38"/>
        <v>7606573</v>
      </c>
      <c r="CC111" s="8">
        <v>24559806</v>
      </c>
      <c r="CD111" s="13">
        <v>5327894</v>
      </c>
      <c r="CE111" s="13">
        <v>4943774</v>
      </c>
      <c r="CF111" s="13">
        <v>3654320</v>
      </c>
      <c r="CG111" s="13">
        <v>369803</v>
      </c>
      <c r="CH111" s="13">
        <v>328539</v>
      </c>
      <c r="CI111" s="13">
        <v>1095455</v>
      </c>
      <c r="CJ111" s="13">
        <v>338294</v>
      </c>
      <c r="CK111" s="13">
        <v>313777</v>
      </c>
      <c r="CL111" s="13">
        <v>499369</v>
      </c>
      <c r="CM111" s="13">
        <v>0</v>
      </c>
      <c r="CN111" s="13">
        <v>0</v>
      </c>
      <c r="CO111" s="29">
        <f t="shared" si="39"/>
        <v>41431031</v>
      </c>
      <c r="CP111" s="13">
        <v>0</v>
      </c>
      <c r="CQ111" s="13">
        <v>0</v>
      </c>
      <c r="CR111" s="13">
        <v>0</v>
      </c>
      <c r="CS111" s="13">
        <v>510964</v>
      </c>
      <c r="CT111" s="13">
        <v>9176</v>
      </c>
      <c r="CU111" s="13">
        <v>6039</v>
      </c>
      <c r="CV111" s="13">
        <v>221455</v>
      </c>
      <c r="CW111" s="13">
        <v>21934</v>
      </c>
      <c r="CX111" s="13">
        <v>18963</v>
      </c>
      <c r="CY111" s="13">
        <v>214228</v>
      </c>
      <c r="CZ111" s="13">
        <v>0</v>
      </c>
      <c r="DA111" s="13">
        <v>0</v>
      </c>
      <c r="DB111" s="28">
        <f t="shared" si="40"/>
        <v>1002759</v>
      </c>
      <c r="DC111" s="8">
        <v>103856</v>
      </c>
      <c r="DD111" s="13">
        <v>1890</v>
      </c>
      <c r="DE111" s="13">
        <v>1194</v>
      </c>
      <c r="DF111" s="13">
        <v>177156</v>
      </c>
      <c r="DG111" s="13">
        <v>9001</v>
      </c>
      <c r="DH111" s="13">
        <v>5605</v>
      </c>
      <c r="DI111" s="13">
        <v>337082</v>
      </c>
      <c r="DJ111" s="13">
        <v>0</v>
      </c>
      <c r="DK111" s="13">
        <v>0</v>
      </c>
      <c r="DL111" s="28">
        <f t="shared" si="41"/>
        <v>635784</v>
      </c>
      <c r="DM111" s="8">
        <v>73487290</v>
      </c>
      <c r="DN111" s="13">
        <v>9366869</v>
      </c>
      <c r="DO111" s="13">
        <v>9545476</v>
      </c>
      <c r="DP111" s="13">
        <v>12343714</v>
      </c>
      <c r="DQ111" s="13">
        <v>331055</v>
      </c>
      <c r="DR111" s="13">
        <v>251786</v>
      </c>
      <c r="DS111" s="13">
        <v>6386487</v>
      </c>
      <c r="DT111" s="13">
        <v>544345</v>
      </c>
      <c r="DU111" s="13">
        <v>458562</v>
      </c>
      <c r="DV111" s="13">
        <v>7826795</v>
      </c>
      <c r="DW111" s="13">
        <v>0</v>
      </c>
      <c r="DX111" s="13">
        <v>0</v>
      </c>
      <c r="DY111" s="28">
        <f t="shared" si="42"/>
        <v>120542379</v>
      </c>
      <c r="DZ111" s="8">
        <v>34572851</v>
      </c>
      <c r="EA111" s="13">
        <v>5279915</v>
      </c>
      <c r="EB111" s="13">
        <v>4827211</v>
      </c>
      <c r="EC111" s="13">
        <v>5926301</v>
      </c>
      <c r="ED111" s="13">
        <v>201777</v>
      </c>
      <c r="EE111" s="13">
        <v>172124</v>
      </c>
      <c r="EF111" s="13">
        <v>2612591</v>
      </c>
      <c r="EG111" s="13">
        <v>284488</v>
      </c>
      <c r="EH111" s="13">
        <v>243579</v>
      </c>
      <c r="EI111" s="13">
        <v>3479467</v>
      </c>
      <c r="EJ111" s="13">
        <v>0</v>
      </c>
      <c r="EK111" s="13">
        <v>0</v>
      </c>
      <c r="EL111" s="28">
        <f t="shared" si="43"/>
        <v>57600304</v>
      </c>
      <c r="EM111" s="8">
        <v>5214287</v>
      </c>
      <c r="EN111" s="13">
        <v>790534</v>
      </c>
      <c r="EO111" s="13">
        <v>733849</v>
      </c>
      <c r="EP111" s="13">
        <v>827071</v>
      </c>
      <c r="EQ111" s="13">
        <v>32990</v>
      </c>
      <c r="ER111" s="13">
        <v>28673</v>
      </c>
      <c r="ES111" s="13">
        <v>330923</v>
      </c>
      <c r="ET111" s="13">
        <v>48249</v>
      </c>
      <c r="EU111" s="13">
        <v>41987</v>
      </c>
      <c r="EV111" s="13">
        <v>393805</v>
      </c>
      <c r="EW111" s="13">
        <v>0</v>
      </c>
      <c r="EX111" s="13">
        <v>0</v>
      </c>
      <c r="EY111" s="28">
        <f t="shared" si="44"/>
        <v>8442368</v>
      </c>
      <c r="EZ111" s="8">
        <v>45379950</v>
      </c>
      <c r="FA111" s="13">
        <v>6638088</v>
      </c>
      <c r="FB111" s="13">
        <v>6781843</v>
      </c>
      <c r="FC111" s="13">
        <v>8433116</v>
      </c>
      <c r="FD111" s="13">
        <v>275597</v>
      </c>
      <c r="FE111" s="13">
        <v>238141</v>
      </c>
      <c r="FF111" s="13">
        <v>3692614</v>
      </c>
      <c r="FG111" s="13">
        <v>332950</v>
      </c>
      <c r="FH111" s="13">
        <v>289531</v>
      </c>
      <c r="FI111" s="13">
        <v>5277899</v>
      </c>
      <c r="FJ111" s="13">
        <v>0</v>
      </c>
      <c r="FK111" s="13">
        <v>0</v>
      </c>
      <c r="FL111" s="28">
        <f t="shared" si="45"/>
        <v>77339729</v>
      </c>
      <c r="FM111" s="8">
        <v>117174445</v>
      </c>
      <c r="FN111" s="13">
        <v>8034395</v>
      </c>
      <c r="FO111" s="13">
        <v>12866137</v>
      </c>
      <c r="FP111" s="13">
        <v>10129160</v>
      </c>
      <c r="FQ111" s="13">
        <v>109948</v>
      </c>
      <c r="FR111" s="13">
        <v>106554</v>
      </c>
      <c r="FS111" s="13">
        <v>3840105</v>
      </c>
      <c r="FT111" s="13">
        <v>209512</v>
      </c>
      <c r="FU111" s="13">
        <v>154929</v>
      </c>
      <c r="FV111" s="13">
        <v>8006783</v>
      </c>
      <c r="FW111" s="13">
        <v>0</v>
      </c>
      <c r="FX111" s="13">
        <v>0</v>
      </c>
      <c r="FY111" s="28">
        <f t="shared" si="46"/>
        <v>160631968</v>
      </c>
      <c r="FZ111" s="8">
        <v>201542</v>
      </c>
      <c r="GA111" s="9">
        <v>1449002</v>
      </c>
      <c r="GB111" s="4">
        <v>4484</v>
      </c>
      <c r="GC111" s="4">
        <v>8172</v>
      </c>
      <c r="GD111" s="39">
        <f t="shared" si="47"/>
        <v>267389837</v>
      </c>
      <c r="GE111" s="39">
        <f t="shared" si="48"/>
        <v>273477876</v>
      </c>
      <c r="GF111" s="39">
        <v>222287</v>
      </c>
      <c r="GG111" s="34">
        <f t="shared" si="49"/>
        <v>541090000</v>
      </c>
      <c r="GH111" s="82">
        <v>4.6800000000000001E-2</v>
      </c>
      <c r="GI111" s="13"/>
      <c r="GJ111" s="43">
        <f t="shared" si="50"/>
        <v>6627994</v>
      </c>
      <c r="GK111" s="44">
        <f t="shared" si="51"/>
        <v>40034634</v>
      </c>
      <c r="GL111" s="44">
        <f t="shared" si="52"/>
        <v>6160260</v>
      </c>
      <c r="GM111" s="44">
        <f t="shared" si="53"/>
        <v>399584315</v>
      </c>
      <c r="GN111" s="44">
        <f t="shared" si="54"/>
        <v>42554372</v>
      </c>
      <c r="GO111" s="44">
        <f t="shared" si="55"/>
        <v>46128425</v>
      </c>
      <c r="GP111" s="44">
        <f t="shared" si="56"/>
        <v>541090000</v>
      </c>
      <c r="GQ111" s="44">
        <f t="shared" si="57"/>
        <v>439618949</v>
      </c>
      <c r="GR111" s="56">
        <f t="shared" si="58"/>
        <v>0.81246918072779017</v>
      </c>
      <c r="GS111" s="44">
        <f t="shared" si="59"/>
        <v>94843057</v>
      </c>
      <c r="GT111" s="61">
        <f t="shared" si="60"/>
        <v>0.17528148182372619</v>
      </c>
      <c r="GU111" s="74">
        <f t="shared" si="61"/>
        <v>4.6352254229848366</v>
      </c>
    </row>
    <row r="112" spans="1:203" x14ac:dyDescent="0.25">
      <c r="A112" s="48" t="s">
        <v>14</v>
      </c>
      <c r="B112" s="49" t="s">
        <v>42</v>
      </c>
      <c r="C112" s="49" t="s">
        <v>44</v>
      </c>
      <c r="D112" s="49">
        <v>22</v>
      </c>
      <c r="E112" s="4">
        <v>28088</v>
      </c>
      <c r="F112" s="4">
        <v>3344</v>
      </c>
      <c r="G112" s="4">
        <v>16048</v>
      </c>
      <c r="H112" s="4">
        <v>46</v>
      </c>
      <c r="I112" s="4">
        <v>0</v>
      </c>
      <c r="J112" s="4">
        <v>0</v>
      </c>
      <c r="K112" s="8">
        <v>0</v>
      </c>
      <c r="L112" s="9">
        <v>0</v>
      </c>
      <c r="M112" s="4">
        <v>0</v>
      </c>
      <c r="N112" s="8">
        <v>723347</v>
      </c>
      <c r="O112" s="13">
        <v>195094</v>
      </c>
      <c r="P112" s="13">
        <v>35246</v>
      </c>
      <c r="Q112" s="28">
        <f t="shared" si="31"/>
        <v>953687</v>
      </c>
      <c r="R112" s="8">
        <v>2956459</v>
      </c>
      <c r="S112" s="13">
        <v>0</v>
      </c>
      <c r="T112" s="13">
        <v>0</v>
      </c>
      <c r="U112" s="13">
        <v>0</v>
      </c>
      <c r="V112" s="29">
        <f t="shared" si="32"/>
        <v>2956459</v>
      </c>
      <c r="W112" s="13">
        <v>0</v>
      </c>
      <c r="X112" s="13">
        <v>0</v>
      </c>
      <c r="Y112" s="13">
        <v>0</v>
      </c>
      <c r="Z112" s="13">
        <v>0</v>
      </c>
      <c r="AA112" s="28">
        <f t="shared" si="33"/>
        <v>0</v>
      </c>
      <c r="AB112" s="4">
        <v>0</v>
      </c>
      <c r="AC112" s="8">
        <v>7171097</v>
      </c>
      <c r="AD112" s="13">
        <v>0</v>
      </c>
      <c r="AE112" s="13">
        <v>1131571</v>
      </c>
      <c r="AF112" s="13">
        <v>2372431</v>
      </c>
      <c r="AG112" s="13">
        <v>296385</v>
      </c>
      <c r="AH112" s="13">
        <v>219589</v>
      </c>
      <c r="AI112" s="13">
        <v>80720</v>
      </c>
      <c r="AJ112" s="13">
        <v>94290</v>
      </c>
      <c r="AK112" s="13">
        <v>3392</v>
      </c>
      <c r="AL112" s="13">
        <v>6349</v>
      </c>
      <c r="AM112" s="29">
        <f t="shared" si="34"/>
        <v>11375824</v>
      </c>
      <c r="AN112" s="13">
        <v>21445019</v>
      </c>
      <c r="AO112" s="13">
        <v>0</v>
      </c>
      <c r="AP112" s="13">
        <v>3190062</v>
      </c>
      <c r="AQ112" s="13">
        <v>1688318</v>
      </c>
      <c r="AR112" s="13">
        <v>819975</v>
      </c>
      <c r="AS112" s="13">
        <v>128506</v>
      </c>
      <c r="AT112" s="13">
        <v>221768</v>
      </c>
      <c r="AU112" s="13">
        <v>67348</v>
      </c>
      <c r="AV112" s="13">
        <v>9889</v>
      </c>
      <c r="AW112" s="13">
        <v>4592</v>
      </c>
      <c r="AX112" s="28">
        <f t="shared" si="35"/>
        <v>27575477</v>
      </c>
      <c r="AY112" s="4">
        <v>0</v>
      </c>
      <c r="AZ112" s="8">
        <v>0</v>
      </c>
      <c r="BA112" s="9">
        <v>0</v>
      </c>
      <c r="BB112" s="4">
        <v>0</v>
      </c>
      <c r="BC112" s="4">
        <v>0</v>
      </c>
      <c r="BD112" s="8">
        <v>542919</v>
      </c>
      <c r="BE112" s="13">
        <v>161065</v>
      </c>
      <c r="BF112" s="13">
        <v>19299</v>
      </c>
      <c r="BG112" s="28">
        <f t="shared" si="36"/>
        <v>723283</v>
      </c>
      <c r="BH112" s="4">
        <v>0</v>
      </c>
      <c r="BI112" s="8">
        <v>6045865</v>
      </c>
      <c r="BJ112" s="13">
        <v>2459102</v>
      </c>
      <c r="BK112" s="13">
        <v>2294812</v>
      </c>
      <c r="BL112" s="13">
        <v>1001485</v>
      </c>
      <c r="BM112" s="13">
        <v>253537</v>
      </c>
      <c r="BN112" s="13">
        <v>230381</v>
      </c>
      <c r="BO112" s="13">
        <v>160836</v>
      </c>
      <c r="BP112" s="13">
        <v>121023</v>
      </c>
      <c r="BQ112" s="13">
        <v>108729</v>
      </c>
      <c r="BR112" s="13">
        <v>41133</v>
      </c>
      <c r="BS112" s="13">
        <v>7547</v>
      </c>
      <c r="BT112" s="13">
        <v>6953</v>
      </c>
      <c r="BU112" s="13">
        <v>0</v>
      </c>
      <c r="BV112" s="13">
        <v>0</v>
      </c>
      <c r="BW112" s="13">
        <v>0</v>
      </c>
      <c r="BX112" s="28">
        <f t="shared" si="37"/>
        <v>12731403</v>
      </c>
      <c r="BY112" s="8">
        <v>4963921</v>
      </c>
      <c r="BZ112" s="13">
        <v>547743</v>
      </c>
      <c r="CA112" s="13">
        <v>527076</v>
      </c>
      <c r="CB112" s="28">
        <f t="shared" si="38"/>
        <v>6038740</v>
      </c>
      <c r="CC112" s="8">
        <v>21315370</v>
      </c>
      <c r="CD112" s="13">
        <v>3709614</v>
      </c>
      <c r="CE112" s="13">
        <v>3669052</v>
      </c>
      <c r="CF112" s="13">
        <v>3358716</v>
      </c>
      <c r="CG112" s="13">
        <v>222874</v>
      </c>
      <c r="CH112" s="13">
        <v>189157</v>
      </c>
      <c r="CI112" s="13">
        <v>1120347</v>
      </c>
      <c r="CJ112" s="13">
        <v>213849</v>
      </c>
      <c r="CK112" s="13">
        <v>190178</v>
      </c>
      <c r="CL112" s="13">
        <v>526529</v>
      </c>
      <c r="CM112" s="13">
        <v>0</v>
      </c>
      <c r="CN112" s="13">
        <v>0</v>
      </c>
      <c r="CO112" s="29">
        <f t="shared" si="39"/>
        <v>34515686</v>
      </c>
      <c r="CP112" s="13">
        <v>0</v>
      </c>
      <c r="CQ112" s="13">
        <v>0</v>
      </c>
      <c r="CR112" s="13">
        <v>0</v>
      </c>
      <c r="CS112" s="13">
        <v>398457</v>
      </c>
      <c r="CT112" s="13">
        <v>4901</v>
      </c>
      <c r="CU112" s="13">
        <v>3034</v>
      </c>
      <c r="CV112" s="13">
        <v>183436</v>
      </c>
      <c r="CW112" s="13">
        <v>5830</v>
      </c>
      <c r="CX112" s="13">
        <v>3798</v>
      </c>
      <c r="CY112" s="13">
        <v>174575</v>
      </c>
      <c r="CZ112" s="13">
        <v>0</v>
      </c>
      <c r="DA112" s="13">
        <v>0</v>
      </c>
      <c r="DB112" s="28">
        <f t="shared" si="40"/>
        <v>774031</v>
      </c>
      <c r="DC112" s="8">
        <v>81450</v>
      </c>
      <c r="DD112" s="13">
        <v>2191</v>
      </c>
      <c r="DE112" s="13">
        <v>1213</v>
      </c>
      <c r="DF112" s="13">
        <v>139294</v>
      </c>
      <c r="DG112" s="13">
        <v>3378</v>
      </c>
      <c r="DH112" s="13">
        <v>949</v>
      </c>
      <c r="DI112" s="13">
        <v>242236</v>
      </c>
      <c r="DJ112" s="13">
        <v>0</v>
      </c>
      <c r="DK112" s="13">
        <v>0</v>
      </c>
      <c r="DL112" s="28">
        <f t="shared" si="41"/>
        <v>470711</v>
      </c>
      <c r="DM112" s="8">
        <v>56183390</v>
      </c>
      <c r="DN112" s="13">
        <v>6100703</v>
      </c>
      <c r="DO112" s="13">
        <v>6949336</v>
      </c>
      <c r="DP112" s="13">
        <v>9167499</v>
      </c>
      <c r="DQ112" s="13">
        <v>169009</v>
      </c>
      <c r="DR112" s="13">
        <v>123067</v>
      </c>
      <c r="DS112" s="13">
        <v>5019310</v>
      </c>
      <c r="DT112" s="13">
        <v>217483</v>
      </c>
      <c r="DU112" s="13">
        <v>159945</v>
      </c>
      <c r="DV112" s="13">
        <v>5756516</v>
      </c>
      <c r="DW112" s="13">
        <v>0</v>
      </c>
      <c r="DX112" s="13">
        <v>0</v>
      </c>
      <c r="DY112" s="28">
        <f t="shared" si="42"/>
        <v>89846258</v>
      </c>
      <c r="DZ112" s="8">
        <v>24227110</v>
      </c>
      <c r="EA112" s="13">
        <v>3278946</v>
      </c>
      <c r="EB112" s="13">
        <v>3234591</v>
      </c>
      <c r="EC112" s="13">
        <v>4190855</v>
      </c>
      <c r="ED112" s="13">
        <v>104459</v>
      </c>
      <c r="EE112" s="13">
        <v>87467</v>
      </c>
      <c r="EF112" s="13">
        <v>1829796</v>
      </c>
      <c r="EG112" s="13">
        <v>137583</v>
      </c>
      <c r="EH112" s="13">
        <v>112963</v>
      </c>
      <c r="EI112" s="13">
        <v>2251633</v>
      </c>
      <c r="EJ112" s="13">
        <v>0</v>
      </c>
      <c r="EK112" s="13">
        <v>0</v>
      </c>
      <c r="EL112" s="28">
        <f t="shared" si="43"/>
        <v>39455403</v>
      </c>
      <c r="EM112" s="8">
        <v>3843780</v>
      </c>
      <c r="EN112" s="13">
        <v>477107</v>
      </c>
      <c r="EO112" s="13">
        <v>508522</v>
      </c>
      <c r="EP112" s="13">
        <v>590451</v>
      </c>
      <c r="EQ112" s="13">
        <v>15074</v>
      </c>
      <c r="ER112" s="13">
        <v>13424</v>
      </c>
      <c r="ES112" s="13">
        <v>250268</v>
      </c>
      <c r="ET112" s="13">
        <v>23471</v>
      </c>
      <c r="EU112" s="13">
        <v>20136</v>
      </c>
      <c r="EV112" s="13">
        <v>247898</v>
      </c>
      <c r="EW112" s="13">
        <v>0</v>
      </c>
      <c r="EX112" s="13">
        <v>0</v>
      </c>
      <c r="EY112" s="28">
        <f t="shared" si="44"/>
        <v>5990131</v>
      </c>
      <c r="EZ112" s="8">
        <v>30428442</v>
      </c>
      <c r="FA112" s="13">
        <v>4094484</v>
      </c>
      <c r="FB112" s="13">
        <v>4513809</v>
      </c>
      <c r="FC112" s="13">
        <v>5976486</v>
      </c>
      <c r="FD112" s="13">
        <v>159172</v>
      </c>
      <c r="FE112" s="13">
        <v>135532</v>
      </c>
      <c r="FF112" s="13">
        <v>2584079</v>
      </c>
      <c r="FG112" s="13">
        <v>171463</v>
      </c>
      <c r="FH112" s="13">
        <v>141587</v>
      </c>
      <c r="FI112" s="13">
        <v>3396578</v>
      </c>
      <c r="FJ112" s="13">
        <v>0</v>
      </c>
      <c r="FK112" s="13">
        <v>0</v>
      </c>
      <c r="FL112" s="28">
        <f t="shared" si="45"/>
        <v>51601632</v>
      </c>
      <c r="FM112" s="8">
        <v>69051418</v>
      </c>
      <c r="FN112" s="13">
        <v>3191099</v>
      </c>
      <c r="FO112" s="13">
        <v>6783656</v>
      </c>
      <c r="FP112" s="13">
        <v>5952216</v>
      </c>
      <c r="FQ112" s="13">
        <v>47637</v>
      </c>
      <c r="FR112" s="13">
        <v>48504</v>
      </c>
      <c r="FS112" s="13">
        <v>1920096</v>
      </c>
      <c r="FT112" s="13">
        <v>75234</v>
      </c>
      <c r="FU112" s="13">
        <v>52214</v>
      </c>
      <c r="FV112" s="13">
        <v>4079058</v>
      </c>
      <c r="FW112" s="13">
        <v>0</v>
      </c>
      <c r="FX112" s="13">
        <v>0</v>
      </c>
      <c r="FY112" s="28">
        <f t="shared" si="46"/>
        <v>91201132</v>
      </c>
      <c r="FZ112" s="8">
        <v>216580</v>
      </c>
      <c r="GA112" s="9">
        <v>1257726</v>
      </c>
      <c r="GB112" s="4">
        <v>4525</v>
      </c>
      <c r="GC112" s="4">
        <v>9187</v>
      </c>
      <c r="GD112" s="39">
        <f t="shared" si="47"/>
        <v>205278736</v>
      </c>
      <c r="GE112" s="39">
        <f t="shared" si="48"/>
        <v>172466665</v>
      </c>
      <c r="GF112" s="39">
        <v>221287</v>
      </c>
      <c r="GG112" s="34">
        <f t="shared" si="49"/>
        <v>377966688</v>
      </c>
      <c r="GH112" s="82">
        <v>3.9800000000000002E-2</v>
      </c>
      <c r="GI112" s="13"/>
      <c r="GJ112" s="43">
        <f t="shared" si="50"/>
        <v>6390260</v>
      </c>
      <c r="GK112" s="44">
        <f t="shared" si="51"/>
        <v>34369878</v>
      </c>
      <c r="GL112" s="44">
        <f t="shared" si="52"/>
        <v>4581423</v>
      </c>
      <c r="GM112" s="44">
        <f t="shared" si="53"/>
        <v>276700529</v>
      </c>
      <c r="GN112" s="44">
        <f t="shared" si="54"/>
        <v>25814513</v>
      </c>
      <c r="GO112" s="44">
        <f t="shared" si="55"/>
        <v>30110085</v>
      </c>
      <c r="GP112" s="44">
        <f t="shared" si="56"/>
        <v>377966688</v>
      </c>
      <c r="GQ112" s="44">
        <f t="shared" si="57"/>
        <v>311070407</v>
      </c>
      <c r="GR112" s="56">
        <f t="shared" si="58"/>
        <v>0.82301011405534241</v>
      </c>
      <c r="GS112" s="44">
        <f t="shared" si="59"/>
        <v>60506021</v>
      </c>
      <c r="GT112" s="61">
        <f t="shared" si="60"/>
        <v>0.16008294625160194</v>
      </c>
      <c r="GU112" s="74">
        <f t="shared" si="61"/>
        <v>5.1411479693896913</v>
      </c>
    </row>
    <row r="113" spans="1:203" x14ac:dyDescent="0.25">
      <c r="A113" s="48" t="s">
        <v>14</v>
      </c>
      <c r="B113" s="49" t="s">
        <v>42</v>
      </c>
      <c r="C113" s="49" t="s">
        <v>44</v>
      </c>
      <c r="D113" s="49">
        <v>27</v>
      </c>
      <c r="E113" s="4">
        <v>28088</v>
      </c>
      <c r="F113" s="4">
        <v>1592</v>
      </c>
      <c r="G113" s="4">
        <v>16048</v>
      </c>
      <c r="H113" s="4">
        <v>43</v>
      </c>
      <c r="I113" s="4">
        <v>0</v>
      </c>
      <c r="J113" s="4">
        <v>0</v>
      </c>
      <c r="K113" s="8">
        <v>0</v>
      </c>
      <c r="L113" s="9">
        <v>0</v>
      </c>
      <c r="M113" s="4">
        <v>0</v>
      </c>
      <c r="N113" s="8">
        <v>737579</v>
      </c>
      <c r="O113" s="13">
        <v>209350</v>
      </c>
      <c r="P113" s="13">
        <v>42442</v>
      </c>
      <c r="Q113" s="28">
        <f t="shared" si="31"/>
        <v>989371</v>
      </c>
      <c r="R113" s="8">
        <v>2716869</v>
      </c>
      <c r="S113" s="13">
        <v>0</v>
      </c>
      <c r="T113" s="13">
        <v>0</v>
      </c>
      <c r="U113" s="13">
        <v>0</v>
      </c>
      <c r="V113" s="29">
        <f t="shared" si="32"/>
        <v>2716869</v>
      </c>
      <c r="W113" s="13">
        <v>0</v>
      </c>
      <c r="X113" s="13">
        <v>0</v>
      </c>
      <c r="Y113" s="13">
        <v>0</v>
      </c>
      <c r="Z113" s="13">
        <v>0</v>
      </c>
      <c r="AA113" s="28">
        <f t="shared" si="33"/>
        <v>0</v>
      </c>
      <c r="AB113" s="4">
        <v>0</v>
      </c>
      <c r="AC113" s="8">
        <v>5806000</v>
      </c>
      <c r="AD113" s="13">
        <v>0</v>
      </c>
      <c r="AE113" s="13">
        <v>1089468</v>
      </c>
      <c r="AF113" s="13">
        <v>1818532</v>
      </c>
      <c r="AG113" s="13">
        <v>307328</v>
      </c>
      <c r="AH113" s="13">
        <v>182725</v>
      </c>
      <c r="AI113" s="13">
        <v>84070</v>
      </c>
      <c r="AJ113" s="13">
        <v>80329</v>
      </c>
      <c r="AK113" s="13">
        <v>5340</v>
      </c>
      <c r="AL113" s="13">
        <v>9903</v>
      </c>
      <c r="AM113" s="29">
        <f t="shared" si="34"/>
        <v>9383695</v>
      </c>
      <c r="AN113" s="13">
        <v>16991734</v>
      </c>
      <c r="AO113" s="13">
        <v>0</v>
      </c>
      <c r="AP113" s="13">
        <v>3040327</v>
      </c>
      <c r="AQ113" s="13">
        <v>1169294</v>
      </c>
      <c r="AR113" s="13">
        <v>854607</v>
      </c>
      <c r="AS113" s="13">
        <v>92948</v>
      </c>
      <c r="AT113" s="13">
        <v>231872</v>
      </c>
      <c r="AU113" s="13">
        <v>48408</v>
      </c>
      <c r="AV113" s="13">
        <v>15615</v>
      </c>
      <c r="AW113" s="13">
        <v>6188</v>
      </c>
      <c r="AX113" s="28">
        <f t="shared" si="35"/>
        <v>22450993</v>
      </c>
      <c r="AY113" s="4">
        <v>0</v>
      </c>
      <c r="AZ113" s="8">
        <v>0</v>
      </c>
      <c r="BA113" s="9">
        <v>0</v>
      </c>
      <c r="BB113" s="4">
        <v>0</v>
      </c>
      <c r="BC113" s="4">
        <v>0</v>
      </c>
      <c r="BD113" s="8">
        <v>528461</v>
      </c>
      <c r="BE113" s="13">
        <v>181033</v>
      </c>
      <c r="BF113" s="13">
        <v>31947</v>
      </c>
      <c r="BG113" s="28">
        <f t="shared" si="36"/>
        <v>741441</v>
      </c>
      <c r="BH113" s="4">
        <v>0</v>
      </c>
      <c r="BI113" s="8">
        <v>5694512</v>
      </c>
      <c r="BJ113" s="13">
        <v>1925963</v>
      </c>
      <c r="BK113" s="13">
        <v>1868724</v>
      </c>
      <c r="BL113" s="13">
        <v>1178600</v>
      </c>
      <c r="BM113" s="13">
        <v>230123</v>
      </c>
      <c r="BN113" s="13">
        <v>201239</v>
      </c>
      <c r="BO113" s="13">
        <v>228236</v>
      </c>
      <c r="BP113" s="13">
        <v>119248</v>
      </c>
      <c r="BQ113" s="13">
        <v>102935</v>
      </c>
      <c r="BR113" s="13">
        <v>64159</v>
      </c>
      <c r="BS113" s="13">
        <v>11097</v>
      </c>
      <c r="BT113" s="13">
        <v>9455</v>
      </c>
      <c r="BU113" s="13">
        <v>0</v>
      </c>
      <c r="BV113" s="13">
        <v>0</v>
      </c>
      <c r="BW113" s="13">
        <v>0</v>
      </c>
      <c r="BX113" s="28">
        <f t="shared" si="37"/>
        <v>11634291</v>
      </c>
      <c r="BY113" s="8">
        <v>3617009</v>
      </c>
      <c r="BZ113" s="13">
        <v>315555</v>
      </c>
      <c r="CA113" s="13">
        <v>332261</v>
      </c>
      <c r="CB113" s="28">
        <f t="shared" si="38"/>
        <v>4264825</v>
      </c>
      <c r="CC113" s="8">
        <v>16924922</v>
      </c>
      <c r="CD113" s="13">
        <v>2422164</v>
      </c>
      <c r="CE113" s="13">
        <v>2632117</v>
      </c>
      <c r="CF113" s="13">
        <v>2841690</v>
      </c>
      <c r="CG113" s="13">
        <v>149895</v>
      </c>
      <c r="CH113" s="13">
        <v>116812</v>
      </c>
      <c r="CI113" s="13">
        <v>1049434</v>
      </c>
      <c r="CJ113" s="13">
        <v>133411</v>
      </c>
      <c r="CK113" s="13">
        <v>114224</v>
      </c>
      <c r="CL113" s="13">
        <v>569567</v>
      </c>
      <c r="CM113" s="13">
        <v>0</v>
      </c>
      <c r="CN113" s="13">
        <v>0</v>
      </c>
      <c r="CO113" s="29">
        <f t="shared" si="39"/>
        <v>26954236</v>
      </c>
      <c r="CP113" s="13">
        <v>0</v>
      </c>
      <c r="CQ113" s="13">
        <v>0</v>
      </c>
      <c r="CR113" s="13">
        <v>0</v>
      </c>
      <c r="CS113" s="13">
        <v>300808</v>
      </c>
      <c r="CT113" s="13">
        <v>4282</v>
      </c>
      <c r="CU113" s="13">
        <v>3322</v>
      </c>
      <c r="CV113" s="13">
        <v>132177</v>
      </c>
      <c r="CW113" s="13">
        <v>2488</v>
      </c>
      <c r="CX113" s="13">
        <v>917</v>
      </c>
      <c r="CY113" s="13">
        <v>135808</v>
      </c>
      <c r="CZ113" s="13">
        <v>0</v>
      </c>
      <c r="DA113" s="13">
        <v>0</v>
      </c>
      <c r="DB113" s="28">
        <f t="shared" si="40"/>
        <v>579802</v>
      </c>
      <c r="DC113" s="8">
        <v>68456</v>
      </c>
      <c r="DD113" s="13">
        <v>890</v>
      </c>
      <c r="DE113" s="13">
        <v>2078</v>
      </c>
      <c r="DF113" s="13">
        <v>90778</v>
      </c>
      <c r="DG113" s="13">
        <v>1287</v>
      </c>
      <c r="DH113" s="13">
        <v>219</v>
      </c>
      <c r="DI113" s="13">
        <v>150142</v>
      </c>
      <c r="DJ113" s="13">
        <v>0</v>
      </c>
      <c r="DK113" s="13">
        <v>0</v>
      </c>
      <c r="DL113" s="28">
        <f t="shared" si="41"/>
        <v>313850</v>
      </c>
      <c r="DM113" s="8">
        <v>38990579</v>
      </c>
      <c r="DN113" s="13">
        <v>2975250</v>
      </c>
      <c r="DO113" s="13">
        <v>4598441</v>
      </c>
      <c r="DP113" s="13">
        <v>6448549</v>
      </c>
      <c r="DQ113" s="13">
        <v>131194</v>
      </c>
      <c r="DR113" s="13">
        <v>107811</v>
      </c>
      <c r="DS113" s="13">
        <v>3362744</v>
      </c>
      <c r="DT113" s="13">
        <v>102345</v>
      </c>
      <c r="DU113" s="13">
        <v>63604</v>
      </c>
      <c r="DV113" s="13">
        <v>3800495</v>
      </c>
      <c r="DW113" s="13">
        <v>0</v>
      </c>
      <c r="DX113" s="13">
        <v>0</v>
      </c>
      <c r="DY113" s="28">
        <f t="shared" si="42"/>
        <v>60581012</v>
      </c>
      <c r="DZ113" s="8">
        <v>15350523</v>
      </c>
      <c r="EA113" s="13">
        <v>1600361</v>
      </c>
      <c r="EB113" s="13">
        <v>1818873</v>
      </c>
      <c r="EC113" s="13">
        <v>2941922</v>
      </c>
      <c r="ED113" s="13">
        <v>77206</v>
      </c>
      <c r="EE113" s="13">
        <v>60420</v>
      </c>
      <c r="EF113" s="13">
        <v>1233623</v>
      </c>
      <c r="EG113" s="13">
        <v>71714</v>
      </c>
      <c r="EH113" s="13">
        <v>55863</v>
      </c>
      <c r="EI113" s="13">
        <v>1374210</v>
      </c>
      <c r="EJ113" s="13">
        <v>0</v>
      </c>
      <c r="EK113" s="13">
        <v>0</v>
      </c>
      <c r="EL113" s="28">
        <f t="shared" si="43"/>
        <v>24584715</v>
      </c>
      <c r="EM113" s="8">
        <v>2667398</v>
      </c>
      <c r="EN113" s="13">
        <v>189982</v>
      </c>
      <c r="EO113" s="13">
        <v>358654</v>
      </c>
      <c r="EP113" s="13">
        <v>420362</v>
      </c>
      <c r="EQ113" s="13">
        <v>9224</v>
      </c>
      <c r="ER113" s="13">
        <v>6989</v>
      </c>
      <c r="ES113" s="13">
        <v>181820</v>
      </c>
      <c r="ET113" s="13">
        <v>10505</v>
      </c>
      <c r="EU113" s="13">
        <v>8936</v>
      </c>
      <c r="EV113" s="13">
        <v>160611</v>
      </c>
      <c r="EW113" s="13">
        <v>0</v>
      </c>
      <c r="EX113" s="13">
        <v>0</v>
      </c>
      <c r="EY113" s="28">
        <f t="shared" si="44"/>
        <v>4014481</v>
      </c>
      <c r="EZ113" s="8">
        <v>19009921</v>
      </c>
      <c r="FA113" s="13">
        <v>2161943</v>
      </c>
      <c r="FB113" s="13">
        <v>2877687</v>
      </c>
      <c r="FC113" s="13">
        <v>4144984</v>
      </c>
      <c r="FD113" s="13">
        <v>122280</v>
      </c>
      <c r="FE113" s="13">
        <v>100561</v>
      </c>
      <c r="FF113" s="13">
        <v>1714220</v>
      </c>
      <c r="FG113" s="13">
        <v>98142</v>
      </c>
      <c r="FH113" s="13">
        <v>78908</v>
      </c>
      <c r="FI113" s="13">
        <v>2003481</v>
      </c>
      <c r="FJ113" s="13">
        <v>0</v>
      </c>
      <c r="FK113" s="13">
        <v>0</v>
      </c>
      <c r="FL113" s="28">
        <f t="shared" si="45"/>
        <v>32312127</v>
      </c>
      <c r="FM113" s="8">
        <v>38512405</v>
      </c>
      <c r="FN113" s="13">
        <v>1055032</v>
      </c>
      <c r="FO113" s="13">
        <v>3175624</v>
      </c>
      <c r="FP113" s="13">
        <v>3378678</v>
      </c>
      <c r="FQ113" s="13">
        <v>38694</v>
      </c>
      <c r="FR113" s="13">
        <v>32662</v>
      </c>
      <c r="FS113" s="13">
        <v>1055122</v>
      </c>
      <c r="FT113" s="13">
        <v>24936</v>
      </c>
      <c r="FU113" s="13">
        <v>15678</v>
      </c>
      <c r="FV113" s="13">
        <v>1853447</v>
      </c>
      <c r="FW113" s="13">
        <v>0</v>
      </c>
      <c r="FX113" s="13">
        <v>0</v>
      </c>
      <c r="FY113" s="28">
        <f t="shared" si="46"/>
        <v>49142278</v>
      </c>
      <c r="FZ113" s="8">
        <v>211478</v>
      </c>
      <c r="GA113" s="9">
        <v>1081384</v>
      </c>
      <c r="GB113" s="4">
        <v>4520</v>
      </c>
      <c r="GC113" s="4">
        <v>7214</v>
      </c>
      <c r="GD113" s="39">
        <f t="shared" si="47"/>
        <v>146394827</v>
      </c>
      <c r="GE113" s="39">
        <f t="shared" si="48"/>
        <v>105619526</v>
      </c>
      <c r="GF113" s="39">
        <v>219287</v>
      </c>
      <c r="GG113" s="34">
        <f t="shared" si="49"/>
        <v>252233640</v>
      </c>
      <c r="GH113" s="82">
        <v>3.6200000000000003E-2</v>
      </c>
      <c r="GI113" s="13"/>
      <c r="GJ113" s="43">
        <f t="shared" si="50"/>
        <v>6017335</v>
      </c>
      <c r="GK113" s="44">
        <f t="shared" si="51"/>
        <v>28426361</v>
      </c>
      <c r="GL113" s="44">
        <f t="shared" si="52"/>
        <v>3408327</v>
      </c>
      <c r="GM113" s="44">
        <f t="shared" si="53"/>
        <v>181651392</v>
      </c>
      <c r="GN113" s="44">
        <f t="shared" si="54"/>
        <v>13985211</v>
      </c>
      <c r="GO113" s="44">
        <f t="shared" si="55"/>
        <v>18745014</v>
      </c>
      <c r="GP113" s="44">
        <f t="shared" si="56"/>
        <v>252233640</v>
      </c>
      <c r="GQ113" s="44">
        <f t="shared" si="57"/>
        <v>210077753</v>
      </c>
      <c r="GR113" s="56">
        <f t="shared" si="58"/>
        <v>0.83286968780215043</v>
      </c>
      <c r="GS113" s="44">
        <f t="shared" si="59"/>
        <v>36138552</v>
      </c>
      <c r="GT113" s="61">
        <f t="shared" si="60"/>
        <v>0.14327411680694138</v>
      </c>
      <c r="GU113" s="74">
        <f t="shared" si="61"/>
        <v>5.8131203762674275</v>
      </c>
    </row>
    <row r="114" spans="1:203" x14ac:dyDescent="0.25">
      <c r="A114" s="48" t="s">
        <v>14</v>
      </c>
      <c r="B114" s="49" t="s">
        <v>42</v>
      </c>
      <c r="C114" s="49" t="s">
        <v>44</v>
      </c>
      <c r="D114" s="49">
        <v>32</v>
      </c>
      <c r="E114" s="4">
        <v>28088</v>
      </c>
      <c r="F114" s="4">
        <v>2208</v>
      </c>
      <c r="G114" s="4">
        <v>16048</v>
      </c>
      <c r="H114" s="4">
        <v>44</v>
      </c>
      <c r="I114" s="4">
        <v>0</v>
      </c>
      <c r="J114" s="4">
        <v>0</v>
      </c>
      <c r="K114" s="8">
        <v>0</v>
      </c>
      <c r="L114" s="9">
        <v>0</v>
      </c>
      <c r="M114" s="4">
        <v>0</v>
      </c>
      <c r="N114" s="8">
        <v>720852</v>
      </c>
      <c r="O114" s="13">
        <v>222173</v>
      </c>
      <c r="P114" s="13">
        <v>50603</v>
      </c>
      <c r="Q114" s="28">
        <f t="shared" si="31"/>
        <v>993628</v>
      </c>
      <c r="R114" s="8">
        <v>2352055</v>
      </c>
      <c r="S114" s="13">
        <v>0</v>
      </c>
      <c r="T114" s="13">
        <v>0</v>
      </c>
      <c r="U114" s="13">
        <v>0</v>
      </c>
      <c r="V114" s="29">
        <f t="shared" si="32"/>
        <v>2352055</v>
      </c>
      <c r="W114" s="13">
        <v>0</v>
      </c>
      <c r="X114" s="13">
        <v>0</v>
      </c>
      <c r="Y114" s="13">
        <v>0</v>
      </c>
      <c r="Z114" s="13">
        <v>0</v>
      </c>
      <c r="AA114" s="28">
        <f t="shared" si="33"/>
        <v>0</v>
      </c>
      <c r="AB114" s="4">
        <v>0</v>
      </c>
      <c r="AC114" s="8">
        <v>4424508</v>
      </c>
      <c r="AD114" s="13">
        <v>0</v>
      </c>
      <c r="AE114" s="13">
        <v>1014510</v>
      </c>
      <c r="AF114" s="13">
        <v>1399754</v>
      </c>
      <c r="AG114" s="13">
        <v>317839</v>
      </c>
      <c r="AH114" s="13">
        <v>164573</v>
      </c>
      <c r="AI114" s="13">
        <v>89063</v>
      </c>
      <c r="AJ114" s="13">
        <v>68840</v>
      </c>
      <c r="AK114" s="13">
        <v>8607</v>
      </c>
      <c r="AL114" s="13">
        <v>13831</v>
      </c>
      <c r="AM114" s="29">
        <f t="shared" si="34"/>
        <v>7501525</v>
      </c>
      <c r="AN114" s="13">
        <v>12736867</v>
      </c>
      <c r="AO114" s="13">
        <v>0</v>
      </c>
      <c r="AP114" s="13">
        <v>2842174</v>
      </c>
      <c r="AQ114" s="13">
        <v>849592</v>
      </c>
      <c r="AR114" s="13">
        <v>887246</v>
      </c>
      <c r="AS114" s="13">
        <v>78074</v>
      </c>
      <c r="AT114" s="13">
        <v>245366</v>
      </c>
      <c r="AU114" s="13">
        <v>36598</v>
      </c>
      <c r="AV114" s="13">
        <v>24249</v>
      </c>
      <c r="AW114" s="13">
        <v>8118</v>
      </c>
      <c r="AX114" s="28">
        <f t="shared" si="35"/>
        <v>17708284</v>
      </c>
      <c r="AY114" s="4">
        <v>0</v>
      </c>
      <c r="AZ114" s="8">
        <v>0</v>
      </c>
      <c r="BA114" s="9">
        <v>0</v>
      </c>
      <c r="BB114" s="4">
        <v>0</v>
      </c>
      <c r="BC114" s="4">
        <v>0</v>
      </c>
      <c r="BD114" s="8">
        <v>509635</v>
      </c>
      <c r="BE114" s="13">
        <v>198697</v>
      </c>
      <c r="BF114" s="13">
        <v>48576</v>
      </c>
      <c r="BG114" s="28">
        <f t="shared" si="36"/>
        <v>756908</v>
      </c>
      <c r="BH114" s="4">
        <v>0</v>
      </c>
      <c r="BI114" s="8">
        <v>4845712</v>
      </c>
      <c r="BJ114" s="13">
        <v>1441319</v>
      </c>
      <c r="BK114" s="13">
        <v>1542089</v>
      </c>
      <c r="BL114" s="13">
        <v>1233357</v>
      </c>
      <c r="BM114" s="13">
        <v>205190</v>
      </c>
      <c r="BN114" s="13">
        <v>176868</v>
      </c>
      <c r="BO114" s="13">
        <v>302028</v>
      </c>
      <c r="BP114" s="13">
        <v>116922</v>
      </c>
      <c r="BQ114" s="13">
        <v>98443</v>
      </c>
      <c r="BR114" s="13">
        <v>94542</v>
      </c>
      <c r="BS114" s="13">
        <v>14546</v>
      </c>
      <c r="BT114" s="13">
        <v>11559</v>
      </c>
      <c r="BU114" s="13">
        <v>0</v>
      </c>
      <c r="BV114" s="13">
        <v>0</v>
      </c>
      <c r="BW114" s="13">
        <v>0</v>
      </c>
      <c r="BX114" s="28">
        <f t="shared" si="37"/>
        <v>10082575</v>
      </c>
      <c r="BY114" s="8">
        <v>2343148</v>
      </c>
      <c r="BZ114" s="13">
        <v>135352</v>
      </c>
      <c r="CA114" s="13">
        <v>246433</v>
      </c>
      <c r="CB114" s="28">
        <f t="shared" si="38"/>
        <v>2724933</v>
      </c>
      <c r="CC114" s="8">
        <v>12470182</v>
      </c>
      <c r="CD114" s="13">
        <v>1389246</v>
      </c>
      <c r="CE114" s="13">
        <v>1813037</v>
      </c>
      <c r="CF114" s="13">
        <v>2239890</v>
      </c>
      <c r="CG114" s="13">
        <v>108021</v>
      </c>
      <c r="CH114" s="13">
        <v>90595</v>
      </c>
      <c r="CI114" s="13">
        <v>903159</v>
      </c>
      <c r="CJ114" s="13">
        <v>94363</v>
      </c>
      <c r="CK114" s="13">
        <v>75504</v>
      </c>
      <c r="CL114" s="13">
        <v>585663</v>
      </c>
      <c r="CM114" s="13">
        <v>0</v>
      </c>
      <c r="CN114" s="13">
        <v>0</v>
      </c>
      <c r="CO114" s="29">
        <f t="shared" si="39"/>
        <v>19769660</v>
      </c>
      <c r="CP114" s="13">
        <v>0</v>
      </c>
      <c r="CQ114" s="13">
        <v>0</v>
      </c>
      <c r="CR114" s="13">
        <v>0</v>
      </c>
      <c r="CS114" s="13">
        <v>221005</v>
      </c>
      <c r="CT114" s="13">
        <v>2595</v>
      </c>
      <c r="CU114" s="13">
        <v>2941</v>
      </c>
      <c r="CV114" s="13">
        <v>83281</v>
      </c>
      <c r="CW114" s="13">
        <v>1378</v>
      </c>
      <c r="CX114" s="13">
        <v>369</v>
      </c>
      <c r="CY114" s="13">
        <v>89186</v>
      </c>
      <c r="CZ114" s="13">
        <v>0</v>
      </c>
      <c r="DA114" s="13">
        <v>0</v>
      </c>
      <c r="DB114" s="28">
        <f t="shared" si="40"/>
        <v>400755</v>
      </c>
      <c r="DC114" s="8">
        <v>54384</v>
      </c>
      <c r="DD114" s="13">
        <v>573</v>
      </c>
      <c r="DE114" s="13">
        <v>2599</v>
      </c>
      <c r="DF114" s="13">
        <v>60309</v>
      </c>
      <c r="DG114" s="13">
        <v>835</v>
      </c>
      <c r="DH114" s="13">
        <v>73</v>
      </c>
      <c r="DI114" s="13">
        <v>67748</v>
      </c>
      <c r="DJ114" s="13">
        <v>0</v>
      </c>
      <c r="DK114" s="13">
        <v>0</v>
      </c>
      <c r="DL114" s="28">
        <f t="shared" si="41"/>
        <v>186521</v>
      </c>
      <c r="DM114" s="8">
        <v>25128712</v>
      </c>
      <c r="DN114" s="13">
        <v>1280151</v>
      </c>
      <c r="DO114" s="13">
        <v>3201995</v>
      </c>
      <c r="DP114" s="13">
        <v>4336368</v>
      </c>
      <c r="DQ114" s="13">
        <v>83099</v>
      </c>
      <c r="DR114" s="13">
        <v>90235</v>
      </c>
      <c r="DS114" s="13">
        <v>1987678</v>
      </c>
      <c r="DT114" s="13">
        <v>58526</v>
      </c>
      <c r="DU114" s="13">
        <v>30270</v>
      </c>
      <c r="DV114" s="13">
        <v>2220086</v>
      </c>
      <c r="DW114" s="13">
        <v>0</v>
      </c>
      <c r="DX114" s="13">
        <v>0</v>
      </c>
      <c r="DY114" s="28">
        <f t="shared" si="42"/>
        <v>38417120</v>
      </c>
      <c r="DZ114" s="8">
        <v>9155506</v>
      </c>
      <c r="EA114" s="13">
        <v>792039</v>
      </c>
      <c r="EB114" s="13">
        <v>1682719</v>
      </c>
      <c r="EC114" s="13">
        <v>2054253</v>
      </c>
      <c r="ED114" s="13">
        <v>47711</v>
      </c>
      <c r="EE114" s="13">
        <v>45889</v>
      </c>
      <c r="EF114" s="13">
        <v>772634</v>
      </c>
      <c r="EG114" s="13">
        <v>43458</v>
      </c>
      <c r="EH114" s="13">
        <v>31314</v>
      </c>
      <c r="EI114" s="13">
        <v>815792</v>
      </c>
      <c r="EJ114" s="13">
        <v>0</v>
      </c>
      <c r="EK114" s="13">
        <v>0</v>
      </c>
      <c r="EL114" s="28">
        <f t="shared" si="43"/>
        <v>15441315</v>
      </c>
      <c r="EM114" s="8">
        <v>1700443</v>
      </c>
      <c r="EN114" s="13">
        <v>105268</v>
      </c>
      <c r="EO114" s="13">
        <v>247448</v>
      </c>
      <c r="EP114" s="13">
        <v>275407</v>
      </c>
      <c r="EQ114" s="13">
        <v>5751</v>
      </c>
      <c r="ER114" s="13">
        <v>5060</v>
      </c>
      <c r="ES114" s="13">
        <v>118838</v>
      </c>
      <c r="ET114" s="13">
        <v>5774</v>
      </c>
      <c r="EU114" s="13">
        <v>4175</v>
      </c>
      <c r="EV114" s="13">
        <v>112115</v>
      </c>
      <c r="EW114" s="13">
        <v>0</v>
      </c>
      <c r="EX114" s="13">
        <v>0</v>
      </c>
      <c r="EY114" s="28">
        <f t="shared" si="44"/>
        <v>2580279</v>
      </c>
      <c r="EZ114" s="8">
        <v>11472857</v>
      </c>
      <c r="FA114" s="13">
        <v>1107399</v>
      </c>
      <c r="FB114" s="13">
        <v>1957990</v>
      </c>
      <c r="FC114" s="13">
        <v>2828611</v>
      </c>
      <c r="FD114" s="13">
        <v>85391</v>
      </c>
      <c r="FE114" s="13">
        <v>77142</v>
      </c>
      <c r="FF114" s="13">
        <v>1070783</v>
      </c>
      <c r="FG114" s="13">
        <v>68105</v>
      </c>
      <c r="FH114" s="13">
        <v>52876</v>
      </c>
      <c r="FI114" s="13">
        <v>1105213</v>
      </c>
      <c r="FJ114" s="13">
        <v>0</v>
      </c>
      <c r="FK114" s="13">
        <v>0</v>
      </c>
      <c r="FL114" s="28">
        <f t="shared" si="45"/>
        <v>19826367</v>
      </c>
      <c r="FM114" s="8">
        <v>19498151</v>
      </c>
      <c r="FN114" s="13">
        <v>363569</v>
      </c>
      <c r="FO114" s="13">
        <v>1209286</v>
      </c>
      <c r="FP114" s="13">
        <v>1761477</v>
      </c>
      <c r="FQ114" s="13">
        <v>19365</v>
      </c>
      <c r="FR114" s="13">
        <v>21540</v>
      </c>
      <c r="FS114" s="13">
        <v>534925</v>
      </c>
      <c r="FT114" s="13">
        <v>10748</v>
      </c>
      <c r="FU114" s="13">
        <v>5760</v>
      </c>
      <c r="FV114" s="13">
        <v>737213</v>
      </c>
      <c r="FW114" s="13">
        <v>0</v>
      </c>
      <c r="FX114" s="13">
        <v>0</v>
      </c>
      <c r="FY114" s="28">
        <f t="shared" si="46"/>
        <v>24162034</v>
      </c>
      <c r="FZ114" s="8">
        <v>198069</v>
      </c>
      <c r="GA114" s="9">
        <v>890301</v>
      </c>
      <c r="GB114" s="4">
        <v>4531</v>
      </c>
      <c r="GC114" s="4">
        <v>9249</v>
      </c>
      <c r="GD114" s="39">
        <f t="shared" si="47"/>
        <v>101009163</v>
      </c>
      <c r="GE114" s="39">
        <f t="shared" si="48"/>
        <v>63043334</v>
      </c>
      <c r="GF114" s="39">
        <v>221287</v>
      </c>
      <c r="GG114" s="34">
        <f t="shared" si="49"/>
        <v>164273784</v>
      </c>
      <c r="GH114" s="82">
        <v>3.0200000000000001E-2</v>
      </c>
      <c r="GI114" s="13"/>
      <c r="GJ114" s="43">
        <f t="shared" si="50"/>
        <v>5472416</v>
      </c>
      <c r="GK114" s="44">
        <f t="shared" si="51"/>
        <v>22590429</v>
      </c>
      <c r="GL114" s="44">
        <f t="shared" si="52"/>
        <v>2619380</v>
      </c>
      <c r="GM114" s="44">
        <f t="shared" si="53"/>
        <v>113280656</v>
      </c>
      <c r="GN114" s="44">
        <f t="shared" si="54"/>
        <v>7586694</v>
      </c>
      <c r="GO114" s="44">
        <f t="shared" si="55"/>
        <v>12724209</v>
      </c>
      <c r="GP114" s="44">
        <f t="shared" si="56"/>
        <v>164273784</v>
      </c>
      <c r="GQ114" s="44">
        <f t="shared" si="57"/>
        <v>135871085</v>
      </c>
      <c r="GR114" s="56">
        <f t="shared" si="58"/>
        <v>0.82710145034462712</v>
      </c>
      <c r="GS114" s="44">
        <f t="shared" si="59"/>
        <v>22930283</v>
      </c>
      <c r="GT114" s="61">
        <f t="shared" si="60"/>
        <v>0.13958577224957575</v>
      </c>
      <c r="GU114" s="74">
        <f t="shared" si="61"/>
        <v>5.9253993943293244</v>
      </c>
    </row>
    <row r="115" spans="1:203" x14ac:dyDescent="0.25">
      <c r="A115" s="48" t="s">
        <v>14</v>
      </c>
      <c r="B115" s="49" t="s">
        <v>42</v>
      </c>
      <c r="C115" s="49" t="s">
        <v>44</v>
      </c>
      <c r="D115" s="49">
        <v>37</v>
      </c>
      <c r="E115" s="4">
        <v>28088</v>
      </c>
      <c r="F115" s="4">
        <v>808</v>
      </c>
      <c r="G115" s="4">
        <v>16048</v>
      </c>
      <c r="H115" s="4">
        <v>44</v>
      </c>
      <c r="I115" s="4">
        <v>0</v>
      </c>
      <c r="J115" s="4">
        <v>0</v>
      </c>
      <c r="K115" s="8">
        <v>0</v>
      </c>
      <c r="L115" s="9">
        <v>0</v>
      </c>
      <c r="M115" s="4">
        <v>0</v>
      </c>
      <c r="N115" s="8">
        <v>665888</v>
      </c>
      <c r="O115" s="13">
        <v>225752</v>
      </c>
      <c r="P115" s="13">
        <v>59495</v>
      </c>
      <c r="Q115" s="28">
        <f t="shared" si="31"/>
        <v>951135</v>
      </c>
      <c r="R115" s="8">
        <v>1883442</v>
      </c>
      <c r="S115" s="13">
        <v>0</v>
      </c>
      <c r="T115" s="13">
        <v>0</v>
      </c>
      <c r="U115" s="13">
        <v>0</v>
      </c>
      <c r="V115" s="29">
        <f t="shared" si="32"/>
        <v>1883442</v>
      </c>
      <c r="W115" s="13">
        <v>0</v>
      </c>
      <c r="X115" s="13">
        <v>0</v>
      </c>
      <c r="Y115" s="13">
        <v>0</v>
      </c>
      <c r="Z115" s="13">
        <v>0</v>
      </c>
      <c r="AA115" s="28">
        <f t="shared" si="33"/>
        <v>0</v>
      </c>
      <c r="AB115" s="4">
        <v>0</v>
      </c>
      <c r="AC115" s="8">
        <v>3192567</v>
      </c>
      <c r="AD115" s="13">
        <v>0</v>
      </c>
      <c r="AE115" s="13">
        <v>898829</v>
      </c>
      <c r="AF115" s="13">
        <v>1086049</v>
      </c>
      <c r="AG115" s="13">
        <v>309960</v>
      </c>
      <c r="AH115" s="13">
        <v>153058</v>
      </c>
      <c r="AI115" s="13">
        <v>96491</v>
      </c>
      <c r="AJ115" s="13">
        <v>66808</v>
      </c>
      <c r="AK115" s="13">
        <v>12999</v>
      </c>
      <c r="AL115" s="13">
        <v>18165</v>
      </c>
      <c r="AM115" s="29">
        <f t="shared" si="34"/>
        <v>5834926</v>
      </c>
      <c r="AN115" s="13">
        <v>9036159</v>
      </c>
      <c r="AO115" s="13">
        <v>0</v>
      </c>
      <c r="AP115" s="13">
        <v>2503054</v>
      </c>
      <c r="AQ115" s="13">
        <v>647228</v>
      </c>
      <c r="AR115" s="13">
        <v>877620</v>
      </c>
      <c r="AS115" s="13">
        <v>69872</v>
      </c>
      <c r="AT115" s="13">
        <v>266437</v>
      </c>
      <c r="AU115" s="13">
        <v>34312</v>
      </c>
      <c r="AV115" s="13">
        <v>35732</v>
      </c>
      <c r="AW115" s="13">
        <v>10300</v>
      </c>
      <c r="AX115" s="28">
        <f t="shared" si="35"/>
        <v>13480714</v>
      </c>
      <c r="AY115" s="4">
        <v>0</v>
      </c>
      <c r="AZ115" s="8">
        <v>0</v>
      </c>
      <c r="BA115" s="9">
        <v>0</v>
      </c>
      <c r="BB115" s="4">
        <v>0</v>
      </c>
      <c r="BC115" s="4">
        <v>0</v>
      </c>
      <c r="BD115" s="8">
        <v>438551</v>
      </c>
      <c r="BE115" s="13">
        <v>207458</v>
      </c>
      <c r="BF115" s="13">
        <v>63531</v>
      </c>
      <c r="BG115" s="28">
        <f t="shared" si="36"/>
        <v>709540</v>
      </c>
      <c r="BH115" s="4">
        <v>0</v>
      </c>
      <c r="BI115" s="8">
        <v>3728577</v>
      </c>
      <c r="BJ115" s="13">
        <v>1079093</v>
      </c>
      <c r="BK115" s="13">
        <v>1260941</v>
      </c>
      <c r="BL115" s="13">
        <v>1132876</v>
      </c>
      <c r="BM115" s="13">
        <v>185351</v>
      </c>
      <c r="BN115" s="13">
        <v>165178</v>
      </c>
      <c r="BO115" s="13">
        <v>346087</v>
      </c>
      <c r="BP115" s="13">
        <v>118445</v>
      </c>
      <c r="BQ115" s="13">
        <v>97477</v>
      </c>
      <c r="BR115" s="13">
        <v>136966</v>
      </c>
      <c r="BS115" s="13">
        <v>18002</v>
      </c>
      <c r="BT115" s="13">
        <v>13963</v>
      </c>
      <c r="BU115" s="13">
        <v>0</v>
      </c>
      <c r="BV115" s="13">
        <v>0</v>
      </c>
      <c r="BW115" s="13">
        <v>0</v>
      </c>
      <c r="BX115" s="28">
        <f t="shared" si="37"/>
        <v>8282956</v>
      </c>
      <c r="BY115" s="8">
        <v>1387023</v>
      </c>
      <c r="BZ115" s="13">
        <v>73241</v>
      </c>
      <c r="CA115" s="13">
        <v>180339</v>
      </c>
      <c r="CB115" s="28">
        <f t="shared" si="38"/>
        <v>1640603</v>
      </c>
      <c r="CC115" s="8">
        <v>8429638</v>
      </c>
      <c r="CD115" s="13">
        <v>840228</v>
      </c>
      <c r="CE115" s="13">
        <v>1309730</v>
      </c>
      <c r="CF115" s="13">
        <v>1767605</v>
      </c>
      <c r="CG115" s="13">
        <v>96609</v>
      </c>
      <c r="CH115" s="13">
        <v>79304</v>
      </c>
      <c r="CI115" s="13">
        <v>737359</v>
      </c>
      <c r="CJ115" s="13">
        <v>81597</v>
      </c>
      <c r="CK115" s="13">
        <v>61351</v>
      </c>
      <c r="CL115" s="13">
        <v>555325</v>
      </c>
      <c r="CM115" s="13">
        <v>0</v>
      </c>
      <c r="CN115" s="13">
        <v>0</v>
      </c>
      <c r="CO115" s="29">
        <f t="shared" si="39"/>
        <v>13958746</v>
      </c>
      <c r="CP115" s="13">
        <v>0</v>
      </c>
      <c r="CQ115" s="13">
        <v>0</v>
      </c>
      <c r="CR115" s="13">
        <v>0</v>
      </c>
      <c r="CS115" s="13">
        <v>180083</v>
      </c>
      <c r="CT115" s="13">
        <v>3348</v>
      </c>
      <c r="CU115" s="13">
        <v>2233</v>
      </c>
      <c r="CV115" s="13">
        <v>62025</v>
      </c>
      <c r="CW115" s="13">
        <v>1031</v>
      </c>
      <c r="CX115" s="13">
        <v>329</v>
      </c>
      <c r="CY115" s="13">
        <v>51497</v>
      </c>
      <c r="CZ115" s="13">
        <v>0</v>
      </c>
      <c r="DA115" s="13">
        <v>0</v>
      </c>
      <c r="DB115" s="28">
        <f t="shared" si="40"/>
        <v>300546</v>
      </c>
      <c r="DC115" s="8">
        <v>47592</v>
      </c>
      <c r="DD115" s="13">
        <v>1047</v>
      </c>
      <c r="DE115" s="13">
        <v>2670</v>
      </c>
      <c r="DF115" s="13">
        <v>51243</v>
      </c>
      <c r="DG115" s="13">
        <v>519</v>
      </c>
      <c r="DH115" s="13">
        <v>128</v>
      </c>
      <c r="DI115" s="13">
        <v>38988</v>
      </c>
      <c r="DJ115" s="13">
        <v>0</v>
      </c>
      <c r="DK115" s="13">
        <v>0</v>
      </c>
      <c r="DL115" s="28">
        <f t="shared" si="41"/>
        <v>142187</v>
      </c>
      <c r="DM115" s="8">
        <v>15531195</v>
      </c>
      <c r="DN115" s="13">
        <v>674144</v>
      </c>
      <c r="DO115" s="13">
        <v>2421685</v>
      </c>
      <c r="DP115" s="13">
        <v>3180384</v>
      </c>
      <c r="DQ115" s="13">
        <v>105328</v>
      </c>
      <c r="DR115" s="13">
        <v>79504</v>
      </c>
      <c r="DS115" s="13">
        <v>1418543</v>
      </c>
      <c r="DT115" s="13">
        <v>42098</v>
      </c>
      <c r="DU115" s="13">
        <v>21087</v>
      </c>
      <c r="DV115" s="13">
        <v>1211938</v>
      </c>
      <c r="DW115" s="13">
        <v>0</v>
      </c>
      <c r="DX115" s="13">
        <v>0</v>
      </c>
      <c r="DY115" s="28">
        <f t="shared" si="42"/>
        <v>24685906</v>
      </c>
      <c r="DZ115" s="8">
        <v>4813690</v>
      </c>
      <c r="EA115" s="13">
        <v>427160</v>
      </c>
      <c r="EB115" s="13">
        <v>1250557</v>
      </c>
      <c r="EC115" s="13">
        <v>1415564</v>
      </c>
      <c r="ED115" s="13">
        <v>44383</v>
      </c>
      <c r="EE115" s="13">
        <v>37669</v>
      </c>
      <c r="EF115" s="13">
        <v>573494</v>
      </c>
      <c r="EG115" s="13">
        <v>31435</v>
      </c>
      <c r="EH115" s="13">
        <v>21823</v>
      </c>
      <c r="EI115" s="13">
        <v>497936</v>
      </c>
      <c r="EJ115" s="13">
        <v>0</v>
      </c>
      <c r="EK115" s="13">
        <v>0</v>
      </c>
      <c r="EL115" s="28">
        <f t="shared" si="43"/>
        <v>9113711</v>
      </c>
      <c r="EM115" s="8">
        <v>1019217</v>
      </c>
      <c r="EN115" s="13">
        <v>56311</v>
      </c>
      <c r="EO115" s="13">
        <v>105581</v>
      </c>
      <c r="EP115" s="13">
        <v>188883</v>
      </c>
      <c r="EQ115" s="13">
        <v>5197</v>
      </c>
      <c r="ER115" s="13">
        <v>4269</v>
      </c>
      <c r="ES115" s="13">
        <v>81886</v>
      </c>
      <c r="ET115" s="13">
        <v>3278</v>
      </c>
      <c r="EU115" s="13">
        <v>2568</v>
      </c>
      <c r="EV115" s="13">
        <v>79109</v>
      </c>
      <c r="EW115" s="13">
        <v>0</v>
      </c>
      <c r="EX115" s="13">
        <v>0</v>
      </c>
      <c r="EY115" s="28">
        <f t="shared" si="44"/>
        <v>1546299</v>
      </c>
      <c r="EZ115" s="8">
        <v>6695100</v>
      </c>
      <c r="FA115" s="13">
        <v>637654</v>
      </c>
      <c r="FB115" s="13">
        <v>1461960</v>
      </c>
      <c r="FC115" s="13">
        <v>2021783</v>
      </c>
      <c r="FD115" s="13">
        <v>82314</v>
      </c>
      <c r="FE115" s="13">
        <v>65404</v>
      </c>
      <c r="FF115" s="13">
        <v>794791</v>
      </c>
      <c r="FG115" s="13">
        <v>57451</v>
      </c>
      <c r="FH115" s="13">
        <v>43858</v>
      </c>
      <c r="FI115" s="13">
        <v>627872</v>
      </c>
      <c r="FJ115" s="13">
        <v>0</v>
      </c>
      <c r="FK115" s="13">
        <v>0</v>
      </c>
      <c r="FL115" s="28">
        <f t="shared" si="45"/>
        <v>12488187</v>
      </c>
      <c r="FM115" s="8">
        <v>8820371</v>
      </c>
      <c r="FN115" s="13">
        <v>135302</v>
      </c>
      <c r="FO115" s="13">
        <v>490392</v>
      </c>
      <c r="FP115" s="13">
        <v>848739</v>
      </c>
      <c r="FQ115" s="13">
        <v>9728</v>
      </c>
      <c r="FR115" s="13">
        <v>14573</v>
      </c>
      <c r="FS115" s="13">
        <v>342859</v>
      </c>
      <c r="FT115" s="13">
        <v>5148</v>
      </c>
      <c r="FU115" s="13">
        <v>3068</v>
      </c>
      <c r="FV115" s="13">
        <v>283439</v>
      </c>
      <c r="FW115" s="13">
        <v>0</v>
      </c>
      <c r="FX115" s="13">
        <v>0</v>
      </c>
      <c r="FY115" s="28">
        <f t="shared" si="46"/>
        <v>10953619</v>
      </c>
      <c r="FZ115" s="8">
        <v>149419</v>
      </c>
      <c r="GA115" s="9">
        <v>538361</v>
      </c>
      <c r="GB115" s="4">
        <v>4526</v>
      </c>
      <c r="GC115" s="4">
        <v>8262</v>
      </c>
      <c r="GD115" s="39">
        <f t="shared" si="47"/>
        <v>68903440</v>
      </c>
      <c r="GE115" s="39">
        <f t="shared" si="48"/>
        <v>37814633</v>
      </c>
      <c r="GF115" s="39">
        <v>222287</v>
      </c>
      <c r="GG115" s="34">
        <f t="shared" si="49"/>
        <v>106940360</v>
      </c>
      <c r="GH115" s="82">
        <v>2.8899999999999999E-2</v>
      </c>
      <c r="GI115" s="13"/>
      <c r="GJ115" s="43">
        <f t="shared" si="50"/>
        <v>4511960</v>
      </c>
      <c r="GK115" s="44">
        <f t="shared" si="51"/>
        <v>17229848</v>
      </c>
      <c r="GL115" s="44">
        <f t="shared" si="52"/>
        <v>2085792</v>
      </c>
      <c r="GM115" s="44">
        <f t="shared" si="53"/>
        <v>69099677</v>
      </c>
      <c r="GN115" s="44">
        <f t="shared" si="54"/>
        <v>4815442</v>
      </c>
      <c r="GO115" s="44">
        <f t="shared" si="55"/>
        <v>9197641</v>
      </c>
      <c r="GP115" s="44">
        <f t="shared" si="56"/>
        <v>106940360</v>
      </c>
      <c r="GQ115" s="44">
        <f t="shared" si="57"/>
        <v>86329525</v>
      </c>
      <c r="GR115" s="56">
        <f t="shared" si="58"/>
        <v>0.80726794822833958</v>
      </c>
      <c r="GS115" s="44">
        <f t="shared" si="59"/>
        <v>16098875</v>
      </c>
      <c r="GT115" s="61">
        <f t="shared" si="60"/>
        <v>0.15054068454604042</v>
      </c>
      <c r="GU115" s="74">
        <f t="shared" si="61"/>
        <v>5.3624570039831978</v>
      </c>
    </row>
    <row r="116" spans="1:203" x14ac:dyDescent="0.25">
      <c r="A116" s="48" t="s">
        <v>14</v>
      </c>
      <c r="B116" s="49" t="s">
        <v>42</v>
      </c>
      <c r="C116" s="49" t="s">
        <v>45</v>
      </c>
      <c r="D116" s="49">
        <v>17</v>
      </c>
      <c r="E116" s="4">
        <v>16888</v>
      </c>
      <c r="F116" s="4">
        <v>2408</v>
      </c>
      <c r="G116" s="4">
        <v>9648</v>
      </c>
      <c r="H116" s="4">
        <v>43</v>
      </c>
      <c r="I116" s="4">
        <v>0</v>
      </c>
      <c r="J116" s="4">
        <v>0</v>
      </c>
      <c r="K116" s="8">
        <v>0</v>
      </c>
      <c r="L116" s="9">
        <v>0</v>
      </c>
      <c r="M116" s="4">
        <v>0</v>
      </c>
      <c r="N116" s="8">
        <v>472665</v>
      </c>
      <c r="O116" s="13">
        <v>114496</v>
      </c>
      <c r="P116" s="13">
        <v>17116</v>
      </c>
      <c r="Q116" s="28">
        <f t="shared" si="31"/>
        <v>604277</v>
      </c>
      <c r="R116" s="8">
        <v>2231606</v>
      </c>
      <c r="S116" s="13">
        <v>0</v>
      </c>
      <c r="T116" s="13">
        <v>0</v>
      </c>
      <c r="U116" s="13">
        <v>0</v>
      </c>
      <c r="V116" s="29">
        <f t="shared" si="32"/>
        <v>2231606</v>
      </c>
      <c r="W116" s="13">
        <v>0</v>
      </c>
      <c r="X116" s="13">
        <v>0</v>
      </c>
      <c r="Y116" s="13">
        <v>0</v>
      </c>
      <c r="Z116" s="13">
        <v>0</v>
      </c>
      <c r="AA116" s="28">
        <f t="shared" si="33"/>
        <v>0</v>
      </c>
      <c r="AB116" s="4">
        <v>0</v>
      </c>
      <c r="AC116" s="8">
        <v>6300997</v>
      </c>
      <c r="AD116" s="13">
        <v>0</v>
      </c>
      <c r="AE116" s="13">
        <v>560721</v>
      </c>
      <c r="AF116" s="13">
        <v>2292547</v>
      </c>
      <c r="AG116" s="13">
        <v>149656</v>
      </c>
      <c r="AH116" s="13">
        <v>177042</v>
      </c>
      <c r="AI116" s="13">
        <v>21323</v>
      </c>
      <c r="AJ116" s="13">
        <v>25975</v>
      </c>
      <c r="AK116" s="13">
        <v>950</v>
      </c>
      <c r="AL116" s="13">
        <v>1030</v>
      </c>
      <c r="AM116" s="29">
        <f t="shared" si="34"/>
        <v>9530241</v>
      </c>
      <c r="AN116" s="13">
        <v>17513954</v>
      </c>
      <c r="AO116" s="13">
        <v>0</v>
      </c>
      <c r="AP116" s="13">
        <v>1464099</v>
      </c>
      <c r="AQ116" s="13">
        <v>2501392</v>
      </c>
      <c r="AR116" s="13">
        <v>418105</v>
      </c>
      <c r="AS116" s="13">
        <v>100850</v>
      </c>
      <c r="AT116" s="13">
        <v>64065</v>
      </c>
      <c r="AU116" s="13">
        <v>11304</v>
      </c>
      <c r="AV116" s="13">
        <v>2967</v>
      </c>
      <c r="AW116" s="13">
        <v>134</v>
      </c>
      <c r="AX116" s="28">
        <f t="shared" si="35"/>
        <v>22076870</v>
      </c>
      <c r="AY116" s="4">
        <v>0</v>
      </c>
      <c r="AZ116" s="8">
        <v>0</v>
      </c>
      <c r="BA116" s="9">
        <v>0</v>
      </c>
      <c r="BB116" s="4">
        <v>0</v>
      </c>
      <c r="BC116" s="4">
        <v>0</v>
      </c>
      <c r="BD116" s="8">
        <v>152687</v>
      </c>
      <c r="BE116" s="13">
        <v>173677</v>
      </c>
      <c r="BF116" s="13">
        <v>41337</v>
      </c>
      <c r="BG116" s="28">
        <f t="shared" si="36"/>
        <v>367701</v>
      </c>
      <c r="BH116" s="4">
        <v>0</v>
      </c>
      <c r="BI116" s="8">
        <v>6200913</v>
      </c>
      <c r="BJ116" s="13">
        <v>2282056</v>
      </c>
      <c r="BK116" s="13">
        <v>2119974</v>
      </c>
      <c r="BL116" s="13">
        <v>857959</v>
      </c>
      <c r="BM116" s="13">
        <v>268480</v>
      </c>
      <c r="BN116" s="13">
        <v>265127</v>
      </c>
      <c r="BO116" s="13">
        <v>223965</v>
      </c>
      <c r="BP116" s="13">
        <v>41098</v>
      </c>
      <c r="BQ116" s="13">
        <v>40200</v>
      </c>
      <c r="BR116" s="13">
        <v>32669</v>
      </c>
      <c r="BS116" s="13">
        <v>2962</v>
      </c>
      <c r="BT116" s="13">
        <v>2103</v>
      </c>
      <c r="BU116" s="13">
        <v>0</v>
      </c>
      <c r="BV116" s="13">
        <v>0</v>
      </c>
      <c r="BW116" s="13">
        <v>0</v>
      </c>
      <c r="BX116" s="28">
        <f t="shared" si="37"/>
        <v>12337506</v>
      </c>
      <c r="BY116" s="8">
        <v>3565492</v>
      </c>
      <c r="BZ116" s="13">
        <v>1287787</v>
      </c>
      <c r="CA116" s="13">
        <v>1269528</v>
      </c>
      <c r="CB116" s="28">
        <f t="shared" si="38"/>
        <v>6122807</v>
      </c>
      <c r="CC116" s="8">
        <v>12921415</v>
      </c>
      <c r="CD116" s="13">
        <v>5190192</v>
      </c>
      <c r="CE116" s="13">
        <v>4946536</v>
      </c>
      <c r="CF116" s="13">
        <v>986636</v>
      </c>
      <c r="CG116" s="13">
        <v>148869</v>
      </c>
      <c r="CH116" s="13">
        <v>210557</v>
      </c>
      <c r="CI116" s="13">
        <v>275921</v>
      </c>
      <c r="CJ116" s="13">
        <v>55293</v>
      </c>
      <c r="CK116" s="13">
        <v>60178</v>
      </c>
      <c r="CL116" s="13">
        <v>68796</v>
      </c>
      <c r="CM116" s="13">
        <v>0</v>
      </c>
      <c r="CN116" s="13">
        <v>0</v>
      </c>
      <c r="CO116" s="29">
        <f t="shared" si="39"/>
        <v>24864393</v>
      </c>
      <c r="CP116" s="13">
        <v>0</v>
      </c>
      <c r="CQ116" s="13">
        <v>0</v>
      </c>
      <c r="CR116" s="13">
        <v>0</v>
      </c>
      <c r="CS116" s="13">
        <v>162496</v>
      </c>
      <c r="CT116" s="13">
        <v>3172</v>
      </c>
      <c r="CU116" s="13">
        <v>7185</v>
      </c>
      <c r="CV116" s="13">
        <v>48885</v>
      </c>
      <c r="CW116" s="13">
        <v>9757</v>
      </c>
      <c r="CX116" s="13">
        <v>9415</v>
      </c>
      <c r="CY116" s="13">
        <v>26780</v>
      </c>
      <c r="CZ116" s="13">
        <v>0</v>
      </c>
      <c r="DA116" s="13">
        <v>0</v>
      </c>
      <c r="DB116" s="28">
        <f t="shared" si="40"/>
        <v>267690</v>
      </c>
      <c r="DC116" s="8">
        <v>4847</v>
      </c>
      <c r="DD116" s="13">
        <v>65</v>
      </c>
      <c r="DE116" s="13">
        <v>135</v>
      </c>
      <c r="DF116" s="13">
        <v>22336</v>
      </c>
      <c r="DG116" s="13">
        <v>3251</v>
      </c>
      <c r="DH116" s="13">
        <v>3095</v>
      </c>
      <c r="DI116" s="13">
        <v>47576</v>
      </c>
      <c r="DJ116" s="13">
        <v>0</v>
      </c>
      <c r="DK116" s="13">
        <v>0</v>
      </c>
      <c r="DL116" s="28">
        <f t="shared" si="41"/>
        <v>81305</v>
      </c>
      <c r="DM116" s="8">
        <v>53819309</v>
      </c>
      <c r="DN116" s="13">
        <v>14661125</v>
      </c>
      <c r="DO116" s="13">
        <v>14149081</v>
      </c>
      <c r="DP116" s="13">
        <v>2144968</v>
      </c>
      <c r="DQ116" s="13">
        <v>51164</v>
      </c>
      <c r="DR116" s="13">
        <v>112000</v>
      </c>
      <c r="DS116" s="13">
        <v>538136</v>
      </c>
      <c r="DT116" s="13">
        <v>114504</v>
      </c>
      <c r="DU116" s="13">
        <v>108040</v>
      </c>
      <c r="DV116" s="13">
        <v>496727</v>
      </c>
      <c r="DW116" s="13">
        <v>0</v>
      </c>
      <c r="DX116" s="13">
        <v>0</v>
      </c>
      <c r="DY116" s="28">
        <f t="shared" si="42"/>
        <v>86195054</v>
      </c>
      <c r="DZ116" s="8">
        <v>16831625</v>
      </c>
      <c r="EA116" s="13">
        <v>7035478</v>
      </c>
      <c r="EB116" s="13">
        <v>6699615</v>
      </c>
      <c r="EC116" s="13">
        <v>1465219</v>
      </c>
      <c r="ED116" s="13">
        <v>39098</v>
      </c>
      <c r="EE116" s="13">
        <v>89381</v>
      </c>
      <c r="EF116" s="13">
        <v>312819</v>
      </c>
      <c r="EG116" s="13">
        <v>52829</v>
      </c>
      <c r="EH116" s="13">
        <v>54713</v>
      </c>
      <c r="EI116" s="13">
        <v>232064</v>
      </c>
      <c r="EJ116" s="13">
        <v>0</v>
      </c>
      <c r="EK116" s="13">
        <v>0</v>
      </c>
      <c r="EL116" s="28">
        <f t="shared" si="43"/>
        <v>32812841</v>
      </c>
      <c r="EM116" s="8">
        <v>2280858</v>
      </c>
      <c r="EN116" s="13">
        <v>885269</v>
      </c>
      <c r="EO116" s="13">
        <v>868412</v>
      </c>
      <c r="EP116" s="13">
        <v>316429</v>
      </c>
      <c r="EQ116" s="13">
        <v>6367</v>
      </c>
      <c r="ER116" s="13">
        <v>19634</v>
      </c>
      <c r="ES116" s="13">
        <v>72075</v>
      </c>
      <c r="ET116" s="13">
        <v>9391</v>
      </c>
      <c r="EU116" s="13">
        <v>10650</v>
      </c>
      <c r="EV116" s="13">
        <v>39737</v>
      </c>
      <c r="EW116" s="13">
        <v>0</v>
      </c>
      <c r="EX116" s="13">
        <v>0</v>
      </c>
      <c r="EY116" s="28">
        <f t="shared" si="44"/>
        <v>4508822</v>
      </c>
      <c r="EZ116" s="8">
        <v>29017519</v>
      </c>
      <c r="FA116" s="13">
        <v>7163888</v>
      </c>
      <c r="FB116" s="13">
        <v>7279068</v>
      </c>
      <c r="FC116" s="13">
        <v>2112016</v>
      </c>
      <c r="FD116" s="13">
        <v>59429</v>
      </c>
      <c r="FE116" s="13">
        <v>109885</v>
      </c>
      <c r="FF116" s="13">
        <v>334193</v>
      </c>
      <c r="FG116" s="13">
        <v>59425</v>
      </c>
      <c r="FH116" s="13">
        <v>60402</v>
      </c>
      <c r="FI116" s="13">
        <v>271711</v>
      </c>
      <c r="FJ116" s="13">
        <v>0</v>
      </c>
      <c r="FK116" s="13">
        <v>0</v>
      </c>
      <c r="FL116" s="28">
        <f t="shared" si="45"/>
        <v>46467536</v>
      </c>
      <c r="FM116" s="8">
        <v>160037988</v>
      </c>
      <c r="FN116" s="13">
        <v>5354508</v>
      </c>
      <c r="FO116" s="13">
        <v>6588699</v>
      </c>
      <c r="FP116" s="13">
        <v>5850012</v>
      </c>
      <c r="FQ116" s="13">
        <v>6525</v>
      </c>
      <c r="FR116" s="13">
        <v>25908</v>
      </c>
      <c r="FS116" s="13">
        <v>203997</v>
      </c>
      <c r="FT116" s="13">
        <v>46637</v>
      </c>
      <c r="FU116" s="13">
        <v>56183</v>
      </c>
      <c r="FV116" s="13">
        <v>407875</v>
      </c>
      <c r="FW116" s="13">
        <v>0</v>
      </c>
      <c r="FX116" s="13">
        <v>0</v>
      </c>
      <c r="FY116" s="28">
        <f t="shared" si="46"/>
        <v>178578332</v>
      </c>
      <c r="FZ116" s="8">
        <v>124377</v>
      </c>
      <c r="GA116" s="9">
        <v>1476264</v>
      </c>
      <c r="GB116" s="4">
        <v>2834</v>
      </c>
      <c r="GC116" s="4">
        <v>4982</v>
      </c>
      <c r="GD116" s="39">
        <f t="shared" si="47"/>
        <v>179783807</v>
      </c>
      <c r="GE116" s="39">
        <f t="shared" si="48"/>
        <v>248900618</v>
      </c>
      <c r="GF116" s="39">
        <v>133487</v>
      </c>
      <c r="GG116" s="34">
        <f t="shared" si="49"/>
        <v>428817912</v>
      </c>
      <c r="GH116" s="82">
        <v>5.2200000000000003E-2</v>
      </c>
      <c r="GI116" s="13"/>
      <c r="GJ116" s="43">
        <f t="shared" si="50"/>
        <v>4974515</v>
      </c>
      <c r="GK116" s="44">
        <f t="shared" si="51"/>
        <v>26496837</v>
      </c>
      <c r="GL116" s="44">
        <f t="shared" si="52"/>
        <v>5110274</v>
      </c>
      <c r="GM116" s="44">
        <f t="shared" si="53"/>
        <v>302231963</v>
      </c>
      <c r="GN116" s="44">
        <f t="shared" si="54"/>
        <v>44838619</v>
      </c>
      <c r="GO116" s="44">
        <f t="shared" si="55"/>
        <v>45165704</v>
      </c>
      <c r="GP116" s="44">
        <f t="shared" si="56"/>
        <v>428817912</v>
      </c>
      <c r="GQ116" s="44">
        <f t="shared" si="57"/>
        <v>328728800</v>
      </c>
      <c r="GR116" s="56">
        <f t="shared" si="58"/>
        <v>0.7665929775806567</v>
      </c>
      <c r="GS116" s="44">
        <f t="shared" si="59"/>
        <v>95114597</v>
      </c>
      <c r="GT116" s="61">
        <f t="shared" si="60"/>
        <v>0.22180649254222384</v>
      </c>
      <c r="GU116" s="74">
        <f t="shared" si="61"/>
        <v>3.4561340779270715</v>
      </c>
    </row>
    <row r="117" spans="1:203" x14ac:dyDescent="0.25">
      <c r="A117" s="48" t="s">
        <v>14</v>
      </c>
      <c r="B117" s="49" t="s">
        <v>42</v>
      </c>
      <c r="C117" s="49" t="s">
        <v>45</v>
      </c>
      <c r="D117" s="49">
        <v>22</v>
      </c>
      <c r="E117" s="4">
        <v>16888</v>
      </c>
      <c r="F117" s="4">
        <v>872</v>
      </c>
      <c r="G117" s="4">
        <v>9648</v>
      </c>
      <c r="H117" s="4">
        <v>45</v>
      </c>
      <c r="I117" s="4">
        <v>0</v>
      </c>
      <c r="J117" s="4">
        <v>0</v>
      </c>
      <c r="K117" s="8">
        <v>0</v>
      </c>
      <c r="L117" s="9">
        <v>0</v>
      </c>
      <c r="M117" s="4">
        <v>0</v>
      </c>
      <c r="N117" s="8">
        <v>452003</v>
      </c>
      <c r="O117" s="13">
        <v>117114</v>
      </c>
      <c r="P117" s="13">
        <v>20439</v>
      </c>
      <c r="Q117" s="28">
        <f t="shared" si="31"/>
        <v>589556</v>
      </c>
      <c r="R117" s="8">
        <v>2205757</v>
      </c>
      <c r="S117" s="13">
        <v>0</v>
      </c>
      <c r="T117" s="13">
        <v>0</v>
      </c>
      <c r="U117" s="13">
        <v>0</v>
      </c>
      <c r="V117" s="29">
        <f t="shared" si="32"/>
        <v>2205757</v>
      </c>
      <c r="W117" s="13">
        <v>0</v>
      </c>
      <c r="X117" s="13">
        <v>0</v>
      </c>
      <c r="Y117" s="13">
        <v>0</v>
      </c>
      <c r="Z117" s="13">
        <v>0</v>
      </c>
      <c r="AA117" s="28">
        <f t="shared" si="33"/>
        <v>0</v>
      </c>
      <c r="AB117" s="4">
        <v>0</v>
      </c>
      <c r="AC117" s="8">
        <v>6087517</v>
      </c>
      <c r="AD117" s="13">
        <v>0</v>
      </c>
      <c r="AE117" s="13">
        <v>549778</v>
      </c>
      <c r="AF117" s="13">
        <v>2153525</v>
      </c>
      <c r="AG117" s="13">
        <v>129371</v>
      </c>
      <c r="AH117" s="13">
        <v>156495</v>
      </c>
      <c r="AI117" s="13">
        <v>24148</v>
      </c>
      <c r="AJ117" s="13">
        <v>30152</v>
      </c>
      <c r="AK117" s="13">
        <v>1581</v>
      </c>
      <c r="AL117" s="13">
        <v>1415</v>
      </c>
      <c r="AM117" s="29">
        <f t="shared" si="34"/>
        <v>9133982</v>
      </c>
      <c r="AN117" s="13">
        <v>16728543</v>
      </c>
      <c r="AO117" s="13">
        <v>0</v>
      </c>
      <c r="AP117" s="13">
        <v>1413600</v>
      </c>
      <c r="AQ117" s="13">
        <v>2271350</v>
      </c>
      <c r="AR117" s="13">
        <v>353546</v>
      </c>
      <c r="AS117" s="13">
        <v>88570</v>
      </c>
      <c r="AT117" s="13">
        <v>71989</v>
      </c>
      <c r="AU117" s="13">
        <v>12148</v>
      </c>
      <c r="AV117" s="13">
        <v>4924</v>
      </c>
      <c r="AW117" s="13">
        <v>324</v>
      </c>
      <c r="AX117" s="28">
        <f t="shared" si="35"/>
        <v>20944994</v>
      </c>
      <c r="AY117" s="4">
        <v>0</v>
      </c>
      <c r="AZ117" s="8">
        <v>0</v>
      </c>
      <c r="BA117" s="9">
        <v>0</v>
      </c>
      <c r="BB117" s="4">
        <v>0</v>
      </c>
      <c r="BC117" s="4">
        <v>0</v>
      </c>
      <c r="BD117" s="8">
        <v>98672</v>
      </c>
      <c r="BE117" s="13">
        <v>139112</v>
      </c>
      <c r="BF117" s="13">
        <v>47653</v>
      </c>
      <c r="BG117" s="28">
        <f t="shared" si="36"/>
        <v>285437</v>
      </c>
      <c r="BH117" s="4">
        <v>0</v>
      </c>
      <c r="BI117" s="8">
        <v>6098812</v>
      </c>
      <c r="BJ117" s="13">
        <v>2292691</v>
      </c>
      <c r="BK117" s="13">
        <v>2114460</v>
      </c>
      <c r="BL117" s="13">
        <v>804059</v>
      </c>
      <c r="BM117" s="13">
        <v>212194</v>
      </c>
      <c r="BN117" s="13">
        <v>219758</v>
      </c>
      <c r="BO117" s="13">
        <v>217149</v>
      </c>
      <c r="BP117" s="13">
        <v>46756</v>
      </c>
      <c r="BQ117" s="13">
        <v>50939</v>
      </c>
      <c r="BR117" s="13">
        <v>45551</v>
      </c>
      <c r="BS117" s="13">
        <v>3920</v>
      </c>
      <c r="BT117" s="13">
        <v>3412</v>
      </c>
      <c r="BU117" s="13">
        <v>0</v>
      </c>
      <c r="BV117" s="13">
        <v>0</v>
      </c>
      <c r="BW117" s="13">
        <v>0</v>
      </c>
      <c r="BX117" s="28">
        <f t="shared" si="37"/>
        <v>12109701</v>
      </c>
      <c r="BY117" s="8">
        <v>3036936</v>
      </c>
      <c r="BZ117" s="13">
        <v>1054526</v>
      </c>
      <c r="CA117" s="13">
        <v>1060974</v>
      </c>
      <c r="CB117" s="28">
        <f t="shared" si="38"/>
        <v>5152436</v>
      </c>
      <c r="CC117" s="8">
        <v>12782265</v>
      </c>
      <c r="CD117" s="13">
        <v>4438453</v>
      </c>
      <c r="CE117" s="13">
        <v>4255354</v>
      </c>
      <c r="CF117" s="13">
        <v>885815</v>
      </c>
      <c r="CG117" s="13">
        <v>97900</v>
      </c>
      <c r="CH117" s="13">
        <v>168659</v>
      </c>
      <c r="CI117" s="13">
        <v>268204</v>
      </c>
      <c r="CJ117" s="13">
        <v>58785</v>
      </c>
      <c r="CK117" s="13">
        <v>67868</v>
      </c>
      <c r="CL117" s="13">
        <v>94893</v>
      </c>
      <c r="CM117" s="13">
        <v>0</v>
      </c>
      <c r="CN117" s="13">
        <v>0</v>
      </c>
      <c r="CO117" s="29">
        <f t="shared" si="39"/>
        <v>23118196</v>
      </c>
      <c r="CP117" s="13">
        <v>0</v>
      </c>
      <c r="CQ117" s="13">
        <v>0</v>
      </c>
      <c r="CR117" s="13">
        <v>0</v>
      </c>
      <c r="CS117" s="13">
        <v>152118</v>
      </c>
      <c r="CT117" s="13">
        <v>1833</v>
      </c>
      <c r="CU117" s="13">
        <v>6221</v>
      </c>
      <c r="CV117" s="13">
        <v>55524</v>
      </c>
      <c r="CW117" s="13">
        <v>7333</v>
      </c>
      <c r="CX117" s="13">
        <v>7430</v>
      </c>
      <c r="CY117" s="13">
        <v>36614</v>
      </c>
      <c r="CZ117" s="13">
        <v>0</v>
      </c>
      <c r="DA117" s="13">
        <v>0</v>
      </c>
      <c r="DB117" s="28">
        <f t="shared" si="40"/>
        <v>267073</v>
      </c>
      <c r="DC117" s="8">
        <v>6256</v>
      </c>
      <c r="DD117" s="13">
        <v>38</v>
      </c>
      <c r="DE117" s="13">
        <v>115</v>
      </c>
      <c r="DF117" s="13">
        <v>23335</v>
      </c>
      <c r="DG117" s="13">
        <v>2398</v>
      </c>
      <c r="DH117" s="13">
        <v>3023</v>
      </c>
      <c r="DI117" s="13">
        <v>54174</v>
      </c>
      <c r="DJ117" s="13">
        <v>0</v>
      </c>
      <c r="DK117" s="13">
        <v>0</v>
      </c>
      <c r="DL117" s="28">
        <f t="shared" si="41"/>
        <v>89339</v>
      </c>
      <c r="DM117" s="8">
        <v>50181866</v>
      </c>
      <c r="DN117" s="13">
        <v>9451351</v>
      </c>
      <c r="DO117" s="13">
        <v>9107975</v>
      </c>
      <c r="DP117" s="13">
        <v>2240071</v>
      </c>
      <c r="DQ117" s="13">
        <v>28379</v>
      </c>
      <c r="DR117" s="13">
        <v>88687</v>
      </c>
      <c r="DS117" s="13">
        <v>555958</v>
      </c>
      <c r="DT117" s="13">
        <v>78234</v>
      </c>
      <c r="DU117" s="13">
        <v>90699</v>
      </c>
      <c r="DV117" s="13">
        <v>510472</v>
      </c>
      <c r="DW117" s="13">
        <v>0</v>
      </c>
      <c r="DX117" s="13">
        <v>0</v>
      </c>
      <c r="DY117" s="28">
        <f t="shared" si="42"/>
        <v>72333692</v>
      </c>
      <c r="DZ117" s="8">
        <v>13871039</v>
      </c>
      <c r="EA117" s="13">
        <v>2696308</v>
      </c>
      <c r="EB117" s="13">
        <v>2962707</v>
      </c>
      <c r="EC117" s="13">
        <v>1514974</v>
      </c>
      <c r="ED117" s="13">
        <v>19831</v>
      </c>
      <c r="EE117" s="13">
        <v>58060</v>
      </c>
      <c r="EF117" s="13">
        <v>274708</v>
      </c>
      <c r="EG117" s="13">
        <v>37488</v>
      </c>
      <c r="EH117" s="13">
        <v>52373</v>
      </c>
      <c r="EI117" s="13">
        <v>217589</v>
      </c>
      <c r="EJ117" s="13">
        <v>0</v>
      </c>
      <c r="EK117" s="13">
        <v>0</v>
      </c>
      <c r="EL117" s="28">
        <f t="shared" si="43"/>
        <v>21705077</v>
      </c>
      <c r="EM117" s="8">
        <v>2447127</v>
      </c>
      <c r="EN117" s="13">
        <v>285533</v>
      </c>
      <c r="EO117" s="13">
        <v>367836</v>
      </c>
      <c r="EP117" s="13">
        <v>287020</v>
      </c>
      <c r="EQ117" s="13">
        <v>2420</v>
      </c>
      <c r="ER117" s="13">
        <v>9400</v>
      </c>
      <c r="ES117" s="13">
        <v>60302</v>
      </c>
      <c r="ET117" s="13">
        <v>5863</v>
      </c>
      <c r="EU117" s="13">
        <v>9135</v>
      </c>
      <c r="EV117" s="13">
        <v>37492</v>
      </c>
      <c r="EW117" s="13">
        <v>0</v>
      </c>
      <c r="EX117" s="13">
        <v>0</v>
      </c>
      <c r="EY117" s="28">
        <f t="shared" si="44"/>
        <v>3512128</v>
      </c>
      <c r="EZ117" s="8">
        <v>24282166</v>
      </c>
      <c r="FA117" s="13">
        <v>4111305</v>
      </c>
      <c r="FB117" s="13">
        <v>4160002</v>
      </c>
      <c r="FC117" s="13">
        <v>2243084</v>
      </c>
      <c r="FD117" s="13">
        <v>37820</v>
      </c>
      <c r="FE117" s="13">
        <v>83505</v>
      </c>
      <c r="FF117" s="13">
        <v>309459</v>
      </c>
      <c r="FG117" s="13">
        <v>45151</v>
      </c>
      <c r="FH117" s="13">
        <v>55426</v>
      </c>
      <c r="FI117" s="13">
        <v>258521</v>
      </c>
      <c r="FJ117" s="13">
        <v>0</v>
      </c>
      <c r="FK117" s="13">
        <v>0</v>
      </c>
      <c r="FL117" s="28">
        <f t="shared" si="45"/>
        <v>35586439</v>
      </c>
      <c r="FM117" s="8">
        <v>115766786</v>
      </c>
      <c r="FN117" s="13">
        <v>1201690</v>
      </c>
      <c r="FO117" s="13">
        <v>1906148</v>
      </c>
      <c r="FP117" s="13">
        <v>5801828</v>
      </c>
      <c r="FQ117" s="13">
        <v>1661</v>
      </c>
      <c r="FR117" s="13">
        <v>6000</v>
      </c>
      <c r="FS117" s="13">
        <v>158461</v>
      </c>
      <c r="FT117" s="13">
        <v>23952</v>
      </c>
      <c r="FU117" s="13">
        <v>31607</v>
      </c>
      <c r="FV117" s="13">
        <v>282862</v>
      </c>
      <c r="FW117" s="13">
        <v>0</v>
      </c>
      <c r="FX117" s="13">
        <v>0</v>
      </c>
      <c r="FY117" s="28">
        <f t="shared" si="46"/>
        <v>125180995</v>
      </c>
      <c r="FZ117" s="8">
        <v>153426</v>
      </c>
      <c r="GA117" s="9">
        <v>1286703</v>
      </c>
      <c r="GB117" s="4">
        <v>2824</v>
      </c>
      <c r="GC117" s="4">
        <v>5561</v>
      </c>
      <c r="GD117" s="39">
        <f t="shared" si="47"/>
        <v>150391596</v>
      </c>
      <c r="GE117" s="39">
        <f t="shared" si="48"/>
        <v>183299173</v>
      </c>
      <c r="GF117" s="39">
        <v>132887</v>
      </c>
      <c r="GG117" s="34">
        <f t="shared" si="49"/>
        <v>333823656</v>
      </c>
      <c r="GH117" s="82">
        <v>4.8000000000000001E-2</v>
      </c>
      <c r="GI117" s="13"/>
      <c r="GJ117" s="43">
        <f t="shared" si="50"/>
        <v>4689604</v>
      </c>
      <c r="GK117" s="44">
        <f t="shared" si="51"/>
        <v>25364997</v>
      </c>
      <c r="GL117" s="44">
        <f t="shared" si="52"/>
        <v>4713979</v>
      </c>
      <c r="GM117" s="44">
        <f t="shared" si="53"/>
        <v>245863490</v>
      </c>
      <c r="GN117" s="44">
        <f t="shared" si="54"/>
        <v>26243813</v>
      </c>
      <c r="GO117" s="44">
        <f t="shared" si="55"/>
        <v>26947773</v>
      </c>
      <c r="GP117" s="44">
        <f t="shared" si="56"/>
        <v>333823656</v>
      </c>
      <c r="GQ117" s="44">
        <f t="shared" si="57"/>
        <v>271228487</v>
      </c>
      <c r="GR117" s="56">
        <f t="shared" si="58"/>
        <v>0.81249031374816649</v>
      </c>
      <c r="GS117" s="44">
        <f t="shared" si="59"/>
        <v>57905565</v>
      </c>
      <c r="GT117" s="61">
        <f t="shared" si="60"/>
        <v>0.17346153862744826</v>
      </c>
      <c r="GU117" s="74">
        <f t="shared" si="61"/>
        <v>4.6839796313186826</v>
      </c>
    </row>
    <row r="118" spans="1:203" x14ac:dyDescent="0.25">
      <c r="A118" s="48" t="s">
        <v>14</v>
      </c>
      <c r="B118" s="49" t="s">
        <v>42</v>
      </c>
      <c r="C118" s="49" t="s">
        <v>45</v>
      </c>
      <c r="D118" s="49">
        <v>27</v>
      </c>
      <c r="E118" s="4">
        <v>16888</v>
      </c>
      <c r="F118" s="4">
        <v>768</v>
      </c>
      <c r="G118" s="4">
        <v>9648</v>
      </c>
      <c r="H118" s="4">
        <v>44</v>
      </c>
      <c r="I118" s="4">
        <v>0</v>
      </c>
      <c r="J118" s="4">
        <v>0</v>
      </c>
      <c r="K118" s="8">
        <v>0</v>
      </c>
      <c r="L118" s="9">
        <v>0</v>
      </c>
      <c r="M118" s="4">
        <v>0</v>
      </c>
      <c r="N118" s="8">
        <v>440688</v>
      </c>
      <c r="O118" s="13">
        <v>118873</v>
      </c>
      <c r="P118" s="13">
        <v>21944</v>
      </c>
      <c r="Q118" s="28">
        <f t="shared" si="31"/>
        <v>581505</v>
      </c>
      <c r="R118" s="8">
        <v>2196456</v>
      </c>
      <c r="S118" s="13">
        <v>0</v>
      </c>
      <c r="T118" s="13">
        <v>0</v>
      </c>
      <c r="U118" s="13">
        <v>0</v>
      </c>
      <c r="V118" s="29">
        <f t="shared" si="32"/>
        <v>2196456</v>
      </c>
      <c r="W118" s="13">
        <v>0</v>
      </c>
      <c r="X118" s="13">
        <v>0</v>
      </c>
      <c r="Y118" s="13">
        <v>0</v>
      </c>
      <c r="Z118" s="13">
        <v>0</v>
      </c>
      <c r="AA118" s="28">
        <f t="shared" si="33"/>
        <v>0</v>
      </c>
      <c r="AB118" s="4">
        <v>0</v>
      </c>
      <c r="AC118" s="8">
        <v>5861148</v>
      </c>
      <c r="AD118" s="13">
        <v>0</v>
      </c>
      <c r="AE118" s="13">
        <v>557660</v>
      </c>
      <c r="AF118" s="13">
        <v>1892836</v>
      </c>
      <c r="AG118" s="13">
        <v>118254</v>
      </c>
      <c r="AH118" s="13">
        <v>122951</v>
      </c>
      <c r="AI118" s="13">
        <v>26555</v>
      </c>
      <c r="AJ118" s="13">
        <v>30120</v>
      </c>
      <c r="AK118" s="13">
        <v>1836</v>
      </c>
      <c r="AL118" s="13">
        <v>1394</v>
      </c>
      <c r="AM118" s="29">
        <f t="shared" si="34"/>
        <v>8612754</v>
      </c>
      <c r="AN118" s="13">
        <v>15942201</v>
      </c>
      <c r="AO118" s="13">
        <v>0</v>
      </c>
      <c r="AP118" s="13">
        <v>1445384</v>
      </c>
      <c r="AQ118" s="13">
        <v>1435294</v>
      </c>
      <c r="AR118" s="13">
        <v>319457</v>
      </c>
      <c r="AS118" s="13">
        <v>62190</v>
      </c>
      <c r="AT118" s="13">
        <v>79545</v>
      </c>
      <c r="AU118" s="13">
        <v>12796</v>
      </c>
      <c r="AV118" s="13">
        <v>5700</v>
      </c>
      <c r="AW118" s="13">
        <v>606</v>
      </c>
      <c r="AX118" s="28">
        <f t="shared" si="35"/>
        <v>19303173</v>
      </c>
      <c r="AY118" s="4">
        <v>0</v>
      </c>
      <c r="AZ118" s="8">
        <v>0</v>
      </c>
      <c r="BA118" s="9">
        <v>0</v>
      </c>
      <c r="BB118" s="4">
        <v>0</v>
      </c>
      <c r="BC118" s="4">
        <v>0</v>
      </c>
      <c r="BD118" s="8">
        <v>83195</v>
      </c>
      <c r="BE118" s="13">
        <v>111019</v>
      </c>
      <c r="BF118" s="13">
        <v>42163</v>
      </c>
      <c r="BG118" s="28">
        <f t="shared" si="36"/>
        <v>236377</v>
      </c>
      <c r="BH118" s="4">
        <v>0</v>
      </c>
      <c r="BI118" s="8">
        <v>6023942</v>
      </c>
      <c r="BJ118" s="13">
        <v>1978299</v>
      </c>
      <c r="BK118" s="13">
        <v>1753188</v>
      </c>
      <c r="BL118" s="13">
        <v>770299</v>
      </c>
      <c r="BM118" s="13">
        <v>126551</v>
      </c>
      <c r="BN118" s="13">
        <v>147949</v>
      </c>
      <c r="BO118" s="13">
        <v>197790</v>
      </c>
      <c r="BP118" s="13">
        <v>47588</v>
      </c>
      <c r="BQ118" s="13">
        <v>58132</v>
      </c>
      <c r="BR118" s="13">
        <v>56430</v>
      </c>
      <c r="BS118" s="13">
        <v>3971</v>
      </c>
      <c r="BT118" s="13">
        <v>4108</v>
      </c>
      <c r="BU118" s="13">
        <v>0</v>
      </c>
      <c r="BV118" s="13">
        <v>0</v>
      </c>
      <c r="BW118" s="13">
        <v>0</v>
      </c>
      <c r="BX118" s="28">
        <f t="shared" si="37"/>
        <v>11168247</v>
      </c>
      <c r="BY118" s="8">
        <v>2606234</v>
      </c>
      <c r="BZ118" s="13">
        <v>359276</v>
      </c>
      <c r="CA118" s="13">
        <v>398187</v>
      </c>
      <c r="CB118" s="28">
        <f t="shared" si="38"/>
        <v>3363697</v>
      </c>
      <c r="CC118" s="8">
        <v>12528324</v>
      </c>
      <c r="CD118" s="13">
        <v>1904327</v>
      </c>
      <c r="CE118" s="13">
        <v>2100603</v>
      </c>
      <c r="CF118" s="13">
        <v>801576</v>
      </c>
      <c r="CG118" s="13">
        <v>55043</v>
      </c>
      <c r="CH118" s="13">
        <v>97388</v>
      </c>
      <c r="CI118" s="13">
        <v>239787</v>
      </c>
      <c r="CJ118" s="13">
        <v>50611</v>
      </c>
      <c r="CK118" s="13">
        <v>64907</v>
      </c>
      <c r="CL118" s="13">
        <v>117380</v>
      </c>
      <c r="CM118" s="13">
        <v>0</v>
      </c>
      <c r="CN118" s="13">
        <v>0</v>
      </c>
      <c r="CO118" s="29">
        <f t="shared" si="39"/>
        <v>17959946</v>
      </c>
      <c r="CP118" s="13">
        <v>0</v>
      </c>
      <c r="CQ118" s="13">
        <v>0</v>
      </c>
      <c r="CR118" s="13">
        <v>0</v>
      </c>
      <c r="CS118" s="13">
        <v>145902</v>
      </c>
      <c r="CT118" s="13">
        <v>1097</v>
      </c>
      <c r="CU118" s="13">
        <v>3210</v>
      </c>
      <c r="CV118" s="13">
        <v>43598</v>
      </c>
      <c r="CW118" s="13">
        <v>4332</v>
      </c>
      <c r="CX118" s="13">
        <v>4552</v>
      </c>
      <c r="CY118" s="13">
        <v>42233</v>
      </c>
      <c r="CZ118" s="13">
        <v>0</v>
      </c>
      <c r="DA118" s="13">
        <v>0</v>
      </c>
      <c r="DB118" s="28">
        <f t="shared" si="40"/>
        <v>244924</v>
      </c>
      <c r="DC118" s="8">
        <v>10073</v>
      </c>
      <c r="DD118" s="13">
        <v>21</v>
      </c>
      <c r="DE118" s="13">
        <v>72</v>
      </c>
      <c r="DF118" s="13">
        <v>16898</v>
      </c>
      <c r="DG118" s="13">
        <v>1406</v>
      </c>
      <c r="DH118" s="13">
        <v>1155</v>
      </c>
      <c r="DI118" s="13">
        <v>64871</v>
      </c>
      <c r="DJ118" s="13">
        <v>0</v>
      </c>
      <c r="DK118" s="13">
        <v>0</v>
      </c>
      <c r="DL118" s="28">
        <f t="shared" si="41"/>
        <v>94496</v>
      </c>
      <c r="DM118" s="8">
        <v>46086507</v>
      </c>
      <c r="DN118" s="13">
        <v>2429761</v>
      </c>
      <c r="DO118" s="13">
        <v>2985049</v>
      </c>
      <c r="DP118" s="13">
        <v>2454558</v>
      </c>
      <c r="DQ118" s="13">
        <v>14959</v>
      </c>
      <c r="DR118" s="13">
        <v>38360</v>
      </c>
      <c r="DS118" s="13">
        <v>401942</v>
      </c>
      <c r="DT118" s="13">
        <v>47819</v>
      </c>
      <c r="DU118" s="13">
        <v>67366</v>
      </c>
      <c r="DV118" s="13">
        <v>503023</v>
      </c>
      <c r="DW118" s="13">
        <v>0</v>
      </c>
      <c r="DX118" s="13">
        <v>0</v>
      </c>
      <c r="DY118" s="28">
        <f t="shared" si="42"/>
        <v>55029344</v>
      </c>
      <c r="DZ118" s="8">
        <v>13328399</v>
      </c>
      <c r="EA118" s="13">
        <v>758259</v>
      </c>
      <c r="EB118" s="13">
        <v>1101183</v>
      </c>
      <c r="EC118" s="13">
        <v>1580547</v>
      </c>
      <c r="ED118" s="13">
        <v>7526</v>
      </c>
      <c r="EE118" s="13">
        <v>29096</v>
      </c>
      <c r="EF118" s="13">
        <v>206804</v>
      </c>
      <c r="EG118" s="13">
        <v>21255</v>
      </c>
      <c r="EH118" s="13">
        <v>38442</v>
      </c>
      <c r="EI118" s="13">
        <v>192538</v>
      </c>
      <c r="EJ118" s="13">
        <v>0</v>
      </c>
      <c r="EK118" s="13">
        <v>0</v>
      </c>
      <c r="EL118" s="28">
        <f t="shared" si="43"/>
        <v>17264049</v>
      </c>
      <c r="EM118" s="8">
        <v>2764527</v>
      </c>
      <c r="EN118" s="13">
        <v>83587</v>
      </c>
      <c r="EO118" s="13">
        <v>110762</v>
      </c>
      <c r="EP118" s="13">
        <v>263846</v>
      </c>
      <c r="EQ118" s="13">
        <v>423</v>
      </c>
      <c r="ER118" s="13">
        <v>2682</v>
      </c>
      <c r="ES118" s="13">
        <v>41822</v>
      </c>
      <c r="ET118" s="13">
        <v>3861</v>
      </c>
      <c r="EU118" s="13">
        <v>6383</v>
      </c>
      <c r="EV118" s="13">
        <v>36448</v>
      </c>
      <c r="EW118" s="13">
        <v>0</v>
      </c>
      <c r="EX118" s="13">
        <v>0</v>
      </c>
      <c r="EY118" s="28">
        <f t="shared" si="44"/>
        <v>3314341</v>
      </c>
      <c r="EZ118" s="8">
        <v>20460350</v>
      </c>
      <c r="FA118" s="13">
        <v>1361856</v>
      </c>
      <c r="FB118" s="13">
        <v>1666478</v>
      </c>
      <c r="FC118" s="13">
        <v>2212975</v>
      </c>
      <c r="FD118" s="13">
        <v>22884</v>
      </c>
      <c r="FE118" s="13">
        <v>46350</v>
      </c>
      <c r="FF118" s="13">
        <v>236197</v>
      </c>
      <c r="FG118" s="13">
        <v>30545</v>
      </c>
      <c r="FH118" s="13">
        <v>44666</v>
      </c>
      <c r="FI118" s="13">
        <v>232774</v>
      </c>
      <c r="FJ118" s="13">
        <v>0</v>
      </c>
      <c r="FK118" s="13">
        <v>0</v>
      </c>
      <c r="FL118" s="28">
        <f t="shared" si="45"/>
        <v>26315075</v>
      </c>
      <c r="FM118" s="8">
        <v>76385217</v>
      </c>
      <c r="FN118" s="13">
        <v>310783</v>
      </c>
      <c r="FO118" s="13">
        <v>392995</v>
      </c>
      <c r="FP118" s="13">
        <v>4856204</v>
      </c>
      <c r="FQ118" s="13">
        <v>433</v>
      </c>
      <c r="FR118" s="13">
        <v>1355</v>
      </c>
      <c r="FS118" s="13">
        <v>74791</v>
      </c>
      <c r="FT118" s="13">
        <v>8289</v>
      </c>
      <c r="FU118" s="13">
        <v>13475</v>
      </c>
      <c r="FV118" s="13">
        <v>189554</v>
      </c>
      <c r="FW118" s="13">
        <v>0</v>
      </c>
      <c r="FX118" s="13">
        <v>0</v>
      </c>
      <c r="FY118" s="28">
        <f t="shared" si="46"/>
        <v>82233096</v>
      </c>
      <c r="FZ118" s="8">
        <v>166565</v>
      </c>
      <c r="GA118" s="9">
        <v>1111096</v>
      </c>
      <c r="GB118" s="4">
        <v>2844</v>
      </c>
      <c r="GC118" s="4">
        <v>4460</v>
      </c>
      <c r="GD118" s="39">
        <f t="shared" si="47"/>
        <v>119990665</v>
      </c>
      <c r="GE118" s="39">
        <f t="shared" si="48"/>
        <v>129239128</v>
      </c>
      <c r="GF118" s="39">
        <v>131687</v>
      </c>
      <c r="GG118" s="34">
        <f t="shared" si="49"/>
        <v>249361480</v>
      </c>
      <c r="GH118" s="82">
        <v>4.0300000000000002E-2</v>
      </c>
      <c r="GI118" s="13"/>
      <c r="GJ118" s="43">
        <f t="shared" si="50"/>
        <v>4458338</v>
      </c>
      <c r="GK118" s="44">
        <f t="shared" si="51"/>
        <v>24357740</v>
      </c>
      <c r="GL118" s="44">
        <f t="shared" si="52"/>
        <v>3558187</v>
      </c>
      <c r="GM118" s="44">
        <f t="shared" si="53"/>
        <v>196174360</v>
      </c>
      <c r="GN118" s="44">
        <f t="shared" si="54"/>
        <v>9634762</v>
      </c>
      <c r="GO118" s="44">
        <f t="shared" si="55"/>
        <v>11178093</v>
      </c>
      <c r="GP118" s="44">
        <f t="shared" si="56"/>
        <v>249361480</v>
      </c>
      <c r="GQ118" s="44">
        <f t="shared" si="57"/>
        <v>220532100</v>
      </c>
      <c r="GR118" s="56">
        <f t="shared" si="58"/>
        <v>0.88438719564866231</v>
      </c>
      <c r="GS118" s="44">
        <f t="shared" si="59"/>
        <v>24371042</v>
      </c>
      <c r="GT118" s="61">
        <f t="shared" si="60"/>
        <v>9.7733787913032916E-2</v>
      </c>
      <c r="GU118" s="74">
        <f t="shared" si="61"/>
        <v>9.0489401314888376</v>
      </c>
    </row>
    <row r="119" spans="1:203" x14ac:dyDescent="0.25">
      <c r="A119" s="48" t="s">
        <v>14</v>
      </c>
      <c r="B119" s="49" t="s">
        <v>42</v>
      </c>
      <c r="C119" s="49" t="s">
        <v>45</v>
      </c>
      <c r="D119" s="49">
        <v>32</v>
      </c>
      <c r="E119" s="4">
        <v>16888</v>
      </c>
      <c r="F119" s="4">
        <v>448</v>
      </c>
      <c r="G119" s="4">
        <v>9648</v>
      </c>
      <c r="H119" s="4">
        <v>40</v>
      </c>
      <c r="I119" s="4">
        <v>0</v>
      </c>
      <c r="J119" s="4">
        <v>0</v>
      </c>
      <c r="K119" s="8">
        <v>0</v>
      </c>
      <c r="L119" s="9">
        <v>0</v>
      </c>
      <c r="M119" s="4">
        <v>0</v>
      </c>
      <c r="N119" s="8">
        <v>445109</v>
      </c>
      <c r="O119" s="13">
        <v>121379</v>
      </c>
      <c r="P119" s="13">
        <v>24269</v>
      </c>
      <c r="Q119" s="28">
        <f t="shared" si="31"/>
        <v>590757</v>
      </c>
      <c r="R119" s="8">
        <v>2155881</v>
      </c>
      <c r="S119" s="13">
        <v>0</v>
      </c>
      <c r="T119" s="13">
        <v>0</v>
      </c>
      <c r="U119" s="13">
        <v>0</v>
      </c>
      <c r="V119" s="29">
        <f t="shared" si="32"/>
        <v>2155881</v>
      </c>
      <c r="W119" s="13">
        <v>0</v>
      </c>
      <c r="X119" s="13">
        <v>0</v>
      </c>
      <c r="Y119" s="13">
        <v>0</v>
      </c>
      <c r="Z119" s="13">
        <v>0</v>
      </c>
      <c r="AA119" s="28">
        <f t="shared" si="33"/>
        <v>0</v>
      </c>
      <c r="AB119" s="4">
        <v>0</v>
      </c>
      <c r="AC119" s="8">
        <v>5563924</v>
      </c>
      <c r="AD119" s="13">
        <v>0</v>
      </c>
      <c r="AE119" s="13">
        <v>556331</v>
      </c>
      <c r="AF119" s="13">
        <v>1150501</v>
      </c>
      <c r="AG119" s="13">
        <v>114689</v>
      </c>
      <c r="AH119" s="13">
        <v>93257</v>
      </c>
      <c r="AI119" s="13">
        <v>26243</v>
      </c>
      <c r="AJ119" s="13">
        <v>31310</v>
      </c>
      <c r="AK119" s="13">
        <v>2264</v>
      </c>
      <c r="AL119" s="13">
        <v>2641</v>
      </c>
      <c r="AM119" s="29">
        <f t="shared" si="34"/>
        <v>7541160</v>
      </c>
      <c r="AN119" s="13">
        <v>15085677</v>
      </c>
      <c r="AO119" s="13">
        <v>0</v>
      </c>
      <c r="AP119" s="13">
        <v>1476465</v>
      </c>
      <c r="AQ119" s="13">
        <v>820892</v>
      </c>
      <c r="AR119" s="13">
        <v>318285</v>
      </c>
      <c r="AS119" s="13">
        <v>50152</v>
      </c>
      <c r="AT119" s="13">
        <v>76977</v>
      </c>
      <c r="AU119" s="13">
        <v>12200</v>
      </c>
      <c r="AV119" s="13">
        <v>7139</v>
      </c>
      <c r="AW119" s="13">
        <v>1164</v>
      </c>
      <c r="AX119" s="28">
        <f t="shared" si="35"/>
        <v>17848951</v>
      </c>
      <c r="AY119" s="4">
        <v>0</v>
      </c>
      <c r="AZ119" s="8">
        <v>0</v>
      </c>
      <c r="BA119" s="9">
        <v>0</v>
      </c>
      <c r="BB119" s="4">
        <v>0</v>
      </c>
      <c r="BC119" s="4">
        <v>0</v>
      </c>
      <c r="BD119" s="8">
        <v>89684</v>
      </c>
      <c r="BE119" s="13">
        <v>106439</v>
      </c>
      <c r="BF119" s="13">
        <v>38529</v>
      </c>
      <c r="BG119" s="28">
        <f t="shared" si="36"/>
        <v>234652</v>
      </c>
      <c r="BH119" s="4">
        <v>0</v>
      </c>
      <c r="BI119" s="8">
        <v>5863610</v>
      </c>
      <c r="BJ119" s="13">
        <v>1190606</v>
      </c>
      <c r="BK119" s="13">
        <v>1135255</v>
      </c>
      <c r="BL119" s="13">
        <v>740728</v>
      </c>
      <c r="BM119" s="13">
        <v>84244</v>
      </c>
      <c r="BN119" s="13">
        <v>107502</v>
      </c>
      <c r="BO119" s="13">
        <v>184823</v>
      </c>
      <c r="BP119" s="13">
        <v>47547</v>
      </c>
      <c r="BQ119" s="13">
        <v>64846</v>
      </c>
      <c r="BR119" s="13">
        <v>64113</v>
      </c>
      <c r="BS119" s="13">
        <v>5310</v>
      </c>
      <c r="BT119" s="13">
        <v>5536</v>
      </c>
      <c r="BU119" s="13">
        <v>0</v>
      </c>
      <c r="BV119" s="13">
        <v>0</v>
      </c>
      <c r="BW119" s="13">
        <v>0</v>
      </c>
      <c r="BX119" s="28">
        <f t="shared" si="37"/>
        <v>9494120</v>
      </c>
      <c r="BY119" s="8">
        <v>2419143</v>
      </c>
      <c r="BZ119" s="13">
        <v>60135</v>
      </c>
      <c r="CA119" s="13">
        <v>126147</v>
      </c>
      <c r="CB119" s="28">
        <f t="shared" si="38"/>
        <v>2605425</v>
      </c>
      <c r="CC119" s="8">
        <v>12315000</v>
      </c>
      <c r="CD119" s="13">
        <v>710559</v>
      </c>
      <c r="CE119" s="13">
        <v>1050214</v>
      </c>
      <c r="CF119" s="13">
        <v>747325</v>
      </c>
      <c r="CG119" s="13">
        <v>29011</v>
      </c>
      <c r="CH119" s="13">
        <v>52408</v>
      </c>
      <c r="CI119" s="13">
        <v>204510</v>
      </c>
      <c r="CJ119" s="13">
        <v>39454</v>
      </c>
      <c r="CK119" s="13">
        <v>60321</v>
      </c>
      <c r="CL119" s="13">
        <v>129264</v>
      </c>
      <c r="CM119" s="13">
        <v>0</v>
      </c>
      <c r="CN119" s="13">
        <v>0</v>
      </c>
      <c r="CO119" s="29">
        <f t="shared" si="39"/>
        <v>15338066</v>
      </c>
      <c r="CP119" s="13">
        <v>0</v>
      </c>
      <c r="CQ119" s="13">
        <v>0</v>
      </c>
      <c r="CR119" s="13">
        <v>0</v>
      </c>
      <c r="CS119" s="13">
        <v>132076</v>
      </c>
      <c r="CT119" s="13">
        <v>702</v>
      </c>
      <c r="CU119" s="13">
        <v>1407</v>
      </c>
      <c r="CV119" s="13">
        <v>29316</v>
      </c>
      <c r="CW119" s="13">
        <v>2395</v>
      </c>
      <c r="CX119" s="13">
        <v>3866</v>
      </c>
      <c r="CY119" s="13">
        <v>41998</v>
      </c>
      <c r="CZ119" s="13">
        <v>0</v>
      </c>
      <c r="DA119" s="13">
        <v>0</v>
      </c>
      <c r="DB119" s="28">
        <f t="shared" si="40"/>
        <v>211760</v>
      </c>
      <c r="DC119" s="8">
        <v>22645</v>
      </c>
      <c r="DD119" s="13">
        <v>173</v>
      </c>
      <c r="DE119" s="13">
        <v>64</v>
      </c>
      <c r="DF119" s="13">
        <v>13747</v>
      </c>
      <c r="DG119" s="13">
        <v>603</v>
      </c>
      <c r="DH119" s="13">
        <v>1037</v>
      </c>
      <c r="DI119" s="13">
        <v>61845</v>
      </c>
      <c r="DJ119" s="13">
        <v>0</v>
      </c>
      <c r="DK119" s="13">
        <v>0</v>
      </c>
      <c r="DL119" s="28">
        <f t="shared" si="41"/>
        <v>100114</v>
      </c>
      <c r="DM119" s="8">
        <v>41065878</v>
      </c>
      <c r="DN119" s="13">
        <v>649883</v>
      </c>
      <c r="DO119" s="13">
        <v>1122581</v>
      </c>
      <c r="DP119" s="13">
        <v>2378763</v>
      </c>
      <c r="DQ119" s="13">
        <v>10752</v>
      </c>
      <c r="DR119" s="13">
        <v>17585</v>
      </c>
      <c r="DS119" s="13">
        <v>300501</v>
      </c>
      <c r="DT119" s="13">
        <v>31313</v>
      </c>
      <c r="DU119" s="13">
        <v>54828</v>
      </c>
      <c r="DV119" s="13">
        <v>456551</v>
      </c>
      <c r="DW119" s="13">
        <v>0</v>
      </c>
      <c r="DX119" s="13">
        <v>0</v>
      </c>
      <c r="DY119" s="28">
        <f t="shared" si="42"/>
        <v>46088635</v>
      </c>
      <c r="DZ119" s="8">
        <v>14847640</v>
      </c>
      <c r="EA119" s="13">
        <v>279598</v>
      </c>
      <c r="EB119" s="13">
        <v>391272</v>
      </c>
      <c r="EC119" s="13">
        <v>1361705</v>
      </c>
      <c r="ED119" s="13">
        <v>3864</v>
      </c>
      <c r="EE119" s="13">
        <v>8835</v>
      </c>
      <c r="EF119" s="13">
        <v>147613</v>
      </c>
      <c r="EG119" s="13">
        <v>14001</v>
      </c>
      <c r="EH119" s="13">
        <v>26479</v>
      </c>
      <c r="EI119" s="13">
        <v>167357</v>
      </c>
      <c r="EJ119" s="13">
        <v>0</v>
      </c>
      <c r="EK119" s="13">
        <v>0</v>
      </c>
      <c r="EL119" s="28">
        <f t="shared" si="43"/>
        <v>17248364</v>
      </c>
      <c r="EM119" s="8">
        <v>2968530</v>
      </c>
      <c r="EN119" s="13">
        <v>31554</v>
      </c>
      <c r="EO119" s="13">
        <v>31166</v>
      </c>
      <c r="EP119" s="13">
        <v>201802</v>
      </c>
      <c r="EQ119" s="13">
        <v>703</v>
      </c>
      <c r="ER119" s="13">
        <v>764</v>
      </c>
      <c r="ES119" s="13">
        <v>29473</v>
      </c>
      <c r="ET119" s="13">
        <v>2943</v>
      </c>
      <c r="EU119" s="13">
        <v>5286</v>
      </c>
      <c r="EV119" s="13">
        <v>31119</v>
      </c>
      <c r="EW119" s="13">
        <v>0</v>
      </c>
      <c r="EX119" s="13">
        <v>0</v>
      </c>
      <c r="EY119" s="28">
        <f t="shared" si="44"/>
        <v>3303340</v>
      </c>
      <c r="EZ119" s="8">
        <v>17137978</v>
      </c>
      <c r="FA119" s="13">
        <v>524647</v>
      </c>
      <c r="FB119" s="13">
        <v>768072</v>
      </c>
      <c r="FC119" s="13">
        <v>1755973</v>
      </c>
      <c r="FD119" s="13">
        <v>16238</v>
      </c>
      <c r="FE119" s="13">
        <v>29020</v>
      </c>
      <c r="FF119" s="13">
        <v>171676</v>
      </c>
      <c r="FG119" s="13">
        <v>23919</v>
      </c>
      <c r="FH119" s="13">
        <v>40274</v>
      </c>
      <c r="FI119" s="13">
        <v>205197</v>
      </c>
      <c r="FJ119" s="13">
        <v>0</v>
      </c>
      <c r="FK119" s="13">
        <v>0</v>
      </c>
      <c r="FL119" s="28">
        <f t="shared" si="45"/>
        <v>20672994</v>
      </c>
      <c r="FM119" s="8">
        <v>42544759</v>
      </c>
      <c r="FN119" s="13">
        <v>80872</v>
      </c>
      <c r="FO119" s="13">
        <v>73685</v>
      </c>
      <c r="FP119" s="13">
        <v>2617350</v>
      </c>
      <c r="FQ119" s="13">
        <v>477</v>
      </c>
      <c r="FR119" s="13">
        <v>462</v>
      </c>
      <c r="FS119" s="13">
        <v>51599</v>
      </c>
      <c r="FT119" s="13">
        <v>3903</v>
      </c>
      <c r="FU119" s="13">
        <v>6668</v>
      </c>
      <c r="FV119" s="13">
        <v>118738</v>
      </c>
      <c r="FW119" s="13">
        <v>0</v>
      </c>
      <c r="FX119" s="13">
        <v>0</v>
      </c>
      <c r="FY119" s="28">
        <f t="shared" si="46"/>
        <v>45498513</v>
      </c>
      <c r="FZ119" s="8">
        <v>149578</v>
      </c>
      <c r="GA119" s="9">
        <v>804139</v>
      </c>
      <c r="GB119" s="4">
        <v>2837</v>
      </c>
      <c r="GC119" s="4">
        <v>5539</v>
      </c>
      <c r="GD119" s="39">
        <f t="shared" si="47"/>
        <v>104852969</v>
      </c>
      <c r="GE119" s="39">
        <f t="shared" si="48"/>
        <v>85068880</v>
      </c>
      <c r="GF119" s="39">
        <v>132887</v>
      </c>
      <c r="GG119" s="34">
        <f t="shared" si="49"/>
        <v>190054736</v>
      </c>
      <c r="GH119" s="82">
        <v>3.6900000000000002E-2</v>
      </c>
      <c r="GI119" s="13"/>
      <c r="GJ119" s="43">
        <f t="shared" si="50"/>
        <v>4103294</v>
      </c>
      <c r="GK119" s="44">
        <f t="shared" si="51"/>
        <v>23227994</v>
      </c>
      <c r="GL119" s="44">
        <f t="shared" si="52"/>
        <v>2162117</v>
      </c>
      <c r="GM119" s="44">
        <f t="shared" si="53"/>
        <v>151530345</v>
      </c>
      <c r="GN119" s="44">
        <f t="shared" si="54"/>
        <v>3845406</v>
      </c>
      <c r="GO119" s="44">
        <f t="shared" si="55"/>
        <v>5185580</v>
      </c>
      <c r="GP119" s="44">
        <f t="shared" si="56"/>
        <v>190054736</v>
      </c>
      <c r="GQ119" s="44">
        <f t="shared" si="57"/>
        <v>174758339</v>
      </c>
      <c r="GR119" s="56">
        <f t="shared" si="58"/>
        <v>0.91951583358596234</v>
      </c>
      <c r="GS119" s="44">
        <f t="shared" si="59"/>
        <v>11193103</v>
      </c>
      <c r="GT119" s="61">
        <f t="shared" si="60"/>
        <v>5.8894101960184776E-2</v>
      </c>
      <c r="GU119" s="74">
        <f t="shared" si="61"/>
        <v>15.613037689369964</v>
      </c>
    </row>
    <row r="120" spans="1:203" x14ac:dyDescent="0.25">
      <c r="A120" s="48" t="s">
        <v>14</v>
      </c>
      <c r="B120" s="49" t="s">
        <v>42</v>
      </c>
      <c r="C120" s="49" t="s">
        <v>45</v>
      </c>
      <c r="D120" s="49">
        <v>37</v>
      </c>
      <c r="E120" s="4">
        <v>16888</v>
      </c>
      <c r="F120" s="4">
        <v>744</v>
      </c>
      <c r="G120" s="4">
        <v>9648</v>
      </c>
      <c r="H120" s="4">
        <v>43</v>
      </c>
      <c r="I120" s="4">
        <v>0</v>
      </c>
      <c r="J120" s="4">
        <v>0</v>
      </c>
      <c r="K120" s="8">
        <v>0</v>
      </c>
      <c r="L120" s="9">
        <v>0</v>
      </c>
      <c r="M120" s="4">
        <v>0</v>
      </c>
      <c r="N120" s="8">
        <v>443079</v>
      </c>
      <c r="O120" s="13">
        <v>124704</v>
      </c>
      <c r="P120" s="13">
        <v>24651</v>
      </c>
      <c r="Q120" s="28">
        <f t="shared" si="31"/>
        <v>592434</v>
      </c>
      <c r="R120" s="8">
        <v>2109772</v>
      </c>
      <c r="S120" s="13">
        <v>0</v>
      </c>
      <c r="T120" s="13">
        <v>0</v>
      </c>
      <c r="U120" s="13">
        <v>0</v>
      </c>
      <c r="V120" s="29">
        <f t="shared" si="32"/>
        <v>2109772</v>
      </c>
      <c r="W120" s="13">
        <v>0</v>
      </c>
      <c r="X120" s="13">
        <v>0</v>
      </c>
      <c r="Y120" s="13">
        <v>0</v>
      </c>
      <c r="Z120" s="13">
        <v>0</v>
      </c>
      <c r="AA120" s="28">
        <f t="shared" si="33"/>
        <v>0</v>
      </c>
      <c r="AB120" s="4">
        <v>0</v>
      </c>
      <c r="AC120" s="8">
        <v>5018928</v>
      </c>
      <c r="AD120" s="13">
        <v>0</v>
      </c>
      <c r="AE120" s="13">
        <v>571212</v>
      </c>
      <c r="AF120" s="13">
        <v>717724</v>
      </c>
      <c r="AG120" s="13">
        <v>112709</v>
      </c>
      <c r="AH120" s="13">
        <v>71692</v>
      </c>
      <c r="AI120" s="13">
        <v>25858</v>
      </c>
      <c r="AJ120" s="13">
        <v>26787</v>
      </c>
      <c r="AK120" s="13">
        <v>2104</v>
      </c>
      <c r="AL120" s="13">
        <v>3113</v>
      </c>
      <c r="AM120" s="29">
        <f t="shared" si="34"/>
        <v>6550127</v>
      </c>
      <c r="AN120" s="13">
        <v>13529288</v>
      </c>
      <c r="AO120" s="13">
        <v>0</v>
      </c>
      <c r="AP120" s="13">
        <v>1566813</v>
      </c>
      <c r="AQ120" s="13">
        <v>438872</v>
      </c>
      <c r="AR120" s="13">
        <v>319437</v>
      </c>
      <c r="AS120" s="13">
        <v>35666</v>
      </c>
      <c r="AT120" s="13">
        <v>80721</v>
      </c>
      <c r="AU120" s="13">
        <v>10192</v>
      </c>
      <c r="AV120" s="13">
        <v>7642</v>
      </c>
      <c r="AW120" s="13">
        <v>1222</v>
      </c>
      <c r="AX120" s="28">
        <f t="shared" si="35"/>
        <v>15989853</v>
      </c>
      <c r="AY120" s="4">
        <v>0</v>
      </c>
      <c r="AZ120" s="8">
        <v>0</v>
      </c>
      <c r="BA120" s="9">
        <v>0</v>
      </c>
      <c r="BB120" s="4">
        <v>0</v>
      </c>
      <c r="BC120" s="4">
        <v>0</v>
      </c>
      <c r="BD120" s="8">
        <v>92274</v>
      </c>
      <c r="BE120" s="13">
        <v>90602</v>
      </c>
      <c r="BF120" s="13">
        <v>33964</v>
      </c>
      <c r="BG120" s="28">
        <f t="shared" si="36"/>
        <v>216840</v>
      </c>
      <c r="BH120" s="4">
        <v>0</v>
      </c>
      <c r="BI120" s="8">
        <v>5534694</v>
      </c>
      <c r="BJ120" s="13">
        <v>670902</v>
      </c>
      <c r="BK120" s="13">
        <v>759171</v>
      </c>
      <c r="BL120" s="13">
        <v>733067</v>
      </c>
      <c r="BM120" s="13">
        <v>69245</v>
      </c>
      <c r="BN120" s="13">
        <v>95231</v>
      </c>
      <c r="BO120" s="13">
        <v>174948</v>
      </c>
      <c r="BP120" s="13">
        <v>51386</v>
      </c>
      <c r="BQ120" s="13">
        <v>69569</v>
      </c>
      <c r="BR120" s="13">
        <v>71643</v>
      </c>
      <c r="BS120" s="13">
        <v>6263</v>
      </c>
      <c r="BT120" s="13">
        <v>7260</v>
      </c>
      <c r="BU120" s="13">
        <v>0</v>
      </c>
      <c r="BV120" s="13">
        <v>0</v>
      </c>
      <c r="BW120" s="13">
        <v>0</v>
      </c>
      <c r="BX120" s="28">
        <f t="shared" si="37"/>
        <v>8243379</v>
      </c>
      <c r="BY120" s="8">
        <v>2470060</v>
      </c>
      <c r="BZ120" s="13">
        <v>21077</v>
      </c>
      <c r="CA120" s="13">
        <v>44346</v>
      </c>
      <c r="CB120" s="28">
        <f t="shared" si="38"/>
        <v>2535483</v>
      </c>
      <c r="CC120" s="8">
        <v>11803623</v>
      </c>
      <c r="CD120" s="13">
        <v>343103</v>
      </c>
      <c r="CE120" s="13">
        <v>526799</v>
      </c>
      <c r="CF120" s="13">
        <v>812954</v>
      </c>
      <c r="CG120" s="13">
        <v>27620</v>
      </c>
      <c r="CH120" s="13">
        <v>41125</v>
      </c>
      <c r="CI120" s="13">
        <v>174669</v>
      </c>
      <c r="CJ120" s="13">
        <v>33062</v>
      </c>
      <c r="CK120" s="13">
        <v>51940</v>
      </c>
      <c r="CL120" s="13">
        <v>138144</v>
      </c>
      <c r="CM120" s="13">
        <v>0</v>
      </c>
      <c r="CN120" s="13">
        <v>0</v>
      </c>
      <c r="CO120" s="29">
        <f t="shared" si="39"/>
        <v>13953039</v>
      </c>
      <c r="CP120" s="13">
        <v>0</v>
      </c>
      <c r="CQ120" s="13">
        <v>0</v>
      </c>
      <c r="CR120" s="13">
        <v>0</v>
      </c>
      <c r="CS120" s="13">
        <v>140962</v>
      </c>
      <c r="CT120" s="13">
        <v>1110</v>
      </c>
      <c r="CU120" s="13">
        <v>1142</v>
      </c>
      <c r="CV120" s="13">
        <v>21096</v>
      </c>
      <c r="CW120" s="13">
        <v>2281</v>
      </c>
      <c r="CX120" s="13">
        <v>2939</v>
      </c>
      <c r="CY120" s="13">
        <v>40381</v>
      </c>
      <c r="CZ120" s="13">
        <v>0</v>
      </c>
      <c r="DA120" s="13">
        <v>0</v>
      </c>
      <c r="DB120" s="28">
        <f t="shared" si="40"/>
        <v>209911</v>
      </c>
      <c r="DC120" s="8">
        <v>51427</v>
      </c>
      <c r="DD120" s="13">
        <v>1143</v>
      </c>
      <c r="DE120" s="13">
        <v>279</v>
      </c>
      <c r="DF120" s="13">
        <v>16031</v>
      </c>
      <c r="DG120" s="13">
        <v>532</v>
      </c>
      <c r="DH120" s="13">
        <v>704</v>
      </c>
      <c r="DI120" s="13">
        <v>74324</v>
      </c>
      <c r="DJ120" s="13">
        <v>0</v>
      </c>
      <c r="DK120" s="13">
        <v>0</v>
      </c>
      <c r="DL120" s="28">
        <f t="shared" si="41"/>
        <v>144440</v>
      </c>
      <c r="DM120" s="8">
        <v>32704899</v>
      </c>
      <c r="DN120" s="13">
        <v>276883</v>
      </c>
      <c r="DO120" s="13">
        <v>390308</v>
      </c>
      <c r="DP120" s="13">
        <v>2938421</v>
      </c>
      <c r="DQ120" s="13">
        <v>23003</v>
      </c>
      <c r="DR120" s="13">
        <v>19462</v>
      </c>
      <c r="DS120" s="13">
        <v>237513</v>
      </c>
      <c r="DT120" s="13">
        <v>25716</v>
      </c>
      <c r="DU120" s="13">
        <v>40448</v>
      </c>
      <c r="DV120" s="13">
        <v>422034</v>
      </c>
      <c r="DW120" s="13">
        <v>0</v>
      </c>
      <c r="DX120" s="13">
        <v>0</v>
      </c>
      <c r="DY120" s="28">
        <f t="shared" si="42"/>
        <v>37078687</v>
      </c>
      <c r="DZ120" s="8">
        <v>13032181</v>
      </c>
      <c r="EA120" s="13">
        <v>128850</v>
      </c>
      <c r="EB120" s="13">
        <v>134674</v>
      </c>
      <c r="EC120" s="13">
        <v>1422136</v>
      </c>
      <c r="ED120" s="13">
        <v>9378</v>
      </c>
      <c r="EE120" s="13">
        <v>8351</v>
      </c>
      <c r="EF120" s="13">
        <v>116391</v>
      </c>
      <c r="EG120" s="13">
        <v>12349</v>
      </c>
      <c r="EH120" s="13">
        <v>23260</v>
      </c>
      <c r="EI120" s="13">
        <v>143980</v>
      </c>
      <c r="EJ120" s="13">
        <v>0</v>
      </c>
      <c r="EK120" s="13">
        <v>0</v>
      </c>
      <c r="EL120" s="28">
        <f t="shared" si="43"/>
        <v>15031550</v>
      </c>
      <c r="EM120" s="8">
        <v>2695839</v>
      </c>
      <c r="EN120" s="13">
        <v>13799</v>
      </c>
      <c r="EO120" s="13">
        <v>10641</v>
      </c>
      <c r="EP120" s="13">
        <v>184486</v>
      </c>
      <c r="EQ120" s="13">
        <v>1624</v>
      </c>
      <c r="ER120" s="13">
        <v>874</v>
      </c>
      <c r="ES120" s="13">
        <v>19286</v>
      </c>
      <c r="ET120" s="13">
        <v>2772</v>
      </c>
      <c r="EU120" s="13">
        <v>3192</v>
      </c>
      <c r="EV120" s="13">
        <v>22697</v>
      </c>
      <c r="EW120" s="13">
        <v>0</v>
      </c>
      <c r="EX120" s="13">
        <v>0</v>
      </c>
      <c r="EY120" s="28">
        <f t="shared" si="44"/>
        <v>2955210</v>
      </c>
      <c r="EZ120" s="8">
        <v>12719146</v>
      </c>
      <c r="FA120" s="13">
        <v>254937</v>
      </c>
      <c r="FB120" s="13">
        <v>360566</v>
      </c>
      <c r="FC120" s="13">
        <v>1767171</v>
      </c>
      <c r="FD120" s="13">
        <v>18644</v>
      </c>
      <c r="FE120" s="13">
        <v>27132</v>
      </c>
      <c r="FF120" s="13">
        <v>136911</v>
      </c>
      <c r="FG120" s="13">
        <v>21888</v>
      </c>
      <c r="FH120" s="13">
        <v>36307</v>
      </c>
      <c r="FI120" s="13">
        <v>179756</v>
      </c>
      <c r="FJ120" s="13">
        <v>0</v>
      </c>
      <c r="FK120" s="13">
        <v>0</v>
      </c>
      <c r="FL120" s="28">
        <f t="shared" si="45"/>
        <v>15522458</v>
      </c>
      <c r="FM120" s="8">
        <v>18246619</v>
      </c>
      <c r="FN120" s="13">
        <v>27331</v>
      </c>
      <c r="FO120" s="13">
        <v>12306</v>
      </c>
      <c r="FP120" s="13">
        <v>1714987</v>
      </c>
      <c r="FQ120" s="13">
        <v>1400</v>
      </c>
      <c r="FR120" s="13">
        <v>2957</v>
      </c>
      <c r="FS120" s="13">
        <v>23979</v>
      </c>
      <c r="FT120" s="13">
        <v>2373</v>
      </c>
      <c r="FU120" s="13">
        <v>3080</v>
      </c>
      <c r="FV120" s="13">
        <v>67252</v>
      </c>
      <c r="FW120" s="13">
        <v>0</v>
      </c>
      <c r="FX120" s="13">
        <v>0</v>
      </c>
      <c r="FY120" s="28">
        <f t="shared" si="46"/>
        <v>20102284</v>
      </c>
      <c r="FZ120" s="8">
        <v>124850</v>
      </c>
      <c r="GA120" s="9">
        <v>504459</v>
      </c>
      <c r="GB120" s="4">
        <v>2850</v>
      </c>
      <c r="GC120" s="4">
        <v>4996</v>
      </c>
      <c r="GD120" s="39">
        <f t="shared" si="47"/>
        <v>89538704</v>
      </c>
      <c r="GE120" s="39">
        <f t="shared" si="48"/>
        <v>52361241</v>
      </c>
      <c r="GF120" s="39">
        <v>133487</v>
      </c>
      <c r="GG120" s="34">
        <f t="shared" si="49"/>
        <v>142033432</v>
      </c>
      <c r="GH120" s="82">
        <v>3.2000000000000001E-2</v>
      </c>
      <c r="GI120" s="13"/>
      <c r="GJ120" s="43">
        <f t="shared" si="50"/>
        <v>3717011</v>
      </c>
      <c r="GK120" s="44">
        <f t="shared" si="51"/>
        <v>21234712</v>
      </c>
      <c r="GL120" s="44">
        <f t="shared" si="52"/>
        <v>1305268</v>
      </c>
      <c r="GM120" s="44">
        <f t="shared" si="53"/>
        <v>111053707</v>
      </c>
      <c r="GN120" s="44">
        <f t="shared" si="54"/>
        <v>2048671</v>
      </c>
      <c r="GO120" s="44">
        <f t="shared" si="55"/>
        <v>2674063</v>
      </c>
      <c r="GP120" s="44">
        <f t="shared" si="56"/>
        <v>142033432</v>
      </c>
      <c r="GQ120" s="44">
        <f t="shared" si="57"/>
        <v>132288419</v>
      </c>
      <c r="GR120" s="56">
        <f t="shared" si="58"/>
        <v>0.93138930135828868</v>
      </c>
      <c r="GS120" s="44">
        <f t="shared" si="59"/>
        <v>6028002</v>
      </c>
      <c r="GT120" s="61">
        <f t="shared" si="60"/>
        <v>4.2440726208742181E-2</v>
      </c>
      <c r="GU120" s="74">
        <f t="shared" si="61"/>
        <v>21.945649487176677</v>
      </c>
    </row>
    <row r="121" spans="1:203" x14ac:dyDescent="0.25">
      <c r="A121" s="48" t="s">
        <v>14</v>
      </c>
      <c r="B121" s="49" t="s">
        <v>42</v>
      </c>
      <c r="C121" s="49" t="s">
        <v>46</v>
      </c>
      <c r="D121" s="49">
        <v>17</v>
      </c>
      <c r="E121" s="4">
        <v>28088</v>
      </c>
      <c r="F121" s="4">
        <v>13744</v>
      </c>
      <c r="G121" s="4">
        <v>16048</v>
      </c>
      <c r="H121" s="4">
        <v>43</v>
      </c>
      <c r="I121" s="4">
        <v>0</v>
      </c>
      <c r="J121" s="4">
        <v>0</v>
      </c>
      <c r="K121" s="8">
        <v>0</v>
      </c>
      <c r="L121" s="9">
        <v>0</v>
      </c>
      <c r="M121" s="4">
        <v>0</v>
      </c>
      <c r="N121" s="8">
        <v>456013</v>
      </c>
      <c r="O121" s="13">
        <v>159877</v>
      </c>
      <c r="P121" s="13">
        <v>58029</v>
      </c>
      <c r="Q121" s="28">
        <f t="shared" si="31"/>
        <v>673919</v>
      </c>
      <c r="R121" s="8">
        <v>1280223</v>
      </c>
      <c r="S121" s="13">
        <v>0</v>
      </c>
      <c r="T121" s="13">
        <v>0</v>
      </c>
      <c r="U121" s="13">
        <v>0</v>
      </c>
      <c r="V121" s="29">
        <f t="shared" si="32"/>
        <v>1280223</v>
      </c>
      <c r="W121" s="13">
        <v>0</v>
      </c>
      <c r="X121" s="13">
        <v>0</v>
      </c>
      <c r="Y121" s="13">
        <v>0</v>
      </c>
      <c r="Z121" s="13">
        <v>0</v>
      </c>
      <c r="AA121" s="28">
        <f t="shared" si="33"/>
        <v>0</v>
      </c>
      <c r="AB121" s="4">
        <v>0</v>
      </c>
      <c r="AC121" s="8">
        <v>2487854</v>
      </c>
      <c r="AD121" s="13">
        <v>0</v>
      </c>
      <c r="AE121" s="13">
        <v>598387</v>
      </c>
      <c r="AF121" s="13">
        <v>843525</v>
      </c>
      <c r="AG121" s="13">
        <v>212757</v>
      </c>
      <c r="AH121" s="13">
        <v>143239</v>
      </c>
      <c r="AI121" s="13">
        <v>58539</v>
      </c>
      <c r="AJ121" s="13">
        <v>49186</v>
      </c>
      <c r="AK121" s="13">
        <v>18135</v>
      </c>
      <c r="AL121" s="13">
        <v>20445</v>
      </c>
      <c r="AM121" s="29">
        <f t="shared" si="34"/>
        <v>4432067</v>
      </c>
      <c r="AN121" s="13">
        <v>7492210</v>
      </c>
      <c r="AO121" s="13">
        <v>0</v>
      </c>
      <c r="AP121" s="13">
        <v>1755303</v>
      </c>
      <c r="AQ121" s="13">
        <v>646656</v>
      </c>
      <c r="AR121" s="13">
        <v>596021</v>
      </c>
      <c r="AS121" s="13">
        <v>80944</v>
      </c>
      <c r="AT121" s="13">
        <v>170046</v>
      </c>
      <c r="AU121" s="13">
        <v>30566</v>
      </c>
      <c r="AV121" s="13">
        <v>60994</v>
      </c>
      <c r="AW121" s="13">
        <v>6650</v>
      </c>
      <c r="AX121" s="28">
        <f t="shared" si="35"/>
        <v>10839390</v>
      </c>
      <c r="AY121" s="4">
        <v>0</v>
      </c>
      <c r="AZ121" s="8">
        <v>0</v>
      </c>
      <c r="BA121" s="9">
        <v>0</v>
      </c>
      <c r="BB121" s="4">
        <v>0</v>
      </c>
      <c r="BC121" s="4">
        <v>0</v>
      </c>
      <c r="BD121" s="8">
        <v>419385</v>
      </c>
      <c r="BE121" s="13">
        <v>155344</v>
      </c>
      <c r="BF121" s="13">
        <v>47018</v>
      </c>
      <c r="BG121" s="28">
        <f t="shared" si="36"/>
        <v>621747</v>
      </c>
      <c r="BH121" s="4">
        <v>0</v>
      </c>
      <c r="BI121" s="8">
        <v>2366787</v>
      </c>
      <c r="BJ121" s="13">
        <v>807720</v>
      </c>
      <c r="BK121" s="13">
        <v>757424</v>
      </c>
      <c r="BL121" s="13">
        <v>543725</v>
      </c>
      <c r="BM121" s="13">
        <v>162676</v>
      </c>
      <c r="BN121" s="13">
        <v>153307</v>
      </c>
      <c r="BO121" s="13">
        <v>174865</v>
      </c>
      <c r="BP121" s="13">
        <v>62121</v>
      </c>
      <c r="BQ121" s="13">
        <v>53780</v>
      </c>
      <c r="BR121" s="13">
        <v>158457</v>
      </c>
      <c r="BS121" s="13">
        <v>16708</v>
      </c>
      <c r="BT121" s="13">
        <v>14211</v>
      </c>
      <c r="BU121" s="13">
        <v>0</v>
      </c>
      <c r="BV121" s="13">
        <v>0</v>
      </c>
      <c r="BW121" s="13">
        <v>0</v>
      </c>
      <c r="BX121" s="28">
        <f t="shared" si="37"/>
        <v>5271781</v>
      </c>
      <c r="BY121" s="8">
        <v>1110299</v>
      </c>
      <c r="BZ121" s="13">
        <v>97497</v>
      </c>
      <c r="CA121" s="13">
        <v>71625</v>
      </c>
      <c r="CB121" s="28">
        <f t="shared" si="38"/>
        <v>1279421</v>
      </c>
      <c r="CC121" s="8">
        <v>7546162</v>
      </c>
      <c r="CD121" s="13">
        <v>1863556</v>
      </c>
      <c r="CE121" s="13">
        <v>1512764</v>
      </c>
      <c r="CF121" s="13">
        <v>1771753</v>
      </c>
      <c r="CG121" s="13">
        <v>172296</v>
      </c>
      <c r="CH121" s="13">
        <v>144751</v>
      </c>
      <c r="CI121" s="13">
        <v>707536</v>
      </c>
      <c r="CJ121" s="13">
        <v>80488</v>
      </c>
      <c r="CK121" s="13">
        <v>63300</v>
      </c>
      <c r="CL121" s="13">
        <v>272164</v>
      </c>
      <c r="CM121" s="13">
        <v>0</v>
      </c>
      <c r="CN121" s="13">
        <v>0</v>
      </c>
      <c r="CO121" s="29">
        <f t="shared" si="39"/>
        <v>14134770</v>
      </c>
      <c r="CP121" s="13">
        <v>0</v>
      </c>
      <c r="CQ121" s="13">
        <v>0</v>
      </c>
      <c r="CR121" s="13">
        <v>0</v>
      </c>
      <c r="CS121" s="13">
        <v>217182</v>
      </c>
      <c r="CT121" s="13">
        <v>12733</v>
      </c>
      <c r="CU121" s="13">
        <v>8994</v>
      </c>
      <c r="CV121" s="13">
        <v>159812</v>
      </c>
      <c r="CW121" s="13">
        <v>7061</v>
      </c>
      <c r="CX121" s="13">
        <v>3872</v>
      </c>
      <c r="CY121" s="13">
        <v>131823</v>
      </c>
      <c r="CZ121" s="13">
        <v>0</v>
      </c>
      <c r="DA121" s="13">
        <v>0</v>
      </c>
      <c r="DB121" s="28">
        <f t="shared" si="40"/>
        <v>541477</v>
      </c>
      <c r="DC121" s="8">
        <v>49190</v>
      </c>
      <c r="DD121" s="13">
        <v>5182</v>
      </c>
      <c r="DE121" s="13">
        <v>3764</v>
      </c>
      <c r="DF121" s="13">
        <v>147825</v>
      </c>
      <c r="DG121" s="13">
        <v>5297</v>
      </c>
      <c r="DH121" s="13">
        <v>2416</v>
      </c>
      <c r="DI121" s="13">
        <v>211542</v>
      </c>
      <c r="DJ121" s="13">
        <v>0</v>
      </c>
      <c r="DK121" s="13">
        <v>0</v>
      </c>
      <c r="DL121" s="28">
        <f t="shared" si="41"/>
        <v>425216</v>
      </c>
      <c r="DM121" s="8">
        <v>16912449</v>
      </c>
      <c r="DN121" s="13">
        <v>2690257</v>
      </c>
      <c r="DO121" s="13">
        <v>1949249</v>
      </c>
      <c r="DP121" s="13">
        <v>4931962</v>
      </c>
      <c r="DQ121" s="13">
        <v>321110</v>
      </c>
      <c r="DR121" s="13">
        <v>248221</v>
      </c>
      <c r="DS121" s="13">
        <v>4828298</v>
      </c>
      <c r="DT121" s="13">
        <v>194991</v>
      </c>
      <c r="DU121" s="13">
        <v>121536</v>
      </c>
      <c r="DV121" s="13">
        <v>6173847</v>
      </c>
      <c r="DW121" s="13">
        <v>0</v>
      </c>
      <c r="DX121" s="13">
        <v>0</v>
      </c>
      <c r="DY121" s="28">
        <f t="shared" si="42"/>
        <v>38371920</v>
      </c>
      <c r="DZ121" s="8">
        <v>9409488</v>
      </c>
      <c r="EA121" s="13">
        <v>2152814</v>
      </c>
      <c r="EB121" s="13">
        <v>1612912</v>
      </c>
      <c r="EC121" s="13">
        <v>2604597</v>
      </c>
      <c r="ED121" s="13">
        <v>182215</v>
      </c>
      <c r="EE121" s="13">
        <v>141017</v>
      </c>
      <c r="EF121" s="13">
        <v>1850992</v>
      </c>
      <c r="EG121" s="13">
        <v>94904</v>
      </c>
      <c r="EH121" s="13">
        <v>60679</v>
      </c>
      <c r="EI121" s="13">
        <v>1853069</v>
      </c>
      <c r="EJ121" s="13">
        <v>0</v>
      </c>
      <c r="EK121" s="13">
        <v>0</v>
      </c>
      <c r="EL121" s="28">
        <f t="shared" si="43"/>
        <v>19962687</v>
      </c>
      <c r="EM121" s="8">
        <v>1554562</v>
      </c>
      <c r="EN121" s="13">
        <v>316070</v>
      </c>
      <c r="EO121" s="13">
        <v>233330</v>
      </c>
      <c r="EP121" s="13">
        <v>377987</v>
      </c>
      <c r="EQ121" s="13">
        <v>25726</v>
      </c>
      <c r="ER121" s="13">
        <v>17920</v>
      </c>
      <c r="ES121" s="13">
        <v>211893</v>
      </c>
      <c r="ET121" s="13">
        <v>11857</v>
      </c>
      <c r="EU121" s="13">
        <v>7695</v>
      </c>
      <c r="EV121" s="13">
        <v>162324</v>
      </c>
      <c r="EW121" s="13">
        <v>0</v>
      </c>
      <c r="EX121" s="13">
        <v>0</v>
      </c>
      <c r="EY121" s="28">
        <f t="shared" si="44"/>
        <v>2919364</v>
      </c>
      <c r="EZ121" s="8">
        <v>12971371</v>
      </c>
      <c r="FA121" s="13">
        <v>2564295</v>
      </c>
      <c r="FB121" s="13">
        <v>1901662</v>
      </c>
      <c r="FC121" s="13">
        <v>3849211</v>
      </c>
      <c r="FD121" s="13">
        <v>241206</v>
      </c>
      <c r="FE121" s="13">
        <v>191716</v>
      </c>
      <c r="FF121" s="13">
        <v>2921562</v>
      </c>
      <c r="FG121" s="13">
        <v>130778</v>
      </c>
      <c r="FH121" s="13">
        <v>86230</v>
      </c>
      <c r="FI121" s="13">
        <v>3257825</v>
      </c>
      <c r="FJ121" s="13">
        <v>0</v>
      </c>
      <c r="FK121" s="13">
        <v>0</v>
      </c>
      <c r="FL121" s="28">
        <f t="shared" si="45"/>
        <v>28115856</v>
      </c>
      <c r="FM121" s="8">
        <v>37692337</v>
      </c>
      <c r="FN121" s="13">
        <v>3377983</v>
      </c>
      <c r="FO121" s="13">
        <v>1858194</v>
      </c>
      <c r="FP121" s="13">
        <v>6636006</v>
      </c>
      <c r="FQ121" s="13">
        <v>236083</v>
      </c>
      <c r="FR121" s="13">
        <v>154957</v>
      </c>
      <c r="FS121" s="13">
        <v>3674229</v>
      </c>
      <c r="FT121" s="13">
        <v>111727</v>
      </c>
      <c r="FU121" s="13">
        <v>64494</v>
      </c>
      <c r="FV121" s="13">
        <v>3050967</v>
      </c>
      <c r="FW121" s="13">
        <v>0</v>
      </c>
      <c r="FX121" s="13">
        <v>0</v>
      </c>
      <c r="FY121" s="28">
        <f t="shared" si="46"/>
        <v>56856977</v>
      </c>
      <c r="FZ121" s="8">
        <v>203178</v>
      </c>
      <c r="GA121" s="9">
        <v>619435</v>
      </c>
      <c r="GB121" s="4">
        <v>4722</v>
      </c>
      <c r="GC121" s="4">
        <v>8320</v>
      </c>
      <c r="GD121" s="39">
        <f t="shared" si="47"/>
        <v>89581058</v>
      </c>
      <c r="GE121" s="39">
        <f t="shared" si="48"/>
        <v>97039335</v>
      </c>
      <c r="GF121" s="39">
        <v>222287</v>
      </c>
      <c r="GG121" s="34">
        <f t="shared" si="49"/>
        <v>186842680</v>
      </c>
      <c r="GH121" s="82">
        <v>3.3399999999999999E-2</v>
      </c>
      <c r="GI121" s="13"/>
      <c r="GJ121" s="43">
        <f t="shared" si="50"/>
        <v>3691754</v>
      </c>
      <c r="GK121" s="44">
        <f t="shared" si="51"/>
        <v>13450246</v>
      </c>
      <c r="GL121" s="44">
        <f t="shared" si="52"/>
        <v>1821211</v>
      </c>
      <c r="GM121" s="44">
        <f t="shared" si="53"/>
        <v>140494098</v>
      </c>
      <c r="GN121" s="44">
        <f t="shared" si="54"/>
        <v>15945351</v>
      </c>
      <c r="GO121" s="44">
        <f t="shared" si="55"/>
        <v>11440020</v>
      </c>
      <c r="GP121" s="44">
        <f t="shared" si="56"/>
        <v>186842680</v>
      </c>
      <c r="GQ121" s="44">
        <f t="shared" si="57"/>
        <v>153944344</v>
      </c>
      <c r="GR121" s="56">
        <f t="shared" si="58"/>
        <v>0.82392494049004217</v>
      </c>
      <c r="GS121" s="44">
        <f t="shared" si="59"/>
        <v>29206582</v>
      </c>
      <c r="GT121" s="61">
        <f t="shared" si="60"/>
        <v>0.15631643690831237</v>
      </c>
      <c r="GU121" s="74">
        <f t="shared" si="61"/>
        <v>5.2708784615741751</v>
      </c>
    </row>
    <row r="122" spans="1:203" x14ac:dyDescent="0.25">
      <c r="A122" s="48" t="s">
        <v>14</v>
      </c>
      <c r="B122" s="49" t="s">
        <v>42</v>
      </c>
      <c r="C122" s="49" t="s">
        <v>46</v>
      </c>
      <c r="D122" s="49">
        <v>22</v>
      </c>
      <c r="E122" s="4">
        <v>28088</v>
      </c>
      <c r="F122" s="4">
        <v>13912</v>
      </c>
      <c r="G122" s="4">
        <v>16048</v>
      </c>
      <c r="H122" s="4">
        <v>42</v>
      </c>
      <c r="I122" s="4">
        <v>0</v>
      </c>
      <c r="J122" s="4">
        <v>0</v>
      </c>
      <c r="K122" s="8">
        <v>0</v>
      </c>
      <c r="L122" s="9">
        <v>0</v>
      </c>
      <c r="M122" s="4">
        <v>0</v>
      </c>
      <c r="N122" s="8">
        <v>426891</v>
      </c>
      <c r="O122" s="13">
        <v>154860</v>
      </c>
      <c r="P122" s="13">
        <v>61522</v>
      </c>
      <c r="Q122" s="28">
        <f t="shared" si="31"/>
        <v>643273</v>
      </c>
      <c r="R122" s="8">
        <v>1158419</v>
      </c>
      <c r="S122" s="13">
        <v>0</v>
      </c>
      <c r="T122" s="13">
        <v>0</v>
      </c>
      <c r="U122" s="13">
        <v>0</v>
      </c>
      <c r="V122" s="29">
        <f t="shared" si="32"/>
        <v>1158419</v>
      </c>
      <c r="W122" s="13">
        <v>0</v>
      </c>
      <c r="X122" s="13">
        <v>0</v>
      </c>
      <c r="Y122" s="13">
        <v>0</v>
      </c>
      <c r="Z122" s="13">
        <v>0</v>
      </c>
      <c r="AA122" s="28">
        <f t="shared" si="33"/>
        <v>0</v>
      </c>
      <c r="AB122" s="4">
        <v>0</v>
      </c>
      <c r="AC122" s="8">
        <v>2208326</v>
      </c>
      <c r="AD122" s="13">
        <v>0</v>
      </c>
      <c r="AE122" s="13">
        <v>532091</v>
      </c>
      <c r="AF122" s="13">
        <v>654573</v>
      </c>
      <c r="AG122" s="13">
        <v>211256</v>
      </c>
      <c r="AH122" s="13">
        <v>119435</v>
      </c>
      <c r="AI122" s="13">
        <v>54639</v>
      </c>
      <c r="AJ122" s="13">
        <v>36673</v>
      </c>
      <c r="AK122" s="13">
        <v>21360</v>
      </c>
      <c r="AL122" s="13">
        <v>16500</v>
      </c>
      <c r="AM122" s="29">
        <f t="shared" si="34"/>
        <v>3854853</v>
      </c>
      <c r="AN122" s="13">
        <v>6533838</v>
      </c>
      <c r="AO122" s="13">
        <v>0</v>
      </c>
      <c r="AP122" s="13">
        <v>1525904</v>
      </c>
      <c r="AQ122" s="13">
        <v>450482</v>
      </c>
      <c r="AR122" s="13">
        <v>595676</v>
      </c>
      <c r="AS122" s="13">
        <v>64170</v>
      </c>
      <c r="AT122" s="13">
        <v>159429</v>
      </c>
      <c r="AU122" s="13">
        <v>18578</v>
      </c>
      <c r="AV122" s="13">
        <v>68548</v>
      </c>
      <c r="AW122" s="13">
        <v>5126</v>
      </c>
      <c r="AX122" s="28">
        <f t="shared" si="35"/>
        <v>9421751</v>
      </c>
      <c r="AY122" s="4">
        <v>0</v>
      </c>
      <c r="AZ122" s="8">
        <v>0</v>
      </c>
      <c r="BA122" s="9">
        <v>0</v>
      </c>
      <c r="BB122" s="4">
        <v>0</v>
      </c>
      <c r="BC122" s="4">
        <v>0</v>
      </c>
      <c r="BD122" s="8">
        <v>352460</v>
      </c>
      <c r="BE122" s="13">
        <v>144129</v>
      </c>
      <c r="BF122" s="13">
        <v>51993</v>
      </c>
      <c r="BG122" s="28">
        <f t="shared" si="36"/>
        <v>548582</v>
      </c>
      <c r="BH122" s="4">
        <v>0</v>
      </c>
      <c r="BI122" s="8">
        <v>2299308</v>
      </c>
      <c r="BJ122" s="13">
        <v>707968</v>
      </c>
      <c r="BK122" s="13">
        <v>643367</v>
      </c>
      <c r="BL122" s="13">
        <v>523436</v>
      </c>
      <c r="BM122" s="13">
        <v>148124</v>
      </c>
      <c r="BN122" s="13">
        <v>133784</v>
      </c>
      <c r="BO122" s="13">
        <v>192404</v>
      </c>
      <c r="BP122" s="13">
        <v>53106</v>
      </c>
      <c r="BQ122" s="13">
        <v>47717</v>
      </c>
      <c r="BR122" s="13">
        <v>160982</v>
      </c>
      <c r="BS122" s="13">
        <v>16379</v>
      </c>
      <c r="BT122" s="13">
        <v>13424</v>
      </c>
      <c r="BU122" s="13">
        <v>0</v>
      </c>
      <c r="BV122" s="13">
        <v>0</v>
      </c>
      <c r="BW122" s="13">
        <v>0</v>
      </c>
      <c r="BX122" s="28">
        <f t="shared" si="37"/>
        <v>4939999</v>
      </c>
      <c r="BY122" s="8">
        <v>922144</v>
      </c>
      <c r="BZ122" s="13">
        <v>54268</v>
      </c>
      <c r="CA122" s="13">
        <v>38456</v>
      </c>
      <c r="CB122" s="28">
        <f t="shared" si="38"/>
        <v>1014868</v>
      </c>
      <c r="CC122" s="8">
        <v>6208826</v>
      </c>
      <c r="CD122" s="13">
        <v>1366916</v>
      </c>
      <c r="CE122" s="13">
        <v>1070569</v>
      </c>
      <c r="CF122" s="13">
        <v>1287969</v>
      </c>
      <c r="CG122" s="13">
        <v>134914</v>
      </c>
      <c r="CH122" s="13">
        <v>98383</v>
      </c>
      <c r="CI122" s="13">
        <v>671957</v>
      </c>
      <c r="CJ122" s="13">
        <v>56167</v>
      </c>
      <c r="CK122" s="13">
        <v>39034</v>
      </c>
      <c r="CL122" s="13">
        <v>301159</v>
      </c>
      <c r="CM122" s="13">
        <v>0</v>
      </c>
      <c r="CN122" s="13">
        <v>0</v>
      </c>
      <c r="CO122" s="29">
        <f t="shared" si="39"/>
        <v>11235894</v>
      </c>
      <c r="CP122" s="13">
        <v>0</v>
      </c>
      <c r="CQ122" s="13">
        <v>0</v>
      </c>
      <c r="CR122" s="13">
        <v>0</v>
      </c>
      <c r="CS122" s="13">
        <v>133366</v>
      </c>
      <c r="CT122" s="13">
        <v>9646</v>
      </c>
      <c r="CU122" s="13">
        <v>6749</v>
      </c>
      <c r="CV122" s="13">
        <v>109040</v>
      </c>
      <c r="CW122" s="13">
        <v>6244</v>
      </c>
      <c r="CX122" s="13">
        <v>2689</v>
      </c>
      <c r="CY122" s="13">
        <v>101347</v>
      </c>
      <c r="CZ122" s="13">
        <v>0</v>
      </c>
      <c r="DA122" s="13">
        <v>0</v>
      </c>
      <c r="DB122" s="28">
        <f t="shared" si="40"/>
        <v>369081</v>
      </c>
      <c r="DC122" s="8">
        <v>34717</v>
      </c>
      <c r="DD122" s="13">
        <v>4351</v>
      </c>
      <c r="DE122" s="13">
        <v>3040</v>
      </c>
      <c r="DF122" s="13">
        <v>93971</v>
      </c>
      <c r="DG122" s="13">
        <v>3711</v>
      </c>
      <c r="DH122" s="13">
        <v>2253</v>
      </c>
      <c r="DI122" s="13">
        <v>160917</v>
      </c>
      <c r="DJ122" s="13">
        <v>0</v>
      </c>
      <c r="DK122" s="13">
        <v>0</v>
      </c>
      <c r="DL122" s="28">
        <f t="shared" si="41"/>
        <v>302960</v>
      </c>
      <c r="DM122" s="8">
        <v>13753618</v>
      </c>
      <c r="DN122" s="13">
        <v>1716573</v>
      </c>
      <c r="DO122" s="13">
        <v>1197549</v>
      </c>
      <c r="DP122" s="13">
        <v>2927319</v>
      </c>
      <c r="DQ122" s="13">
        <v>260584</v>
      </c>
      <c r="DR122" s="13">
        <v>198970</v>
      </c>
      <c r="DS122" s="13">
        <v>3163409</v>
      </c>
      <c r="DT122" s="13">
        <v>150998</v>
      </c>
      <c r="DU122" s="13">
        <v>94815</v>
      </c>
      <c r="DV122" s="13">
        <v>3749603</v>
      </c>
      <c r="DW122" s="13">
        <v>0</v>
      </c>
      <c r="DX122" s="13">
        <v>0</v>
      </c>
      <c r="DY122" s="28">
        <f t="shared" si="42"/>
        <v>27213438</v>
      </c>
      <c r="DZ122" s="8">
        <v>7559423</v>
      </c>
      <c r="EA122" s="13">
        <v>1403802</v>
      </c>
      <c r="EB122" s="13">
        <v>927819</v>
      </c>
      <c r="EC122" s="13">
        <v>1626219</v>
      </c>
      <c r="ED122" s="13">
        <v>133927</v>
      </c>
      <c r="EE122" s="13">
        <v>99716</v>
      </c>
      <c r="EF122" s="13">
        <v>1238420</v>
      </c>
      <c r="EG122" s="13">
        <v>65735</v>
      </c>
      <c r="EH122" s="13">
        <v>39813</v>
      </c>
      <c r="EI122" s="13">
        <v>928480</v>
      </c>
      <c r="EJ122" s="13">
        <v>0</v>
      </c>
      <c r="EK122" s="13">
        <v>0</v>
      </c>
      <c r="EL122" s="28">
        <f t="shared" si="43"/>
        <v>14023354</v>
      </c>
      <c r="EM122" s="8">
        <v>1267747</v>
      </c>
      <c r="EN122" s="13">
        <v>200701</v>
      </c>
      <c r="EO122" s="13">
        <v>134773</v>
      </c>
      <c r="EP122" s="13">
        <v>237073</v>
      </c>
      <c r="EQ122" s="13">
        <v>17552</v>
      </c>
      <c r="ER122" s="13">
        <v>13043</v>
      </c>
      <c r="ES122" s="13">
        <v>154040</v>
      </c>
      <c r="ET122" s="13">
        <v>7831</v>
      </c>
      <c r="EU122" s="13">
        <v>4594</v>
      </c>
      <c r="EV122" s="13">
        <v>96111</v>
      </c>
      <c r="EW122" s="13">
        <v>0</v>
      </c>
      <c r="EX122" s="13">
        <v>0</v>
      </c>
      <c r="EY122" s="28">
        <f t="shared" si="44"/>
        <v>2133465</v>
      </c>
      <c r="EZ122" s="8">
        <v>9429636</v>
      </c>
      <c r="FA122" s="13">
        <v>1589101</v>
      </c>
      <c r="FB122" s="13">
        <v>1143253</v>
      </c>
      <c r="FC122" s="13">
        <v>2307108</v>
      </c>
      <c r="FD122" s="13">
        <v>186630</v>
      </c>
      <c r="FE122" s="13">
        <v>140425</v>
      </c>
      <c r="FF122" s="13">
        <v>1948698</v>
      </c>
      <c r="FG122" s="13">
        <v>90950</v>
      </c>
      <c r="FH122" s="13">
        <v>58240</v>
      </c>
      <c r="FI122" s="13">
        <v>1754987</v>
      </c>
      <c r="FJ122" s="13">
        <v>0</v>
      </c>
      <c r="FK122" s="13">
        <v>0</v>
      </c>
      <c r="FL122" s="28">
        <f t="shared" si="45"/>
        <v>18649028</v>
      </c>
      <c r="FM122" s="8">
        <v>22830732</v>
      </c>
      <c r="FN122" s="13">
        <v>1339669</v>
      </c>
      <c r="FO122" s="13">
        <v>612453</v>
      </c>
      <c r="FP122" s="13">
        <v>3538262</v>
      </c>
      <c r="FQ122" s="13">
        <v>152223</v>
      </c>
      <c r="FR122" s="13">
        <v>84635</v>
      </c>
      <c r="FS122" s="13">
        <v>2503292</v>
      </c>
      <c r="FT122" s="13">
        <v>59962</v>
      </c>
      <c r="FU122" s="13">
        <v>35304</v>
      </c>
      <c r="FV122" s="13">
        <v>1625782</v>
      </c>
      <c r="FW122" s="13">
        <v>0</v>
      </c>
      <c r="FX122" s="13">
        <v>0</v>
      </c>
      <c r="FY122" s="28">
        <f t="shared" si="46"/>
        <v>32782314</v>
      </c>
      <c r="FZ122" s="8">
        <v>183775</v>
      </c>
      <c r="GA122" s="9">
        <v>455253</v>
      </c>
      <c r="GB122" s="4">
        <v>4742</v>
      </c>
      <c r="GC122" s="4">
        <v>9006</v>
      </c>
      <c r="GD122" s="39">
        <f t="shared" si="47"/>
        <v>67257664</v>
      </c>
      <c r="GE122" s="39">
        <f t="shared" si="48"/>
        <v>61744481</v>
      </c>
      <c r="GF122" s="39">
        <v>221287</v>
      </c>
      <c r="GG122" s="34">
        <f t="shared" si="49"/>
        <v>129223432</v>
      </c>
      <c r="GH122" s="82">
        <v>3.0300000000000001E-2</v>
      </c>
      <c r="GI122" s="13"/>
      <c r="GJ122" s="43">
        <f t="shared" si="50"/>
        <v>3282427</v>
      </c>
      <c r="GK122" s="44">
        <f t="shared" si="51"/>
        <v>11911067</v>
      </c>
      <c r="GL122" s="44">
        <f t="shared" si="52"/>
        <v>1365537</v>
      </c>
      <c r="GM122" s="44">
        <f t="shared" si="53"/>
        <v>95841502</v>
      </c>
      <c r="GN122" s="44">
        <f t="shared" si="54"/>
        <v>9938032</v>
      </c>
      <c r="GO122" s="44">
        <f t="shared" si="55"/>
        <v>6884867</v>
      </c>
      <c r="GP122" s="44">
        <f t="shared" si="56"/>
        <v>129223432</v>
      </c>
      <c r="GQ122" s="44">
        <f t="shared" si="57"/>
        <v>107752569</v>
      </c>
      <c r="GR122" s="56">
        <f t="shared" si="58"/>
        <v>0.8338469837266046</v>
      </c>
      <c r="GS122" s="44">
        <f t="shared" si="59"/>
        <v>18188436</v>
      </c>
      <c r="GT122" s="61">
        <f t="shared" si="60"/>
        <v>0.14075184135335456</v>
      </c>
      <c r="GU122" s="74">
        <f t="shared" si="61"/>
        <v>5.9242349919476309</v>
      </c>
    </row>
    <row r="123" spans="1:203" x14ac:dyDescent="0.25">
      <c r="A123" s="48" t="s">
        <v>14</v>
      </c>
      <c r="B123" s="49" t="s">
        <v>42</v>
      </c>
      <c r="C123" s="49" t="s">
        <v>46</v>
      </c>
      <c r="D123" s="49">
        <v>27</v>
      </c>
      <c r="E123" s="4">
        <v>28088</v>
      </c>
      <c r="F123" s="4">
        <v>13192</v>
      </c>
      <c r="G123" s="4">
        <v>16048</v>
      </c>
      <c r="H123" s="4">
        <v>44</v>
      </c>
      <c r="I123" s="4">
        <v>0</v>
      </c>
      <c r="J123" s="4">
        <v>0</v>
      </c>
      <c r="K123" s="8">
        <v>0</v>
      </c>
      <c r="L123" s="9">
        <v>0</v>
      </c>
      <c r="M123" s="4">
        <v>0</v>
      </c>
      <c r="N123" s="8">
        <v>400790</v>
      </c>
      <c r="O123" s="13">
        <v>155013</v>
      </c>
      <c r="P123" s="13">
        <v>63036</v>
      </c>
      <c r="Q123" s="28">
        <f t="shared" si="31"/>
        <v>618839</v>
      </c>
      <c r="R123" s="8">
        <v>1056155</v>
      </c>
      <c r="S123" s="13">
        <v>0</v>
      </c>
      <c r="T123" s="13">
        <v>0</v>
      </c>
      <c r="U123" s="13">
        <v>0</v>
      </c>
      <c r="V123" s="29">
        <f t="shared" si="32"/>
        <v>1056155</v>
      </c>
      <c r="W123" s="13">
        <v>0</v>
      </c>
      <c r="X123" s="13">
        <v>0</v>
      </c>
      <c r="Y123" s="13">
        <v>0</v>
      </c>
      <c r="Z123" s="13">
        <v>0</v>
      </c>
      <c r="AA123" s="28">
        <f t="shared" si="33"/>
        <v>0</v>
      </c>
      <c r="AB123" s="4">
        <v>0</v>
      </c>
      <c r="AC123" s="8">
        <v>1944282</v>
      </c>
      <c r="AD123" s="13">
        <v>0</v>
      </c>
      <c r="AE123" s="13">
        <v>491520</v>
      </c>
      <c r="AF123" s="13">
        <v>495463</v>
      </c>
      <c r="AG123" s="13">
        <v>199037</v>
      </c>
      <c r="AH123" s="13">
        <v>96034</v>
      </c>
      <c r="AI123" s="13">
        <v>55148</v>
      </c>
      <c r="AJ123" s="13">
        <v>27703</v>
      </c>
      <c r="AK123" s="13">
        <v>22338</v>
      </c>
      <c r="AL123" s="13">
        <v>11082</v>
      </c>
      <c r="AM123" s="29">
        <f t="shared" si="34"/>
        <v>3342607</v>
      </c>
      <c r="AN123" s="13">
        <v>5651620</v>
      </c>
      <c r="AO123" s="13">
        <v>0</v>
      </c>
      <c r="AP123" s="13">
        <v>1375497</v>
      </c>
      <c r="AQ123" s="13">
        <v>327574</v>
      </c>
      <c r="AR123" s="13">
        <v>566799</v>
      </c>
      <c r="AS123" s="13">
        <v>44466</v>
      </c>
      <c r="AT123" s="13">
        <v>161348</v>
      </c>
      <c r="AU123" s="13">
        <v>11674</v>
      </c>
      <c r="AV123" s="13">
        <v>72676</v>
      </c>
      <c r="AW123" s="13">
        <v>2882</v>
      </c>
      <c r="AX123" s="28">
        <f t="shared" si="35"/>
        <v>8214536</v>
      </c>
      <c r="AY123" s="4">
        <v>0</v>
      </c>
      <c r="AZ123" s="8">
        <v>0</v>
      </c>
      <c r="BA123" s="9">
        <v>0</v>
      </c>
      <c r="BB123" s="4">
        <v>0</v>
      </c>
      <c r="BC123" s="4">
        <v>0</v>
      </c>
      <c r="BD123" s="8">
        <v>319060</v>
      </c>
      <c r="BE123" s="13">
        <v>138837</v>
      </c>
      <c r="BF123" s="13">
        <v>59987</v>
      </c>
      <c r="BG123" s="28">
        <f t="shared" si="36"/>
        <v>517884</v>
      </c>
      <c r="BH123" s="4">
        <v>0</v>
      </c>
      <c r="BI123" s="8">
        <v>2202422</v>
      </c>
      <c r="BJ123" s="13">
        <v>621711</v>
      </c>
      <c r="BK123" s="13">
        <v>544759</v>
      </c>
      <c r="BL123" s="13">
        <v>520738</v>
      </c>
      <c r="BM123" s="13">
        <v>132521</v>
      </c>
      <c r="BN123" s="13">
        <v>109471</v>
      </c>
      <c r="BO123" s="13">
        <v>212016</v>
      </c>
      <c r="BP123" s="13">
        <v>47263</v>
      </c>
      <c r="BQ123" s="13">
        <v>40850</v>
      </c>
      <c r="BR123" s="13">
        <v>162712</v>
      </c>
      <c r="BS123" s="13">
        <v>12015</v>
      </c>
      <c r="BT123" s="13">
        <v>11046</v>
      </c>
      <c r="BU123" s="13">
        <v>0</v>
      </c>
      <c r="BV123" s="13">
        <v>0</v>
      </c>
      <c r="BW123" s="13">
        <v>0</v>
      </c>
      <c r="BX123" s="28">
        <f t="shared" si="37"/>
        <v>4617524</v>
      </c>
      <c r="BY123" s="8">
        <v>759811</v>
      </c>
      <c r="BZ123" s="13">
        <v>26171</v>
      </c>
      <c r="CA123" s="13">
        <v>17257</v>
      </c>
      <c r="CB123" s="28">
        <f t="shared" si="38"/>
        <v>803239</v>
      </c>
      <c r="CC123" s="8">
        <v>5074657</v>
      </c>
      <c r="CD123" s="13">
        <v>966331</v>
      </c>
      <c r="CE123" s="13">
        <v>713602</v>
      </c>
      <c r="CF123" s="13">
        <v>920548</v>
      </c>
      <c r="CG123" s="13">
        <v>92761</v>
      </c>
      <c r="CH123" s="13">
        <v>63976</v>
      </c>
      <c r="CI123" s="13">
        <v>510762</v>
      </c>
      <c r="CJ123" s="13">
        <v>42654</v>
      </c>
      <c r="CK123" s="13">
        <v>29048</v>
      </c>
      <c r="CL123" s="13">
        <v>304907</v>
      </c>
      <c r="CM123" s="13">
        <v>0</v>
      </c>
      <c r="CN123" s="13">
        <v>0</v>
      </c>
      <c r="CO123" s="29">
        <f t="shared" si="39"/>
        <v>8719246</v>
      </c>
      <c r="CP123" s="13">
        <v>0</v>
      </c>
      <c r="CQ123" s="13">
        <v>0</v>
      </c>
      <c r="CR123" s="13">
        <v>0</v>
      </c>
      <c r="CS123" s="13">
        <v>107709</v>
      </c>
      <c r="CT123" s="13">
        <v>4947</v>
      </c>
      <c r="CU123" s="13">
        <v>3406</v>
      </c>
      <c r="CV123" s="13">
        <v>58455</v>
      </c>
      <c r="CW123" s="13">
        <v>4877</v>
      </c>
      <c r="CX123" s="13">
        <v>2594</v>
      </c>
      <c r="CY123" s="13">
        <v>53476</v>
      </c>
      <c r="CZ123" s="13">
        <v>0</v>
      </c>
      <c r="DA123" s="13">
        <v>0</v>
      </c>
      <c r="DB123" s="28">
        <f t="shared" si="40"/>
        <v>235464</v>
      </c>
      <c r="DC123" s="8">
        <v>26003</v>
      </c>
      <c r="DD123" s="13">
        <v>2517</v>
      </c>
      <c r="DE123" s="13">
        <v>1157</v>
      </c>
      <c r="DF123" s="13">
        <v>46123</v>
      </c>
      <c r="DG123" s="13">
        <v>3750</v>
      </c>
      <c r="DH123" s="13">
        <v>1917</v>
      </c>
      <c r="DI123" s="13">
        <v>67112</v>
      </c>
      <c r="DJ123" s="13">
        <v>0</v>
      </c>
      <c r="DK123" s="13">
        <v>0</v>
      </c>
      <c r="DL123" s="28">
        <f t="shared" si="41"/>
        <v>148579</v>
      </c>
      <c r="DM123" s="8">
        <v>10810175</v>
      </c>
      <c r="DN123" s="13">
        <v>987128</v>
      </c>
      <c r="DO123" s="13">
        <v>617549</v>
      </c>
      <c r="DP123" s="13">
        <v>2161520</v>
      </c>
      <c r="DQ123" s="13">
        <v>133247</v>
      </c>
      <c r="DR123" s="13">
        <v>92235</v>
      </c>
      <c r="DS123" s="13">
        <v>1668489</v>
      </c>
      <c r="DT123" s="13">
        <v>114115</v>
      </c>
      <c r="DU123" s="13">
        <v>69501</v>
      </c>
      <c r="DV123" s="13">
        <v>1551628</v>
      </c>
      <c r="DW123" s="13">
        <v>0</v>
      </c>
      <c r="DX123" s="13">
        <v>0</v>
      </c>
      <c r="DY123" s="28">
        <f t="shared" si="42"/>
        <v>18205587</v>
      </c>
      <c r="DZ123" s="8">
        <v>5815884</v>
      </c>
      <c r="EA123" s="13">
        <v>780453</v>
      </c>
      <c r="EB123" s="13">
        <v>442398</v>
      </c>
      <c r="EC123" s="13">
        <v>1184458</v>
      </c>
      <c r="ED123" s="13">
        <v>66142</v>
      </c>
      <c r="EE123" s="13">
        <v>40211</v>
      </c>
      <c r="EF123" s="13">
        <v>714710</v>
      </c>
      <c r="EG123" s="13">
        <v>46113</v>
      </c>
      <c r="EH123" s="13">
        <v>28391</v>
      </c>
      <c r="EI123" s="13">
        <v>542531</v>
      </c>
      <c r="EJ123" s="13">
        <v>0</v>
      </c>
      <c r="EK123" s="13">
        <v>0</v>
      </c>
      <c r="EL123" s="28">
        <f t="shared" si="43"/>
        <v>9661291</v>
      </c>
      <c r="EM123" s="8">
        <v>1027517</v>
      </c>
      <c r="EN123" s="13">
        <v>115241</v>
      </c>
      <c r="EO123" s="13">
        <v>56491</v>
      </c>
      <c r="EP123" s="13">
        <v>166761</v>
      </c>
      <c r="EQ123" s="13">
        <v>8964</v>
      </c>
      <c r="ER123" s="13">
        <v>4219</v>
      </c>
      <c r="ES123" s="13">
        <v>92469</v>
      </c>
      <c r="ET123" s="13">
        <v>6024</v>
      </c>
      <c r="EU123" s="13">
        <v>3454</v>
      </c>
      <c r="EV123" s="13">
        <v>70296</v>
      </c>
      <c r="EW123" s="13">
        <v>0</v>
      </c>
      <c r="EX123" s="13">
        <v>0</v>
      </c>
      <c r="EY123" s="28">
        <f t="shared" si="44"/>
        <v>1551436</v>
      </c>
      <c r="EZ123" s="8">
        <v>6765045</v>
      </c>
      <c r="FA123" s="13">
        <v>933218</v>
      </c>
      <c r="FB123" s="13">
        <v>634347</v>
      </c>
      <c r="FC123" s="13">
        <v>1659959</v>
      </c>
      <c r="FD123" s="13">
        <v>100502</v>
      </c>
      <c r="FE123" s="13">
        <v>67313</v>
      </c>
      <c r="FF123" s="13">
        <v>1078460</v>
      </c>
      <c r="FG123" s="13">
        <v>66517</v>
      </c>
      <c r="FH123" s="13">
        <v>42984</v>
      </c>
      <c r="FI123" s="13">
        <v>846921</v>
      </c>
      <c r="FJ123" s="13">
        <v>0</v>
      </c>
      <c r="FK123" s="13">
        <v>0</v>
      </c>
      <c r="FL123" s="28">
        <f t="shared" si="45"/>
        <v>12195266</v>
      </c>
      <c r="FM123" s="8">
        <v>12366237</v>
      </c>
      <c r="FN123" s="13">
        <v>404409</v>
      </c>
      <c r="FO123" s="13">
        <v>152961</v>
      </c>
      <c r="FP123" s="13">
        <v>2184221</v>
      </c>
      <c r="FQ123" s="13">
        <v>60383</v>
      </c>
      <c r="FR123" s="13">
        <v>23348</v>
      </c>
      <c r="FS123" s="13">
        <v>1189566</v>
      </c>
      <c r="FT123" s="13">
        <v>41683</v>
      </c>
      <c r="FU123" s="13">
        <v>18205</v>
      </c>
      <c r="FV123" s="13">
        <v>970680</v>
      </c>
      <c r="FW123" s="13">
        <v>0</v>
      </c>
      <c r="FX123" s="13">
        <v>0</v>
      </c>
      <c r="FY123" s="28">
        <f t="shared" si="46"/>
        <v>17411693</v>
      </c>
      <c r="FZ123" s="8">
        <v>156582</v>
      </c>
      <c r="GA123" s="9">
        <v>348846</v>
      </c>
      <c r="GB123" s="4">
        <v>4695</v>
      </c>
      <c r="GC123" s="4">
        <v>7056</v>
      </c>
      <c r="GD123" s="39">
        <f t="shared" si="47"/>
        <v>49403708</v>
      </c>
      <c r="GE123" s="39">
        <f t="shared" si="48"/>
        <v>38470189</v>
      </c>
      <c r="GF123" s="39">
        <v>219287</v>
      </c>
      <c r="GG123" s="34">
        <f t="shared" si="49"/>
        <v>88093184</v>
      </c>
      <c r="GH123" s="82">
        <v>2.8400000000000002E-2</v>
      </c>
      <c r="GI123" s="13"/>
      <c r="GJ123" s="43">
        <f t="shared" si="50"/>
        <v>2986716</v>
      </c>
      <c r="GK123" s="44">
        <f t="shared" si="51"/>
        <v>10540265</v>
      </c>
      <c r="GL123" s="44">
        <f t="shared" si="52"/>
        <v>1016878</v>
      </c>
      <c r="GM123" s="44">
        <f t="shared" si="53"/>
        <v>63894978</v>
      </c>
      <c r="GN123" s="44">
        <f t="shared" si="54"/>
        <v>5821657</v>
      </c>
      <c r="GO123" s="44">
        <f t="shared" si="55"/>
        <v>3832690</v>
      </c>
      <c r="GP123" s="44">
        <f t="shared" si="56"/>
        <v>88093184</v>
      </c>
      <c r="GQ123" s="44">
        <f t="shared" si="57"/>
        <v>74435243</v>
      </c>
      <c r="GR123" s="56">
        <f t="shared" si="58"/>
        <v>0.84496029794995264</v>
      </c>
      <c r="GS123" s="44">
        <f t="shared" si="59"/>
        <v>10671225</v>
      </c>
      <c r="GT123" s="61">
        <f t="shared" si="60"/>
        <v>0.12113564881478231</v>
      </c>
      <c r="GU123" s="74">
        <f t="shared" si="61"/>
        <v>6.9753231704888616</v>
      </c>
    </row>
    <row r="124" spans="1:203" x14ac:dyDescent="0.25">
      <c r="A124" s="48" t="s">
        <v>14</v>
      </c>
      <c r="B124" s="49" t="s">
        <v>42</v>
      </c>
      <c r="C124" s="49" t="s">
        <v>46</v>
      </c>
      <c r="D124" s="49">
        <v>32</v>
      </c>
      <c r="E124" s="4">
        <v>28088</v>
      </c>
      <c r="F124" s="4">
        <v>11608</v>
      </c>
      <c r="G124" s="4">
        <v>16048</v>
      </c>
      <c r="H124" s="4">
        <v>37</v>
      </c>
      <c r="I124" s="4">
        <v>0</v>
      </c>
      <c r="J124" s="4">
        <v>0</v>
      </c>
      <c r="K124" s="8">
        <v>0</v>
      </c>
      <c r="L124" s="9">
        <v>0</v>
      </c>
      <c r="M124" s="4">
        <v>0</v>
      </c>
      <c r="N124" s="8">
        <v>374107</v>
      </c>
      <c r="O124" s="13">
        <v>143815</v>
      </c>
      <c r="P124" s="13">
        <v>63265</v>
      </c>
      <c r="Q124" s="28">
        <f t="shared" si="31"/>
        <v>581187</v>
      </c>
      <c r="R124" s="8">
        <v>948148</v>
      </c>
      <c r="S124" s="13">
        <v>0</v>
      </c>
      <c r="T124" s="13">
        <v>0</v>
      </c>
      <c r="U124" s="13">
        <v>0</v>
      </c>
      <c r="V124" s="29">
        <f t="shared" si="32"/>
        <v>948148</v>
      </c>
      <c r="W124" s="13">
        <v>0</v>
      </c>
      <c r="X124" s="13">
        <v>0</v>
      </c>
      <c r="Y124" s="13">
        <v>0</v>
      </c>
      <c r="Z124" s="13">
        <v>0</v>
      </c>
      <c r="AA124" s="28">
        <f t="shared" si="33"/>
        <v>0</v>
      </c>
      <c r="AB124" s="4">
        <v>0</v>
      </c>
      <c r="AC124" s="8">
        <v>1665174</v>
      </c>
      <c r="AD124" s="13">
        <v>0</v>
      </c>
      <c r="AE124" s="13">
        <v>455355</v>
      </c>
      <c r="AF124" s="13">
        <v>400433</v>
      </c>
      <c r="AG124" s="13">
        <v>173236</v>
      </c>
      <c r="AH124" s="13">
        <v>77217</v>
      </c>
      <c r="AI124" s="13">
        <v>53966</v>
      </c>
      <c r="AJ124" s="13">
        <v>24802</v>
      </c>
      <c r="AK124" s="13">
        <v>23728</v>
      </c>
      <c r="AL124" s="13">
        <v>12127</v>
      </c>
      <c r="AM124" s="29">
        <f t="shared" si="34"/>
        <v>2886038</v>
      </c>
      <c r="AN124" s="13">
        <v>4783330</v>
      </c>
      <c r="AO124" s="13">
        <v>0</v>
      </c>
      <c r="AP124" s="13">
        <v>1248082</v>
      </c>
      <c r="AQ124" s="13">
        <v>248564</v>
      </c>
      <c r="AR124" s="13">
        <v>500529</v>
      </c>
      <c r="AS124" s="13">
        <v>33070</v>
      </c>
      <c r="AT124" s="13">
        <v>159670</v>
      </c>
      <c r="AU124" s="13">
        <v>10500</v>
      </c>
      <c r="AV124" s="13">
        <v>78483</v>
      </c>
      <c r="AW124" s="13">
        <v>3610</v>
      </c>
      <c r="AX124" s="28">
        <f t="shared" si="35"/>
        <v>7065838</v>
      </c>
      <c r="AY124" s="4">
        <v>0</v>
      </c>
      <c r="AZ124" s="8">
        <v>0</v>
      </c>
      <c r="BA124" s="9">
        <v>0</v>
      </c>
      <c r="BB124" s="4">
        <v>0</v>
      </c>
      <c r="BC124" s="4">
        <v>0</v>
      </c>
      <c r="BD124" s="8">
        <v>321087</v>
      </c>
      <c r="BE124" s="13">
        <v>127934</v>
      </c>
      <c r="BF124" s="13">
        <v>51811</v>
      </c>
      <c r="BG124" s="28">
        <f t="shared" si="36"/>
        <v>500832</v>
      </c>
      <c r="BH124" s="4">
        <v>0</v>
      </c>
      <c r="BI124" s="8">
        <v>2033990</v>
      </c>
      <c r="BJ124" s="13">
        <v>525980</v>
      </c>
      <c r="BK124" s="13">
        <v>446474</v>
      </c>
      <c r="BL124" s="13">
        <v>477270</v>
      </c>
      <c r="BM124" s="13">
        <v>112846</v>
      </c>
      <c r="BN124" s="13">
        <v>94041</v>
      </c>
      <c r="BO124" s="13">
        <v>196958</v>
      </c>
      <c r="BP124" s="13">
        <v>44908</v>
      </c>
      <c r="BQ124" s="13">
        <v>36115</v>
      </c>
      <c r="BR124" s="13">
        <v>174196</v>
      </c>
      <c r="BS124" s="13">
        <v>11860</v>
      </c>
      <c r="BT124" s="13">
        <v>9725</v>
      </c>
      <c r="BU124" s="13">
        <v>0</v>
      </c>
      <c r="BV124" s="13">
        <v>0</v>
      </c>
      <c r="BW124" s="13">
        <v>0</v>
      </c>
      <c r="BX124" s="28">
        <f t="shared" si="37"/>
        <v>4164363</v>
      </c>
      <c r="BY124" s="8">
        <v>605197</v>
      </c>
      <c r="BZ124" s="13">
        <v>15450</v>
      </c>
      <c r="CA124" s="13">
        <v>9826</v>
      </c>
      <c r="CB124" s="28">
        <f t="shared" si="38"/>
        <v>630473</v>
      </c>
      <c r="CC124" s="8">
        <v>4051355</v>
      </c>
      <c r="CD124" s="13">
        <v>639428</v>
      </c>
      <c r="CE124" s="13">
        <v>413992</v>
      </c>
      <c r="CF124" s="13">
        <v>730037</v>
      </c>
      <c r="CG124" s="13">
        <v>65660</v>
      </c>
      <c r="CH124" s="13">
        <v>44000</v>
      </c>
      <c r="CI124" s="13">
        <v>331374</v>
      </c>
      <c r="CJ124" s="13">
        <v>40571</v>
      </c>
      <c r="CK124" s="13">
        <v>25685</v>
      </c>
      <c r="CL124" s="13">
        <v>260400</v>
      </c>
      <c r="CM124" s="13">
        <v>0</v>
      </c>
      <c r="CN124" s="13">
        <v>0</v>
      </c>
      <c r="CO124" s="29">
        <f t="shared" si="39"/>
        <v>6602502</v>
      </c>
      <c r="CP124" s="13">
        <v>0</v>
      </c>
      <c r="CQ124" s="13">
        <v>0</v>
      </c>
      <c r="CR124" s="13">
        <v>0</v>
      </c>
      <c r="CS124" s="13">
        <v>84769</v>
      </c>
      <c r="CT124" s="13">
        <v>2903</v>
      </c>
      <c r="CU124" s="13">
        <v>1368</v>
      </c>
      <c r="CV124" s="13">
        <v>44263</v>
      </c>
      <c r="CW124" s="13">
        <v>3785</v>
      </c>
      <c r="CX124" s="13">
        <v>2592</v>
      </c>
      <c r="CY124" s="13">
        <v>23964</v>
      </c>
      <c r="CZ124" s="13">
        <v>0</v>
      </c>
      <c r="DA124" s="13">
        <v>0</v>
      </c>
      <c r="DB124" s="28">
        <f t="shared" si="40"/>
        <v>163644</v>
      </c>
      <c r="DC124" s="8">
        <v>24362</v>
      </c>
      <c r="DD124" s="13">
        <v>995</v>
      </c>
      <c r="DE124" s="13">
        <v>564</v>
      </c>
      <c r="DF124" s="13">
        <v>35983</v>
      </c>
      <c r="DG124" s="13">
        <v>4020</v>
      </c>
      <c r="DH124" s="13">
        <v>2335</v>
      </c>
      <c r="DI124" s="13">
        <v>35577</v>
      </c>
      <c r="DJ124" s="13">
        <v>0</v>
      </c>
      <c r="DK124" s="13">
        <v>0</v>
      </c>
      <c r="DL124" s="28">
        <f t="shared" si="41"/>
        <v>103836</v>
      </c>
      <c r="DM124" s="8">
        <v>7580479</v>
      </c>
      <c r="DN124" s="13">
        <v>529303</v>
      </c>
      <c r="DO124" s="13">
        <v>277990</v>
      </c>
      <c r="DP124" s="13">
        <v>1626772</v>
      </c>
      <c r="DQ124" s="13">
        <v>85600</v>
      </c>
      <c r="DR124" s="13">
        <v>43558</v>
      </c>
      <c r="DS124" s="13">
        <v>1059804</v>
      </c>
      <c r="DT124" s="13">
        <v>79616</v>
      </c>
      <c r="DU124" s="13">
        <v>69888</v>
      </c>
      <c r="DV124" s="13">
        <v>856360</v>
      </c>
      <c r="DW124" s="13">
        <v>0</v>
      </c>
      <c r="DX124" s="13">
        <v>0</v>
      </c>
      <c r="DY124" s="28">
        <f t="shared" si="42"/>
        <v>12209370</v>
      </c>
      <c r="DZ124" s="8">
        <v>4131254</v>
      </c>
      <c r="EA124" s="13">
        <v>414093</v>
      </c>
      <c r="EB124" s="13">
        <v>185665</v>
      </c>
      <c r="EC124" s="13">
        <v>832028</v>
      </c>
      <c r="ED124" s="13">
        <v>44558</v>
      </c>
      <c r="EE124" s="13">
        <v>20513</v>
      </c>
      <c r="EF124" s="13">
        <v>466028</v>
      </c>
      <c r="EG124" s="13">
        <v>31350</v>
      </c>
      <c r="EH124" s="13">
        <v>21076</v>
      </c>
      <c r="EI124" s="13">
        <v>384327</v>
      </c>
      <c r="EJ124" s="13">
        <v>0</v>
      </c>
      <c r="EK124" s="13">
        <v>0</v>
      </c>
      <c r="EL124" s="28">
        <f t="shared" si="43"/>
        <v>6530892</v>
      </c>
      <c r="EM124" s="8">
        <v>724326</v>
      </c>
      <c r="EN124" s="13">
        <v>58426</v>
      </c>
      <c r="EO124" s="13">
        <v>23749</v>
      </c>
      <c r="EP124" s="13">
        <v>110524</v>
      </c>
      <c r="EQ124" s="13">
        <v>6422</v>
      </c>
      <c r="ER124" s="13">
        <v>2674</v>
      </c>
      <c r="ES124" s="13">
        <v>57020</v>
      </c>
      <c r="ET124" s="13">
        <v>3973</v>
      </c>
      <c r="EU124" s="13">
        <v>2106</v>
      </c>
      <c r="EV124" s="13">
        <v>54457</v>
      </c>
      <c r="EW124" s="13">
        <v>0</v>
      </c>
      <c r="EX124" s="13">
        <v>0</v>
      </c>
      <c r="EY124" s="28">
        <f t="shared" si="44"/>
        <v>1043677</v>
      </c>
      <c r="EZ124" s="8">
        <v>4590194</v>
      </c>
      <c r="FA124" s="13">
        <v>547460</v>
      </c>
      <c r="FB124" s="13">
        <v>341539</v>
      </c>
      <c r="FC124" s="13">
        <v>1150654</v>
      </c>
      <c r="FD124" s="13">
        <v>63587</v>
      </c>
      <c r="FE124" s="13">
        <v>39419</v>
      </c>
      <c r="FF124" s="13">
        <v>687365</v>
      </c>
      <c r="FG124" s="13">
        <v>44852</v>
      </c>
      <c r="FH124" s="13">
        <v>35592</v>
      </c>
      <c r="FI124" s="13">
        <v>572412</v>
      </c>
      <c r="FJ124" s="13">
        <v>0</v>
      </c>
      <c r="FK124" s="13">
        <v>0</v>
      </c>
      <c r="FL124" s="28">
        <f t="shared" si="45"/>
        <v>8073074</v>
      </c>
      <c r="FM124" s="8">
        <v>5504166</v>
      </c>
      <c r="FN124" s="13">
        <v>116466</v>
      </c>
      <c r="FO124" s="13">
        <v>39083</v>
      </c>
      <c r="FP124" s="13">
        <v>1151244</v>
      </c>
      <c r="FQ124" s="13">
        <v>29129</v>
      </c>
      <c r="FR124" s="13">
        <v>7202</v>
      </c>
      <c r="FS124" s="13">
        <v>649103</v>
      </c>
      <c r="FT124" s="13">
        <v>24317</v>
      </c>
      <c r="FU124" s="13">
        <v>10611</v>
      </c>
      <c r="FV124" s="13">
        <v>649045</v>
      </c>
      <c r="FW124" s="13">
        <v>0</v>
      </c>
      <c r="FX124" s="13">
        <v>0</v>
      </c>
      <c r="FY124" s="28">
        <f t="shared" si="46"/>
        <v>8180366</v>
      </c>
      <c r="FZ124" s="8">
        <v>137765</v>
      </c>
      <c r="GA124" s="9">
        <v>303558</v>
      </c>
      <c r="GB124" s="4">
        <v>4747</v>
      </c>
      <c r="GC124" s="4">
        <v>9222</v>
      </c>
      <c r="GD124" s="39">
        <f t="shared" si="47"/>
        <v>36343867</v>
      </c>
      <c r="GE124" s="39">
        <f t="shared" si="48"/>
        <v>23851446</v>
      </c>
      <c r="GF124" s="39">
        <v>221287</v>
      </c>
      <c r="GG124" s="34">
        <f t="shared" si="49"/>
        <v>60416600</v>
      </c>
      <c r="GH124" s="82">
        <v>8.2000000000000007E-3</v>
      </c>
      <c r="GI124" s="13"/>
      <c r="GJ124" s="43">
        <f t="shared" si="50"/>
        <v>2762527</v>
      </c>
      <c r="GK124" s="44">
        <f t="shared" si="51"/>
        <v>9141553</v>
      </c>
      <c r="GL124" s="44">
        <f t="shared" si="52"/>
        <v>810323</v>
      </c>
      <c r="GM124" s="44">
        <f t="shared" si="53"/>
        <v>41947257</v>
      </c>
      <c r="GN124" s="44">
        <f t="shared" si="54"/>
        <v>3547558</v>
      </c>
      <c r="GO124" s="44">
        <f t="shared" si="55"/>
        <v>2207382</v>
      </c>
      <c r="GP124" s="44">
        <f t="shared" si="56"/>
        <v>60416600</v>
      </c>
      <c r="GQ124" s="44">
        <f t="shared" si="57"/>
        <v>51088810</v>
      </c>
      <c r="GR124" s="56">
        <f t="shared" si="58"/>
        <v>0.84560882274076987</v>
      </c>
      <c r="GS124" s="44">
        <f t="shared" si="59"/>
        <v>6565263</v>
      </c>
      <c r="GT124" s="61">
        <f t="shared" si="60"/>
        <v>0.10866654197687391</v>
      </c>
      <c r="GU124" s="74">
        <f t="shared" si="61"/>
        <v>7.7816852120014071</v>
      </c>
    </row>
    <row r="125" spans="1:203" ht="15.75" thickBot="1" x14ac:dyDescent="0.3">
      <c r="A125" s="50" t="s">
        <v>14</v>
      </c>
      <c r="B125" s="51" t="s">
        <v>42</v>
      </c>
      <c r="C125" s="51" t="s">
        <v>46</v>
      </c>
      <c r="D125" s="51">
        <v>37</v>
      </c>
      <c r="E125" s="5">
        <v>28088</v>
      </c>
      <c r="F125" s="5">
        <v>11800</v>
      </c>
      <c r="G125" s="5">
        <v>16048</v>
      </c>
      <c r="H125" s="5">
        <v>46</v>
      </c>
      <c r="I125" s="5">
        <v>0</v>
      </c>
      <c r="J125" s="5">
        <v>0</v>
      </c>
      <c r="K125" s="10">
        <v>0</v>
      </c>
      <c r="L125" s="11">
        <v>0</v>
      </c>
      <c r="M125" s="5">
        <v>0</v>
      </c>
      <c r="N125" s="10">
        <v>349284</v>
      </c>
      <c r="O125" s="14">
        <v>137371</v>
      </c>
      <c r="P125" s="14">
        <v>63448</v>
      </c>
      <c r="Q125" s="52">
        <f t="shared" si="31"/>
        <v>550103</v>
      </c>
      <c r="R125" s="10">
        <v>814917</v>
      </c>
      <c r="S125" s="14">
        <v>0</v>
      </c>
      <c r="T125" s="14">
        <v>0</v>
      </c>
      <c r="U125" s="14">
        <v>0</v>
      </c>
      <c r="V125" s="53">
        <f t="shared" si="32"/>
        <v>814917</v>
      </c>
      <c r="W125" s="14">
        <v>0</v>
      </c>
      <c r="X125" s="14">
        <v>0</v>
      </c>
      <c r="Y125" s="14">
        <v>0</v>
      </c>
      <c r="Z125" s="14">
        <v>0</v>
      </c>
      <c r="AA125" s="52">
        <f t="shared" si="33"/>
        <v>0</v>
      </c>
      <c r="AB125" s="5">
        <v>0</v>
      </c>
      <c r="AC125" s="10">
        <v>1293761</v>
      </c>
      <c r="AD125" s="14">
        <v>0</v>
      </c>
      <c r="AE125" s="14">
        <v>435108</v>
      </c>
      <c r="AF125" s="14">
        <v>306526</v>
      </c>
      <c r="AG125" s="14">
        <v>159334</v>
      </c>
      <c r="AH125" s="14">
        <v>66329</v>
      </c>
      <c r="AI125" s="14">
        <v>50829</v>
      </c>
      <c r="AJ125" s="14">
        <v>21473</v>
      </c>
      <c r="AK125" s="14">
        <v>25329</v>
      </c>
      <c r="AL125" s="14">
        <v>10850</v>
      </c>
      <c r="AM125" s="53">
        <f t="shared" si="34"/>
        <v>2369539</v>
      </c>
      <c r="AN125" s="14">
        <v>3688851</v>
      </c>
      <c r="AO125" s="14">
        <v>0</v>
      </c>
      <c r="AP125" s="14">
        <v>1198917</v>
      </c>
      <c r="AQ125" s="14">
        <v>171388</v>
      </c>
      <c r="AR125" s="14">
        <v>459314</v>
      </c>
      <c r="AS125" s="14">
        <v>30004</v>
      </c>
      <c r="AT125" s="14">
        <v>147907</v>
      </c>
      <c r="AU125" s="14">
        <v>8422</v>
      </c>
      <c r="AV125" s="14">
        <v>84561</v>
      </c>
      <c r="AW125" s="14">
        <v>3466</v>
      </c>
      <c r="AX125" s="52">
        <f t="shared" si="35"/>
        <v>5792830</v>
      </c>
      <c r="AY125" s="5">
        <v>0</v>
      </c>
      <c r="AZ125" s="10">
        <v>0</v>
      </c>
      <c r="BA125" s="11">
        <v>0</v>
      </c>
      <c r="BB125" s="5">
        <v>0</v>
      </c>
      <c r="BC125" s="5">
        <v>0</v>
      </c>
      <c r="BD125" s="10">
        <v>317137</v>
      </c>
      <c r="BE125" s="14">
        <v>117086</v>
      </c>
      <c r="BF125" s="14">
        <v>41366</v>
      </c>
      <c r="BG125" s="52">
        <f t="shared" si="36"/>
        <v>475589</v>
      </c>
      <c r="BH125" s="5">
        <v>0</v>
      </c>
      <c r="BI125" s="10">
        <v>1685624</v>
      </c>
      <c r="BJ125" s="14">
        <v>427361</v>
      </c>
      <c r="BK125" s="14">
        <v>347040</v>
      </c>
      <c r="BL125" s="14">
        <v>440690</v>
      </c>
      <c r="BM125" s="14">
        <v>104542</v>
      </c>
      <c r="BN125" s="14">
        <v>81210</v>
      </c>
      <c r="BO125" s="14">
        <v>167986</v>
      </c>
      <c r="BP125" s="14">
        <v>45169</v>
      </c>
      <c r="BQ125" s="14">
        <v>35143</v>
      </c>
      <c r="BR125" s="14">
        <v>179787</v>
      </c>
      <c r="BS125" s="14">
        <v>11925</v>
      </c>
      <c r="BT125" s="14">
        <v>9621</v>
      </c>
      <c r="BU125" s="14">
        <v>0</v>
      </c>
      <c r="BV125" s="14">
        <v>0</v>
      </c>
      <c r="BW125" s="14">
        <v>0</v>
      </c>
      <c r="BX125" s="52">
        <f t="shared" si="37"/>
        <v>3536098</v>
      </c>
      <c r="BY125" s="10">
        <v>380410</v>
      </c>
      <c r="BZ125" s="14">
        <v>8603</v>
      </c>
      <c r="CA125" s="14">
        <v>5456</v>
      </c>
      <c r="CB125" s="52">
        <f t="shared" si="38"/>
        <v>394469</v>
      </c>
      <c r="CC125" s="10">
        <v>2752479</v>
      </c>
      <c r="CD125" s="14">
        <v>390898</v>
      </c>
      <c r="CE125" s="14">
        <v>226701</v>
      </c>
      <c r="CF125" s="14">
        <v>634859</v>
      </c>
      <c r="CG125" s="14">
        <v>66718</v>
      </c>
      <c r="CH125" s="14">
        <v>37952</v>
      </c>
      <c r="CI125" s="14">
        <v>252929</v>
      </c>
      <c r="CJ125" s="14">
        <v>36598</v>
      </c>
      <c r="CK125" s="14">
        <v>23506</v>
      </c>
      <c r="CL125" s="14">
        <v>197967</v>
      </c>
      <c r="CM125" s="14">
        <v>0</v>
      </c>
      <c r="CN125" s="14">
        <v>0</v>
      </c>
      <c r="CO125" s="53">
        <f t="shared" si="39"/>
        <v>4620607</v>
      </c>
      <c r="CP125" s="14">
        <v>0</v>
      </c>
      <c r="CQ125" s="14">
        <v>0</v>
      </c>
      <c r="CR125" s="14">
        <v>0</v>
      </c>
      <c r="CS125" s="14">
        <v>73993</v>
      </c>
      <c r="CT125" s="14">
        <v>2887</v>
      </c>
      <c r="CU125" s="14">
        <v>910</v>
      </c>
      <c r="CV125" s="14">
        <v>37192</v>
      </c>
      <c r="CW125" s="14">
        <v>3143</v>
      </c>
      <c r="CX125" s="14">
        <v>2145</v>
      </c>
      <c r="CY125" s="14">
        <v>19754</v>
      </c>
      <c r="CZ125" s="14">
        <v>0</v>
      </c>
      <c r="DA125" s="14">
        <v>0</v>
      </c>
      <c r="DB125" s="52">
        <f t="shared" si="40"/>
        <v>140024</v>
      </c>
      <c r="DC125" s="10">
        <v>20397</v>
      </c>
      <c r="DD125" s="14">
        <v>1200</v>
      </c>
      <c r="DE125" s="14">
        <v>227</v>
      </c>
      <c r="DF125" s="14">
        <v>30532</v>
      </c>
      <c r="DG125" s="14">
        <v>3518</v>
      </c>
      <c r="DH125" s="14">
        <v>2131</v>
      </c>
      <c r="DI125" s="14">
        <v>31582</v>
      </c>
      <c r="DJ125" s="14">
        <v>0</v>
      </c>
      <c r="DK125" s="14">
        <v>0</v>
      </c>
      <c r="DL125" s="52">
        <f t="shared" si="41"/>
        <v>89587</v>
      </c>
      <c r="DM125" s="10">
        <v>4398026</v>
      </c>
      <c r="DN125" s="14">
        <v>265823</v>
      </c>
      <c r="DO125" s="14">
        <v>119781</v>
      </c>
      <c r="DP125" s="14">
        <v>1330052</v>
      </c>
      <c r="DQ125" s="14">
        <v>85077</v>
      </c>
      <c r="DR125" s="14">
        <v>31827</v>
      </c>
      <c r="DS125" s="14">
        <v>868960</v>
      </c>
      <c r="DT125" s="14">
        <v>73194</v>
      </c>
      <c r="DU125" s="14">
        <v>48214</v>
      </c>
      <c r="DV125" s="14">
        <v>650689</v>
      </c>
      <c r="DW125" s="14">
        <v>0</v>
      </c>
      <c r="DX125" s="14">
        <v>0</v>
      </c>
      <c r="DY125" s="52">
        <f t="shared" si="42"/>
        <v>7871643</v>
      </c>
      <c r="DZ125" s="10">
        <v>2392451</v>
      </c>
      <c r="EA125" s="14">
        <v>206147</v>
      </c>
      <c r="EB125" s="14">
        <v>85243</v>
      </c>
      <c r="EC125" s="14">
        <v>634006</v>
      </c>
      <c r="ED125" s="14">
        <v>41680</v>
      </c>
      <c r="EE125" s="14">
        <v>16527</v>
      </c>
      <c r="EF125" s="14">
        <v>371760</v>
      </c>
      <c r="EG125" s="14">
        <v>28129</v>
      </c>
      <c r="EH125" s="14">
        <v>14740</v>
      </c>
      <c r="EI125" s="14">
        <v>284916</v>
      </c>
      <c r="EJ125" s="14">
        <v>0</v>
      </c>
      <c r="EK125" s="14">
        <v>0</v>
      </c>
      <c r="EL125" s="52">
        <f t="shared" si="43"/>
        <v>4075599</v>
      </c>
      <c r="EM125" s="10">
        <v>423508</v>
      </c>
      <c r="EN125" s="14">
        <v>28621</v>
      </c>
      <c r="EO125" s="14">
        <v>9661</v>
      </c>
      <c r="EP125" s="14">
        <v>80800</v>
      </c>
      <c r="EQ125" s="14">
        <v>5808</v>
      </c>
      <c r="ER125" s="14">
        <v>2592</v>
      </c>
      <c r="ES125" s="14">
        <v>43225</v>
      </c>
      <c r="ET125" s="14">
        <v>3874</v>
      </c>
      <c r="EU125" s="14">
        <v>1982</v>
      </c>
      <c r="EV125" s="14">
        <v>40391</v>
      </c>
      <c r="EW125" s="14">
        <v>0</v>
      </c>
      <c r="EX125" s="14">
        <v>0</v>
      </c>
      <c r="EY125" s="52">
        <f t="shared" si="44"/>
        <v>640462</v>
      </c>
      <c r="EZ125" s="10">
        <v>2706361</v>
      </c>
      <c r="FA125" s="14">
        <v>324680</v>
      </c>
      <c r="FB125" s="14">
        <v>187734</v>
      </c>
      <c r="FC125" s="14">
        <v>882757</v>
      </c>
      <c r="FD125" s="14">
        <v>58892</v>
      </c>
      <c r="FE125" s="14">
        <v>29305</v>
      </c>
      <c r="FF125" s="14">
        <v>529545</v>
      </c>
      <c r="FG125" s="14">
        <v>42240</v>
      </c>
      <c r="FH125" s="14">
        <v>27352</v>
      </c>
      <c r="FI125" s="14">
        <v>430159</v>
      </c>
      <c r="FJ125" s="14">
        <v>0</v>
      </c>
      <c r="FK125" s="14">
        <v>0</v>
      </c>
      <c r="FL125" s="52">
        <f t="shared" si="45"/>
        <v>5219025</v>
      </c>
      <c r="FM125" s="10">
        <v>1892565</v>
      </c>
      <c r="FN125" s="14">
        <v>36243</v>
      </c>
      <c r="FO125" s="14">
        <v>12373</v>
      </c>
      <c r="FP125" s="14">
        <v>609621</v>
      </c>
      <c r="FQ125" s="14">
        <v>20354</v>
      </c>
      <c r="FR125" s="14">
        <v>3581</v>
      </c>
      <c r="FS125" s="14">
        <v>415426</v>
      </c>
      <c r="FT125" s="14">
        <v>20486</v>
      </c>
      <c r="FU125" s="14">
        <v>5920</v>
      </c>
      <c r="FV125" s="14">
        <v>438559</v>
      </c>
      <c r="FW125" s="14">
        <v>0</v>
      </c>
      <c r="FX125" s="14">
        <v>0</v>
      </c>
      <c r="FY125" s="52">
        <f t="shared" si="46"/>
        <v>3455128</v>
      </c>
      <c r="FZ125" s="10">
        <v>93545</v>
      </c>
      <c r="GA125" s="11">
        <v>138172</v>
      </c>
      <c r="GB125" s="5">
        <v>4727</v>
      </c>
      <c r="GC125" s="5">
        <v>8227</v>
      </c>
      <c r="GD125" s="40">
        <f t="shared" si="47"/>
        <v>25536931</v>
      </c>
      <c r="GE125" s="40">
        <f t="shared" si="48"/>
        <v>14809342</v>
      </c>
      <c r="GF125" s="40">
        <v>222287</v>
      </c>
      <c r="GG125" s="35">
        <f t="shared" si="49"/>
        <v>40568560</v>
      </c>
      <c r="GH125" s="83">
        <v>7.7000000000000002E-3</v>
      </c>
      <c r="GI125" s="14"/>
      <c r="GJ125" s="45">
        <f t="shared" si="50"/>
        <v>2363549</v>
      </c>
      <c r="GK125" s="46">
        <f t="shared" si="51"/>
        <v>7543911</v>
      </c>
      <c r="GL125" s="46">
        <f t="shared" si="52"/>
        <v>618458</v>
      </c>
      <c r="GM125" s="46">
        <f t="shared" si="53"/>
        <v>26329958</v>
      </c>
      <c r="GN125" s="46">
        <f t="shared" si="54"/>
        <v>2343810</v>
      </c>
      <c r="GO125" s="46">
        <f t="shared" si="55"/>
        <v>1368874</v>
      </c>
      <c r="GP125" s="46">
        <f t="shared" si="56"/>
        <v>40568560</v>
      </c>
      <c r="GQ125" s="46">
        <f t="shared" si="57"/>
        <v>33873869</v>
      </c>
      <c r="GR125" s="57">
        <f t="shared" si="58"/>
        <v>0.8349783428349441</v>
      </c>
      <c r="GS125" s="46">
        <f t="shared" si="59"/>
        <v>4331142</v>
      </c>
      <c r="GT125" s="62">
        <f t="shared" si="60"/>
        <v>0.10676104845722895</v>
      </c>
      <c r="GU125" s="74">
        <f t="shared" si="61"/>
        <v>7.8210017127122589</v>
      </c>
    </row>
    <row r="126" spans="1:203" x14ac:dyDescent="0.25">
      <c r="A126" s="48" t="s">
        <v>14</v>
      </c>
      <c r="B126" s="49" t="s">
        <v>47</v>
      </c>
      <c r="C126" s="49" t="s">
        <v>48</v>
      </c>
      <c r="D126" s="49">
        <v>17</v>
      </c>
      <c r="E126" s="4">
        <v>8488</v>
      </c>
      <c r="F126" s="4">
        <v>360</v>
      </c>
      <c r="G126" s="4">
        <v>4848</v>
      </c>
      <c r="H126" s="4">
        <v>41</v>
      </c>
      <c r="I126" s="4">
        <v>0</v>
      </c>
      <c r="J126" s="4">
        <v>0</v>
      </c>
      <c r="K126" s="8">
        <v>0</v>
      </c>
      <c r="L126" s="9">
        <v>0</v>
      </c>
      <c r="M126" s="4">
        <v>0</v>
      </c>
      <c r="N126" s="8">
        <v>1701785</v>
      </c>
      <c r="O126" s="13">
        <v>348839</v>
      </c>
      <c r="P126" s="13">
        <v>52520</v>
      </c>
      <c r="Q126" s="28">
        <f t="shared" si="31"/>
        <v>2103144</v>
      </c>
      <c r="R126" s="8">
        <v>5110051</v>
      </c>
      <c r="S126" s="13">
        <v>0</v>
      </c>
      <c r="T126" s="13">
        <v>0</v>
      </c>
      <c r="U126" s="13">
        <v>0</v>
      </c>
      <c r="V126" s="29">
        <f t="shared" si="32"/>
        <v>5110051</v>
      </c>
      <c r="W126" s="13">
        <v>0</v>
      </c>
      <c r="X126" s="13">
        <v>0</v>
      </c>
      <c r="Y126" s="13">
        <v>0</v>
      </c>
      <c r="Z126" s="13">
        <v>0</v>
      </c>
      <c r="AA126" s="28">
        <f t="shared" si="33"/>
        <v>0</v>
      </c>
      <c r="AB126" s="4">
        <v>0</v>
      </c>
      <c r="AC126" s="8">
        <v>8695359</v>
      </c>
      <c r="AD126" s="13">
        <v>0</v>
      </c>
      <c r="AE126" s="13">
        <v>2898824</v>
      </c>
      <c r="AF126" s="13">
        <v>5067368</v>
      </c>
      <c r="AG126" s="13">
        <v>647669</v>
      </c>
      <c r="AH126" s="13">
        <v>638320</v>
      </c>
      <c r="AI126" s="13">
        <v>90905</v>
      </c>
      <c r="AJ126" s="13">
        <v>95844</v>
      </c>
      <c r="AK126" s="13">
        <v>1277</v>
      </c>
      <c r="AL126" s="13">
        <v>1859</v>
      </c>
      <c r="AM126" s="29">
        <f t="shared" si="34"/>
        <v>18137425</v>
      </c>
      <c r="AN126" s="13">
        <v>26172104</v>
      </c>
      <c r="AO126" s="13">
        <v>0</v>
      </c>
      <c r="AP126" s="13">
        <v>8820950</v>
      </c>
      <c r="AQ126" s="13">
        <v>6273104</v>
      </c>
      <c r="AR126" s="13">
        <v>1898559</v>
      </c>
      <c r="AS126" s="13">
        <v>833070</v>
      </c>
      <c r="AT126" s="13">
        <v>259830</v>
      </c>
      <c r="AU126" s="13">
        <v>124656</v>
      </c>
      <c r="AV126" s="13">
        <v>3385</v>
      </c>
      <c r="AW126" s="13">
        <v>1386</v>
      </c>
      <c r="AX126" s="28">
        <f t="shared" si="35"/>
        <v>44387044</v>
      </c>
      <c r="AY126" s="4">
        <v>0</v>
      </c>
      <c r="AZ126" s="8">
        <v>0</v>
      </c>
      <c r="BA126" s="9">
        <v>0</v>
      </c>
      <c r="BB126" s="4">
        <v>0</v>
      </c>
      <c r="BC126" s="4">
        <v>0</v>
      </c>
      <c r="BD126" s="8">
        <v>1795962</v>
      </c>
      <c r="BE126" s="13">
        <v>284365</v>
      </c>
      <c r="BF126" s="13">
        <v>22150</v>
      </c>
      <c r="BG126" s="28">
        <f t="shared" si="36"/>
        <v>2102477</v>
      </c>
      <c r="BH126" s="4">
        <v>0</v>
      </c>
      <c r="BI126" s="8">
        <v>3580168</v>
      </c>
      <c r="BJ126" s="13">
        <v>1837829</v>
      </c>
      <c r="BK126" s="13">
        <v>3486840</v>
      </c>
      <c r="BL126" s="13">
        <v>350291</v>
      </c>
      <c r="BM126" s="13">
        <v>205190</v>
      </c>
      <c r="BN126" s="13">
        <v>372603</v>
      </c>
      <c r="BO126" s="13">
        <v>33564</v>
      </c>
      <c r="BP126" s="13">
        <v>30708</v>
      </c>
      <c r="BQ126" s="13">
        <v>37556</v>
      </c>
      <c r="BR126" s="13">
        <v>5185</v>
      </c>
      <c r="BS126" s="13">
        <v>607</v>
      </c>
      <c r="BT126" s="13">
        <v>569</v>
      </c>
      <c r="BU126" s="13">
        <v>0</v>
      </c>
      <c r="BV126" s="13">
        <v>0</v>
      </c>
      <c r="BW126" s="13">
        <v>0</v>
      </c>
      <c r="BX126" s="28">
        <f t="shared" si="37"/>
        <v>9941110</v>
      </c>
      <c r="BY126" s="8">
        <v>891322</v>
      </c>
      <c r="BZ126" s="13">
        <v>244496</v>
      </c>
      <c r="CA126" s="13">
        <v>154817</v>
      </c>
      <c r="CB126" s="28">
        <f t="shared" si="38"/>
        <v>1290635</v>
      </c>
      <c r="CC126" s="8">
        <v>38880093</v>
      </c>
      <c r="CD126" s="13">
        <v>23113322</v>
      </c>
      <c r="CE126" s="13">
        <v>18531559</v>
      </c>
      <c r="CF126" s="13">
        <v>12483765</v>
      </c>
      <c r="CG126" s="13">
        <v>3483468</v>
      </c>
      <c r="CH126" s="13">
        <v>2461191</v>
      </c>
      <c r="CI126" s="13">
        <v>3163667</v>
      </c>
      <c r="CJ126" s="13">
        <v>753420</v>
      </c>
      <c r="CK126" s="13">
        <v>565431</v>
      </c>
      <c r="CL126" s="13">
        <v>497388</v>
      </c>
      <c r="CM126" s="13">
        <v>0</v>
      </c>
      <c r="CN126" s="13">
        <v>0</v>
      </c>
      <c r="CO126" s="29">
        <f t="shared" si="39"/>
        <v>103933304</v>
      </c>
      <c r="CP126" s="13">
        <v>0</v>
      </c>
      <c r="CQ126" s="13">
        <v>2216815</v>
      </c>
      <c r="CR126" s="13">
        <v>620217</v>
      </c>
      <c r="CS126" s="13">
        <v>2187937</v>
      </c>
      <c r="CT126" s="13">
        <v>690563</v>
      </c>
      <c r="CU126" s="13">
        <v>257293</v>
      </c>
      <c r="CV126" s="13">
        <v>1318072</v>
      </c>
      <c r="CW126" s="13">
        <v>267386</v>
      </c>
      <c r="CX126" s="13">
        <v>127149</v>
      </c>
      <c r="CY126" s="13">
        <v>406664</v>
      </c>
      <c r="CZ126" s="13">
        <v>0</v>
      </c>
      <c r="DA126" s="13">
        <v>0</v>
      </c>
      <c r="DB126" s="28">
        <f t="shared" si="40"/>
        <v>8092096</v>
      </c>
      <c r="DC126" s="8">
        <v>679419</v>
      </c>
      <c r="DD126" s="13">
        <v>503446</v>
      </c>
      <c r="DE126" s="13">
        <v>162275</v>
      </c>
      <c r="DF126" s="13">
        <v>1348769</v>
      </c>
      <c r="DG126" s="13">
        <v>517940</v>
      </c>
      <c r="DH126" s="13">
        <v>169452</v>
      </c>
      <c r="DI126" s="13">
        <v>1119359</v>
      </c>
      <c r="DJ126" s="13">
        <v>0</v>
      </c>
      <c r="DK126" s="13">
        <v>0</v>
      </c>
      <c r="DL126" s="28">
        <f t="shared" si="41"/>
        <v>4500660</v>
      </c>
      <c r="DM126" s="8">
        <v>48357897</v>
      </c>
      <c r="DN126" s="13">
        <v>61282520</v>
      </c>
      <c r="DO126" s="13">
        <v>27686723</v>
      </c>
      <c r="DP126" s="13">
        <v>50907255</v>
      </c>
      <c r="DQ126" s="13">
        <v>19097288</v>
      </c>
      <c r="DR126" s="13">
        <v>6848030</v>
      </c>
      <c r="DS126" s="13">
        <v>40288053</v>
      </c>
      <c r="DT126" s="13">
        <v>11887542</v>
      </c>
      <c r="DU126" s="13">
        <v>4285854</v>
      </c>
      <c r="DV126" s="13">
        <v>23814876</v>
      </c>
      <c r="DW126" s="13">
        <v>0</v>
      </c>
      <c r="DX126" s="13">
        <v>0</v>
      </c>
      <c r="DY126" s="28">
        <f t="shared" si="42"/>
        <v>294456038</v>
      </c>
      <c r="DZ126" s="8">
        <v>40492314</v>
      </c>
      <c r="EA126" s="13">
        <v>26280762</v>
      </c>
      <c r="EB126" s="13">
        <v>13399152</v>
      </c>
      <c r="EC126" s="13">
        <v>23959689</v>
      </c>
      <c r="ED126" s="13">
        <v>5179369</v>
      </c>
      <c r="EE126" s="13">
        <v>2068125</v>
      </c>
      <c r="EF126" s="13">
        <v>15054380</v>
      </c>
      <c r="EG126" s="13">
        <v>2546411</v>
      </c>
      <c r="EH126" s="13">
        <v>947551</v>
      </c>
      <c r="EI126" s="13">
        <v>7928863</v>
      </c>
      <c r="EJ126" s="13">
        <v>0</v>
      </c>
      <c r="EK126" s="13">
        <v>0</v>
      </c>
      <c r="EL126" s="28">
        <f t="shared" si="43"/>
        <v>137856616</v>
      </c>
      <c r="EM126" s="8">
        <v>6692542</v>
      </c>
      <c r="EN126" s="13">
        <v>2826081</v>
      </c>
      <c r="EO126" s="13">
        <v>1550970</v>
      </c>
      <c r="EP126" s="13">
        <v>2927228</v>
      </c>
      <c r="EQ126" s="13">
        <v>461584</v>
      </c>
      <c r="ER126" s="13">
        <v>209055</v>
      </c>
      <c r="ES126" s="13">
        <v>1587537</v>
      </c>
      <c r="ET126" s="13">
        <v>210998</v>
      </c>
      <c r="EU126" s="13">
        <v>82831</v>
      </c>
      <c r="EV126" s="13">
        <v>801134</v>
      </c>
      <c r="EW126" s="13">
        <v>0</v>
      </c>
      <c r="EX126" s="13">
        <v>0</v>
      </c>
      <c r="EY126" s="28">
        <f t="shared" si="44"/>
        <v>17349960</v>
      </c>
      <c r="EZ126" s="8">
        <v>48273336</v>
      </c>
      <c r="FA126" s="13">
        <v>36537937</v>
      </c>
      <c r="FB126" s="13">
        <v>18975007</v>
      </c>
      <c r="FC126" s="13">
        <v>35963514</v>
      </c>
      <c r="FD126" s="13">
        <v>8728630</v>
      </c>
      <c r="FE126" s="13">
        <v>3403151</v>
      </c>
      <c r="FF126" s="13">
        <v>24485660</v>
      </c>
      <c r="FG126" s="13">
        <v>4919577</v>
      </c>
      <c r="FH126" s="13">
        <v>1754446</v>
      </c>
      <c r="FI126" s="13">
        <v>13831084</v>
      </c>
      <c r="FJ126" s="13">
        <v>0</v>
      </c>
      <c r="FK126" s="13">
        <v>0</v>
      </c>
      <c r="FL126" s="28">
        <f t="shared" si="45"/>
        <v>196872342</v>
      </c>
      <c r="FM126" s="8">
        <v>57931042</v>
      </c>
      <c r="FN126" s="13">
        <v>22610181</v>
      </c>
      <c r="FO126" s="13">
        <v>9455590</v>
      </c>
      <c r="FP126" s="13">
        <v>49090492</v>
      </c>
      <c r="FQ126" s="13">
        <v>4610461</v>
      </c>
      <c r="FR126" s="13">
        <v>1369593</v>
      </c>
      <c r="FS126" s="13">
        <v>32161770</v>
      </c>
      <c r="FT126" s="13">
        <v>2764332</v>
      </c>
      <c r="FU126" s="13">
        <v>676549</v>
      </c>
      <c r="FV126" s="13">
        <v>17540152</v>
      </c>
      <c r="FW126" s="13">
        <v>0</v>
      </c>
      <c r="FX126" s="13">
        <v>0</v>
      </c>
      <c r="FY126" s="28">
        <f t="shared" si="46"/>
        <v>198210162</v>
      </c>
      <c r="FZ126" s="8">
        <v>305750</v>
      </c>
      <c r="GA126" s="9">
        <v>1572176</v>
      </c>
      <c r="GB126" s="4">
        <v>2350</v>
      </c>
      <c r="GC126" s="4">
        <v>2496</v>
      </c>
      <c r="GD126" s="39">
        <f t="shared" si="47"/>
        <v>597089561</v>
      </c>
      <c r="GE126" s="39">
        <f t="shared" si="48"/>
        <v>449150012</v>
      </c>
      <c r="GF126" s="39">
        <v>66891</v>
      </c>
      <c r="GG126" s="34">
        <f t="shared" si="49"/>
        <v>1046306464</v>
      </c>
      <c r="GH126" s="82">
        <v>5.6800000000000003E-2</v>
      </c>
      <c r="GI126" s="13"/>
      <c r="GJ126" s="43">
        <f t="shared" si="50"/>
        <v>11279072</v>
      </c>
      <c r="GK126" s="44">
        <f t="shared" si="51"/>
        <v>49488862</v>
      </c>
      <c r="GL126" s="44">
        <f t="shared" si="52"/>
        <v>13035607</v>
      </c>
      <c r="GM126" s="44">
        <f t="shared" si="53"/>
        <v>609034481</v>
      </c>
      <c r="GN126" s="44">
        <f t="shared" si="54"/>
        <v>243808863</v>
      </c>
      <c r="GO126" s="44">
        <f t="shared" si="55"/>
        <v>119659579</v>
      </c>
      <c r="GP126" s="44">
        <f t="shared" si="56"/>
        <v>1046306464</v>
      </c>
      <c r="GQ126" s="44">
        <f t="shared" si="57"/>
        <v>658523343</v>
      </c>
      <c r="GR126" s="56">
        <f t="shared" si="58"/>
        <v>0.62937902579946214</v>
      </c>
      <c r="GS126" s="44">
        <f t="shared" si="59"/>
        <v>376504049</v>
      </c>
      <c r="GT126" s="61">
        <f t="shared" si="60"/>
        <v>0.35984108093974271</v>
      </c>
      <c r="GU126" s="74">
        <f t="shared" si="61"/>
        <v>1.7490471742576135</v>
      </c>
    </row>
    <row r="127" spans="1:203" x14ac:dyDescent="0.25">
      <c r="A127" s="48" t="s">
        <v>14</v>
      </c>
      <c r="B127" s="49" t="s">
        <v>47</v>
      </c>
      <c r="C127" s="49" t="s">
        <v>48</v>
      </c>
      <c r="D127" s="49">
        <v>22</v>
      </c>
      <c r="E127" s="4">
        <v>8488</v>
      </c>
      <c r="F127" s="4">
        <v>200</v>
      </c>
      <c r="G127" s="4">
        <v>4848</v>
      </c>
      <c r="H127" s="4">
        <v>45</v>
      </c>
      <c r="I127" s="4">
        <v>0</v>
      </c>
      <c r="J127" s="4">
        <v>0</v>
      </c>
      <c r="K127" s="8">
        <v>0</v>
      </c>
      <c r="L127" s="9">
        <v>0</v>
      </c>
      <c r="M127" s="4">
        <v>0</v>
      </c>
      <c r="N127" s="8">
        <v>1700437</v>
      </c>
      <c r="O127" s="13">
        <v>393783</v>
      </c>
      <c r="P127" s="13">
        <v>61427</v>
      </c>
      <c r="Q127" s="28">
        <f t="shared" si="31"/>
        <v>2155647</v>
      </c>
      <c r="R127" s="8">
        <v>4125854</v>
      </c>
      <c r="S127" s="13">
        <v>0</v>
      </c>
      <c r="T127" s="13">
        <v>0</v>
      </c>
      <c r="U127" s="13">
        <v>0</v>
      </c>
      <c r="V127" s="29">
        <f t="shared" si="32"/>
        <v>4125854</v>
      </c>
      <c r="W127" s="13">
        <v>0</v>
      </c>
      <c r="X127" s="13">
        <v>0</v>
      </c>
      <c r="Y127" s="13">
        <v>0</v>
      </c>
      <c r="Z127" s="13">
        <v>0</v>
      </c>
      <c r="AA127" s="28">
        <f t="shared" si="33"/>
        <v>0</v>
      </c>
      <c r="AB127" s="4">
        <v>0</v>
      </c>
      <c r="AC127" s="8">
        <v>6030393</v>
      </c>
      <c r="AD127" s="13">
        <v>0</v>
      </c>
      <c r="AE127" s="13">
        <v>2555589</v>
      </c>
      <c r="AF127" s="13">
        <v>4273644</v>
      </c>
      <c r="AG127" s="13">
        <v>732080</v>
      </c>
      <c r="AH127" s="13">
        <v>761990</v>
      </c>
      <c r="AI127" s="13">
        <v>102546</v>
      </c>
      <c r="AJ127" s="13">
        <v>127651</v>
      </c>
      <c r="AK127" s="13">
        <v>1807</v>
      </c>
      <c r="AL127" s="13">
        <v>2977</v>
      </c>
      <c r="AM127" s="29">
        <f t="shared" si="34"/>
        <v>14588677</v>
      </c>
      <c r="AN127" s="13">
        <v>17707398</v>
      </c>
      <c r="AO127" s="13">
        <v>0</v>
      </c>
      <c r="AP127" s="13">
        <v>7536466</v>
      </c>
      <c r="AQ127" s="13">
        <v>4171942</v>
      </c>
      <c r="AR127" s="13">
        <v>2126405</v>
      </c>
      <c r="AS127" s="13">
        <v>751918</v>
      </c>
      <c r="AT127" s="13">
        <v>302526</v>
      </c>
      <c r="AU127" s="13">
        <v>128278</v>
      </c>
      <c r="AV127" s="13">
        <v>5567</v>
      </c>
      <c r="AW127" s="13">
        <v>2462</v>
      </c>
      <c r="AX127" s="28">
        <f t="shared" si="35"/>
        <v>32732962</v>
      </c>
      <c r="AY127" s="4">
        <v>0</v>
      </c>
      <c r="AZ127" s="8">
        <v>0</v>
      </c>
      <c r="BA127" s="9">
        <v>0</v>
      </c>
      <c r="BB127" s="4">
        <v>0</v>
      </c>
      <c r="BC127" s="4">
        <v>0</v>
      </c>
      <c r="BD127" s="8">
        <v>1930543</v>
      </c>
      <c r="BE127" s="13">
        <v>454734</v>
      </c>
      <c r="BF127" s="13">
        <v>39206</v>
      </c>
      <c r="BG127" s="28">
        <f t="shared" si="36"/>
        <v>2424483</v>
      </c>
      <c r="BH127" s="4">
        <v>0</v>
      </c>
      <c r="BI127" s="8">
        <v>5057981</v>
      </c>
      <c r="BJ127" s="13">
        <v>3569537</v>
      </c>
      <c r="BK127" s="13">
        <v>4134117</v>
      </c>
      <c r="BL127" s="13">
        <v>848229</v>
      </c>
      <c r="BM127" s="13">
        <v>594870</v>
      </c>
      <c r="BN127" s="13">
        <v>659841</v>
      </c>
      <c r="BO127" s="13">
        <v>97298</v>
      </c>
      <c r="BP127" s="13">
        <v>98823</v>
      </c>
      <c r="BQ127" s="13">
        <v>94688</v>
      </c>
      <c r="BR127" s="13">
        <v>13137</v>
      </c>
      <c r="BS127" s="13">
        <v>2537</v>
      </c>
      <c r="BT127" s="13">
        <v>2302</v>
      </c>
      <c r="BU127" s="13">
        <v>0</v>
      </c>
      <c r="BV127" s="13">
        <v>0</v>
      </c>
      <c r="BW127" s="13">
        <v>0</v>
      </c>
      <c r="BX127" s="28">
        <f t="shared" si="37"/>
        <v>15173360</v>
      </c>
      <c r="BY127" s="8">
        <v>588689</v>
      </c>
      <c r="BZ127" s="13">
        <v>167744</v>
      </c>
      <c r="CA127" s="13">
        <v>93738</v>
      </c>
      <c r="CB127" s="28">
        <f t="shared" si="38"/>
        <v>850171</v>
      </c>
      <c r="CC127" s="8">
        <v>25601461</v>
      </c>
      <c r="CD127" s="13">
        <v>14731471</v>
      </c>
      <c r="CE127" s="13">
        <v>9992315</v>
      </c>
      <c r="CF127" s="13">
        <v>10890977</v>
      </c>
      <c r="CG127" s="13">
        <v>2648891</v>
      </c>
      <c r="CH127" s="13">
        <v>1619866</v>
      </c>
      <c r="CI127" s="13">
        <v>3564829</v>
      </c>
      <c r="CJ127" s="13">
        <v>733400</v>
      </c>
      <c r="CK127" s="13">
        <v>489061</v>
      </c>
      <c r="CL127" s="13">
        <v>681845</v>
      </c>
      <c r="CM127" s="13">
        <v>0</v>
      </c>
      <c r="CN127" s="13">
        <v>0</v>
      </c>
      <c r="CO127" s="29">
        <f t="shared" si="39"/>
        <v>70954116</v>
      </c>
      <c r="CP127" s="13">
        <v>0</v>
      </c>
      <c r="CQ127" s="13">
        <v>914925</v>
      </c>
      <c r="CR127" s="13">
        <v>179184</v>
      </c>
      <c r="CS127" s="13">
        <v>1203145</v>
      </c>
      <c r="CT127" s="13">
        <v>312779</v>
      </c>
      <c r="CU127" s="13">
        <v>108080</v>
      </c>
      <c r="CV127" s="13">
        <v>1020067</v>
      </c>
      <c r="CW127" s="13">
        <v>172496</v>
      </c>
      <c r="CX127" s="13">
        <v>81604</v>
      </c>
      <c r="CY127" s="13">
        <v>408190</v>
      </c>
      <c r="CZ127" s="13">
        <v>0</v>
      </c>
      <c r="DA127" s="13">
        <v>0</v>
      </c>
      <c r="DB127" s="28">
        <f t="shared" si="40"/>
        <v>4400470</v>
      </c>
      <c r="DC127" s="8">
        <v>448543</v>
      </c>
      <c r="DD127" s="13">
        <v>240506</v>
      </c>
      <c r="DE127" s="13">
        <v>63653</v>
      </c>
      <c r="DF127" s="13">
        <v>939768</v>
      </c>
      <c r="DG127" s="13">
        <v>327760</v>
      </c>
      <c r="DH127" s="13">
        <v>100660</v>
      </c>
      <c r="DI127" s="13">
        <v>908772</v>
      </c>
      <c r="DJ127" s="13">
        <v>0</v>
      </c>
      <c r="DK127" s="13">
        <v>0</v>
      </c>
      <c r="DL127" s="28">
        <f t="shared" si="41"/>
        <v>3029662</v>
      </c>
      <c r="DM127" s="8">
        <v>23805549</v>
      </c>
      <c r="DN127" s="13">
        <v>26624669</v>
      </c>
      <c r="DO127" s="13">
        <v>11120700</v>
      </c>
      <c r="DP127" s="13">
        <v>28298634</v>
      </c>
      <c r="DQ127" s="13">
        <v>8283869</v>
      </c>
      <c r="DR127" s="13">
        <v>3018509</v>
      </c>
      <c r="DS127" s="13">
        <v>27200064</v>
      </c>
      <c r="DT127" s="13">
        <v>6398735</v>
      </c>
      <c r="DU127" s="13">
        <v>2341362</v>
      </c>
      <c r="DV127" s="13">
        <v>19613758</v>
      </c>
      <c r="DW127" s="13">
        <v>0</v>
      </c>
      <c r="DX127" s="13">
        <v>0</v>
      </c>
      <c r="DY127" s="28">
        <f t="shared" si="42"/>
        <v>156705849</v>
      </c>
      <c r="DZ127" s="8">
        <v>21942997</v>
      </c>
      <c r="EA127" s="13">
        <v>10324067</v>
      </c>
      <c r="EB127" s="13">
        <v>5294474</v>
      </c>
      <c r="EC127" s="13">
        <v>13921435</v>
      </c>
      <c r="ED127" s="13">
        <v>2344133</v>
      </c>
      <c r="EE127" s="13">
        <v>946486</v>
      </c>
      <c r="EF127" s="13">
        <v>10679408</v>
      </c>
      <c r="EG127" s="13">
        <v>1592161</v>
      </c>
      <c r="EH127" s="13">
        <v>502544</v>
      </c>
      <c r="EI127" s="13">
        <v>6995106</v>
      </c>
      <c r="EJ127" s="13">
        <v>0</v>
      </c>
      <c r="EK127" s="13">
        <v>0</v>
      </c>
      <c r="EL127" s="28">
        <f t="shared" si="43"/>
        <v>74542811</v>
      </c>
      <c r="EM127" s="8">
        <v>4071690</v>
      </c>
      <c r="EN127" s="13">
        <v>1119419</v>
      </c>
      <c r="EO127" s="13">
        <v>608797</v>
      </c>
      <c r="EP127" s="13">
        <v>1780376</v>
      </c>
      <c r="EQ127" s="13">
        <v>225051</v>
      </c>
      <c r="ER127" s="13">
        <v>99133</v>
      </c>
      <c r="ES127" s="13">
        <v>1151114</v>
      </c>
      <c r="ET127" s="13">
        <v>140934</v>
      </c>
      <c r="EU127" s="13">
        <v>48144</v>
      </c>
      <c r="EV127" s="13">
        <v>710402</v>
      </c>
      <c r="EW127" s="13">
        <v>0</v>
      </c>
      <c r="EX127" s="13">
        <v>0</v>
      </c>
      <c r="EY127" s="28">
        <f t="shared" si="44"/>
        <v>9955060</v>
      </c>
      <c r="EZ127" s="8">
        <v>25119348</v>
      </c>
      <c r="FA127" s="13">
        <v>15502193</v>
      </c>
      <c r="FB127" s="13">
        <v>8109305</v>
      </c>
      <c r="FC127" s="13">
        <v>19750023</v>
      </c>
      <c r="FD127" s="13">
        <v>3877961</v>
      </c>
      <c r="FE127" s="13">
        <v>1610296</v>
      </c>
      <c r="FF127" s="13">
        <v>16472667</v>
      </c>
      <c r="FG127" s="13">
        <v>2797619</v>
      </c>
      <c r="FH127" s="13">
        <v>952492</v>
      </c>
      <c r="FI127" s="13">
        <v>11681305</v>
      </c>
      <c r="FJ127" s="13">
        <v>0</v>
      </c>
      <c r="FK127" s="13">
        <v>0</v>
      </c>
      <c r="FL127" s="28">
        <f t="shared" si="45"/>
        <v>105873209</v>
      </c>
      <c r="FM127" s="8">
        <v>21912639</v>
      </c>
      <c r="FN127" s="13">
        <v>5058659</v>
      </c>
      <c r="FO127" s="13">
        <v>2187604</v>
      </c>
      <c r="FP127" s="13">
        <v>21567350</v>
      </c>
      <c r="FQ127" s="13">
        <v>1685190</v>
      </c>
      <c r="FR127" s="13">
        <v>467168</v>
      </c>
      <c r="FS127" s="13">
        <v>19454227</v>
      </c>
      <c r="FT127" s="13">
        <v>1769443</v>
      </c>
      <c r="FU127" s="13">
        <v>281016</v>
      </c>
      <c r="FV127" s="13">
        <v>14252171</v>
      </c>
      <c r="FW127" s="13">
        <v>0</v>
      </c>
      <c r="FX127" s="13">
        <v>0</v>
      </c>
      <c r="FY127" s="28">
        <f t="shared" si="46"/>
        <v>88635467</v>
      </c>
      <c r="FZ127" s="8">
        <v>277695</v>
      </c>
      <c r="GA127" s="9">
        <v>857059</v>
      </c>
      <c r="GB127" s="4">
        <v>2344</v>
      </c>
      <c r="GC127" s="4">
        <v>2764</v>
      </c>
      <c r="GD127" s="39">
        <f t="shared" si="47"/>
        <v>354785774</v>
      </c>
      <c r="GE127" s="39">
        <f t="shared" si="48"/>
        <v>232515467</v>
      </c>
      <c r="GF127" s="39">
        <v>66591</v>
      </c>
      <c r="GG127" s="34">
        <f t="shared" si="49"/>
        <v>587367832</v>
      </c>
      <c r="GH127" s="82">
        <v>3.9300000000000002E-2</v>
      </c>
      <c r="GI127" s="13"/>
      <c r="GJ127" s="43">
        <f t="shared" si="50"/>
        <v>9926018</v>
      </c>
      <c r="GK127" s="44">
        <f t="shared" si="51"/>
        <v>37100777</v>
      </c>
      <c r="GL127" s="44">
        <f t="shared" si="52"/>
        <v>10220862</v>
      </c>
      <c r="GM127" s="44">
        <f t="shared" si="53"/>
        <v>362653194</v>
      </c>
      <c r="GN127" s="44">
        <f t="shared" si="54"/>
        <v>112259842</v>
      </c>
      <c r="GO127" s="44">
        <f t="shared" si="55"/>
        <v>55207139</v>
      </c>
      <c r="GP127" s="44">
        <f t="shared" si="56"/>
        <v>587367832</v>
      </c>
      <c r="GQ127" s="44">
        <f t="shared" si="57"/>
        <v>399753971</v>
      </c>
      <c r="GR127" s="56">
        <f t="shared" si="58"/>
        <v>0.68058540018922931</v>
      </c>
      <c r="GS127" s="44">
        <f t="shared" si="59"/>
        <v>177687843</v>
      </c>
      <c r="GT127" s="61">
        <f t="shared" si="60"/>
        <v>0.30251544827534921</v>
      </c>
      <c r="GU127" s="74">
        <f t="shared" si="61"/>
        <v>2.2497541995599555</v>
      </c>
    </row>
    <row r="128" spans="1:203" x14ac:dyDescent="0.25">
      <c r="A128" s="48" t="s">
        <v>14</v>
      </c>
      <c r="B128" s="49" t="s">
        <v>47</v>
      </c>
      <c r="C128" s="49" t="s">
        <v>48</v>
      </c>
      <c r="D128" s="49">
        <v>27</v>
      </c>
      <c r="E128" s="4">
        <v>8488</v>
      </c>
      <c r="F128" s="4">
        <v>120</v>
      </c>
      <c r="G128" s="4">
        <v>4848</v>
      </c>
      <c r="H128" s="4">
        <v>42</v>
      </c>
      <c r="I128" s="4">
        <v>0</v>
      </c>
      <c r="J128" s="4">
        <v>0</v>
      </c>
      <c r="K128" s="8">
        <v>0</v>
      </c>
      <c r="L128" s="9">
        <v>0</v>
      </c>
      <c r="M128" s="4">
        <v>0</v>
      </c>
      <c r="N128" s="8">
        <v>1636366</v>
      </c>
      <c r="O128" s="13">
        <v>433576</v>
      </c>
      <c r="P128" s="13">
        <v>72325</v>
      </c>
      <c r="Q128" s="28">
        <f t="shared" si="31"/>
        <v>2142267</v>
      </c>
      <c r="R128" s="8">
        <v>3117360</v>
      </c>
      <c r="S128" s="13">
        <v>0</v>
      </c>
      <c r="T128" s="13">
        <v>0</v>
      </c>
      <c r="U128" s="13">
        <v>0</v>
      </c>
      <c r="V128" s="29">
        <f t="shared" si="32"/>
        <v>3117360</v>
      </c>
      <c r="W128" s="13">
        <v>0</v>
      </c>
      <c r="X128" s="13">
        <v>0</v>
      </c>
      <c r="Y128" s="13">
        <v>0</v>
      </c>
      <c r="Z128" s="13">
        <v>0</v>
      </c>
      <c r="AA128" s="28">
        <f t="shared" si="33"/>
        <v>0</v>
      </c>
      <c r="AB128" s="4">
        <v>0</v>
      </c>
      <c r="AC128" s="8">
        <v>3770437</v>
      </c>
      <c r="AD128" s="13">
        <v>0</v>
      </c>
      <c r="AE128" s="13">
        <v>2227445</v>
      </c>
      <c r="AF128" s="13">
        <v>2976242</v>
      </c>
      <c r="AG128" s="13">
        <v>792249</v>
      </c>
      <c r="AH128" s="13">
        <v>739886</v>
      </c>
      <c r="AI128" s="13">
        <v>117354</v>
      </c>
      <c r="AJ128" s="13">
        <v>144646</v>
      </c>
      <c r="AK128" s="13">
        <v>3514</v>
      </c>
      <c r="AL128" s="13">
        <v>6138</v>
      </c>
      <c r="AM128" s="29">
        <f t="shared" si="34"/>
        <v>10777911</v>
      </c>
      <c r="AN128" s="13">
        <v>10984383</v>
      </c>
      <c r="AO128" s="13">
        <v>0</v>
      </c>
      <c r="AP128" s="13">
        <v>6472989</v>
      </c>
      <c r="AQ128" s="13">
        <v>2146368</v>
      </c>
      <c r="AR128" s="13">
        <v>2284341</v>
      </c>
      <c r="AS128" s="13">
        <v>532550</v>
      </c>
      <c r="AT128" s="13">
        <v>350912</v>
      </c>
      <c r="AU128" s="13">
        <v>110896</v>
      </c>
      <c r="AV128" s="13">
        <v>11020</v>
      </c>
      <c r="AW128" s="13">
        <v>4242</v>
      </c>
      <c r="AX128" s="28">
        <f t="shared" si="35"/>
        <v>22897701</v>
      </c>
      <c r="AY128" s="4">
        <v>0</v>
      </c>
      <c r="AZ128" s="8">
        <v>0</v>
      </c>
      <c r="BA128" s="9">
        <v>0</v>
      </c>
      <c r="BB128" s="4">
        <v>0</v>
      </c>
      <c r="BC128" s="4">
        <v>0</v>
      </c>
      <c r="BD128" s="8">
        <v>1867233</v>
      </c>
      <c r="BE128" s="13">
        <v>584422</v>
      </c>
      <c r="BF128" s="13">
        <v>70562</v>
      </c>
      <c r="BG128" s="28">
        <f t="shared" si="36"/>
        <v>2522217</v>
      </c>
      <c r="BH128" s="4">
        <v>0</v>
      </c>
      <c r="BI128" s="8">
        <v>5210655</v>
      </c>
      <c r="BJ128" s="13">
        <v>3639018</v>
      </c>
      <c r="BK128" s="13">
        <v>3308906</v>
      </c>
      <c r="BL128" s="13">
        <v>1429485</v>
      </c>
      <c r="BM128" s="13">
        <v>844415</v>
      </c>
      <c r="BN128" s="13">
        <v>751438</v>
      </c>
      <c r="BO128" s="13">
        <v>242347</v>
      </c>
      <c r="BP128" s="13">
        <v>167850</v>
      </c>
      <c r="BQ128" s="13">
        <v>148063</v>
      </c>
      <c r="BR128" s="13">
        <v>32323</v>
      </c>
      <c r="BS128" s="13">
        <v>6665</v>
      </c>
      <c r="BT128" s="13">
        <v>5625</v>
      </c>
      <c r="BU128" s="13">
        <v>0</v>
      </c>
      <c r="BV128" s="13">
        <v>0</v>
      </c>
      <c r="BW128" s="13">
        <v>0</v>
      </c>
      <c r="BX128" s="28">
        <f t="shared" si="37"/>
        <v>15786790</v>
      </c>
      <c r="BY128" s="8">
        <v>294379</v>
      </c>
      <c r="BZ128" s="13">
        <v>78923</v>
      </c>
      <c r="CA128" s="13">
        <v>46666</v>
      </c>
      <c r="CB128" s="28">
        <f t="shared" si="38"/>
        <v>419968</v>
      </c>
      <c r="CC128" s="8">
        <v>13605542</v>
      </c>
      <c r="CD128" s="13">
        <v>6819622</v>
      </c>
      <c r="CE128" s="13">
        <v>4230047</v>
      </c>
      <c r="CF128" s="13">
        <v>8750137</v>
      </c>
      <c r="CG128" s="13">
        <v>1691578</v>
      </c>
      <c r="CH128" s="13">
        <v>901078</v>
      </c>
      <c r="CI128" s="13">
        <v>3652259</v>
      </c>
      <c r="CJ128" s="13">
        <v>655842</v>
      </c>
      <c r="CK128" s="13">
        <v>351056</v>
      </c>
      <c r="CL128" s="13">
        <v>863382</v>
      </c>
      <c r="CM128" s="13">
        <v>0</v>
      </c>
      <c r="CN128" s="13">
        <v>0</v>
      </c>
      <c r="CO128" s="29">
        <f t="shared" si="39"/>
        <v>41520543</v>
      </c>
      <c r="CP128" s="13">
        <v>0</v>
      </c>
      <c r="CQ128" s="13">
        <v>210792</v>
      </c>
      <c r="CR128" s="13">
        <v>32430</v>
      </c>
      <c r="CS128" s="13">
        <v>601963</v>
      </c>
      <c r="CT128" s="13">
        <v>106533</v>
      </c>
      <c r="CU128" s="13">
        <v>43661</v>
      </c>
      <c r="CV128" s="13">
        <v>780070</v>
      </c>
      <c r="CW128" s="13">
        <v>104956</v>
      </c>
      <c r="CX128" s="13">
        <v>36984</v>
      </c>
      <c r="CY128" s="13">
        <v>355222</v>
      </c>
      <c r="CZ128" s="13">
        <v>0</v>
      </c>
      <c r="DA128" s="13">
        <v>0</v>
      </c>
      <c r="DB128" s="28">
        <f t="shared" si="40"/>
        <v>2272611</v>
      </c>
      <c r="DC128" s="8">
        <v>238417</v>
      </c>
      <c r="DD128" s="13">
        <v>71934</v>
      </c>
      <c r="DE128" s="13">
        <v>18835</v>
      </c>
      <c r="DF128" s="13">
        <v>631337</v>
      </c>
      <c r="DG128" s="13">
        <v>168538</v>
      </c>
      <c r="DH128" s="13">
        <v>52378</v>
      </c>
      <c r="DI128" s="13">
        <v>686113</v>
      </c>
      <c r="DJ128" s="13">
        <v>0</v>
      </c>
      <c r="DK128" s="13">
        <v>0</v>
      </c>
      <c r="DL128" s="28">
        <f t="shared" si="41"/>
        <v>1867552</v>
      </c>
      <c r="DM128" s="8">
        <v>9320080</v>
      </c>
      <c r="DN128" s="13">
        <v>7628399</v>
      </c>
      <c r="DO128" s="13">
        <v>3342503</v>
      </c>
      <c r="DP128" s="13">
        <v>15123442</v>
      </c>
      <c r="DQ128" s="13">
        <v>3127722</v>
      </c>
      <c r="DR128" s="13">
        <v>1185626</v>
      </c>
      <c r="DS128" s="13">
        <v>18673256</v>
      </c>
      <c r="DT128" s="13">
        <v>3257469</v>
      </c>
      <c r="DU128" s="13">
        <v>1028828</v>
      </c>
      <c r="DV128" s="13">
        <v>15486958</v>
      </c>
      <c r="DW128" s="13">
        <v>0</v>
      </c>
      <c r="DX128" s="13">
        <v>0</v>
      </c>
      <c r="DY128" s="28">
        <f t="shared" si="42"/>
        <v>78174283</v>
      </c>
      <c r="DZ128" s="8">
        <v>9876863</v>
      </c>
      <c r="EA128" s="13">
        <v>2949362</v>
      </c>
      <c r="EB128" s="13">
        <v>1592425</v>
      </c>
      <c r="EC128" s="13">
        <v>7887155</v>
      </c>
      <c r="ED128" s="13">
        <v>1043831</v>
      </c>
      <c r="EE128" s="13">
        <v>399127</v>
      </c>
      <c r="EF128" s="13">
        <v>7361107</v>
      </c>
      <c r="EG128" s="13">
        <v>942589</v>
      </c>
      <c r="EH128" s="13">
        <v>237546</v>
      </c>
      <c r="EI128" s="13">
        <v>5449675</v>
      </c>
      <c r="EJ128" s="13">
        <v>0</v>
      </c>
      <c r="EK128" s="13">
        <v>0</v>
      </c>
      <c r="EL128" s="28">
        <f t="shared" si="43"/>
        <v>37739680</v>
      </c>
      <c r="EM128" s="8">
        <v>2086605</v>
      </c>
      <c r="EN128" s="13">
        <v>316282</v>
      </c>
      <c r="EO128" s="13">
        <v>174662</v>
      </c>
      <c r="EP128" s="13">
        <v>1013996</v>
      </c>
      <c r="EQ128" s="13">
        <v>111404</v>
      </c>
      <c r="ER128" s="13">
        <v>41664</v>
      </c>
      <c r="ES128" s="13">
        <v>795253</v>
      </c>
      <c r="ET128" s="13">
        <v>84360</v>
      </c>
      <c r="EU128" s="13">
        <v>23279</v>
      </c>
      <c r="EV128" s="13">
        <v>537245</v>
      </c>
      <c r="EW128" s="13">
        <v>0</v>
      </c>
      <c r="EX128" s="13">
        <v>0</v>
      </c>
      <c r="EY128" s="28">
        <f t="shared" si="44"/>
        <v>5184750</v>
      </c>
      <c r="EZ128" s="8">
        <v>11461359</v>
      </c>
      <c r="FA128" s="13">
        <v>5241936</v>
      </c>
      <c r="FB128" s="13">
        <v>3000308</v>
      </c>
      <c r="FC128" s="13">
        <v>10969097</v>
      </c>
      <c r="FD128" s="13">
        <v>1640065</v>
      </c>
      <c r="FE128" s="13">
        <v>735577</v>
      </c>
      <c r="FF128" s="13">
        <v>10953995</v>
      </c>
      <c r="FG128" s="13">
        <v>1533507</v>
      </c>
      <c r="FH128" s="13">
        <v>449068</v>
      </c>
      <c r="FI128" s="13">
        <v>8893182</v>
      </c>
      <c r="FJ128" s="13">
        <v>0</v>
      </c>
      <c r="FK128" s="13">
        <v>0</v>
      </c>
      <c r="FL128" s="28">
        <f t="shared" si="45"/>
        <v>54878094</v>
      </c>
      <c r="FM128" s="8">
        <v>6519801</v>
      </c>
      <c r="FN128" s="13">
        <v>679843</v>
      </c>
      <c r="FO128" s="13">
        <v>371754</v>
      </c>
      <c r="FP128" s="13">
        <v>8835844</v>
      </c>
      <c r="FQ128" s="13">
        <v>472934</v>
      </c>
      <c r="FR128" s="13">
        <v>139539</v>
      </c>
      <c r="FS128" s="13">
        <v>10769327</v>
      </c>
      <c r="FT128" s="13">
        <v>942362</v>
      </c>
      <c r="FU128" s="13">
        <v>91690</v>
      </c>
      <c r="FV128" s="13">
        <v>9713859</v>
      </c>
      <c r="FW128" s="13">
        <v>0</v>
      </c>
      <c r="FX128" s="13">
        <v>0</v>
      </c>
      <c r="FY128" s="28">
        <f t="shared" si="46"/>
        <v>38536953</v>
      </c>
      <c r="FZ128" s="8">
        <v>222411</v>
      </c>
      <c r="GA128" s="9">
        <v>308982</v>
      </c>
      <c r="GB128" s="4">
        <v>2355</v>
      </c>
      <c r="GC128" s="4">
        <v>2251</v>
      </c>
      <c r="GD128" s="39">
        <f t="shared" si="47"/>
        <v>199478129</v>
      </c>
      <c r="GE128" s="39">
        <f t="shared" si="48"/>
        <v>118910048</v>
      </c>
      <c r="GF128" s="39">
        <v>65991</v>
      </c>
      <c r="GG128" s="34">
        <f t="shared" si="49"/>
        <v>318454168</v>
      </c>
      <c r="GH128" s="82">
        <v>3.32E-2</v>
      </c>
      <c r="GI128" s="13"/>
      <c r="GJ128" s="43">
        <f t="shared" si="50"/>
        <v>8397332</v>
      </c>
      <c r="GK128" s="44">
        <f t="shared" si="51"/>
        <v>27014644</v>
      </c>
      <c r="GL128" s="44">
        <f t="shared" si="52"/>
        <v>6660968</v>
      </c>
      <c r="GM128" s="44">
        <f t="shared" si="53"/>
        <v>209101730</v>
      </c>
      <c r="GN128" s="44">
        <f t="shared" si="54"/>
        <v>44538731</v>
      </c>
      <c r="GO128" s="44">
        <f t="shared" si="55"/>
        <v>22740763</v>
      </c>
      <c r="GP128" s="44">
        <f t="shared" si="56"/>
        <v>318454168</v>
      </c>
      <c r="GQ128" s="44">
        <f t="shared" si="57"/>
        <v>236116374</v>
      </c>
      <c r="GR128" s="56">
        <f t="shared" si="58"/>
        <v>0.74144538751962574</v>
      </c>
      <c r="GS128" s="44">
        <f t="shared" si="59"/>
        <v>73940462</v>
      </c>
      <c r="GT128" s="61">
        <f t="shared" si="60"/>
        <v>0.23218556837981155</v>
      </c>
      <c r="GU128" s="74">
        <f t="shared" si="61"/>
        <v>3.1933310614153321</v>
      </c>
    </row>
    <row r="129" spans="1:203" x14ac:dyDescent="0.25">
      <c r="A129" s="48" t="s">
        <v>14</v>
      </c>
      <c r="B129" s="49" t="s">
        <v>47</v>
      </c>
      <c r="C129" s="49" t="s">
        <v>48</v>
      </c>
      <c r="D129" s="49">
        <v>32</v>
      </c>
      <c r="E129" s="4">
        <v>8488</v>
      </c>
      <c r="F129" s="4">
        <v>88</v>
      </c>
      <c r="G129" s="4">
        <v>4848</v>
      </c>
      <c r="H129" s="4">
        <v>42</v>
      </c>
      <c r="I129" s="4">
        <v>0</v>
      </c>
      <c r="J129" s="4">
        <v>0</v>
      </c>
      <c r="K129" s="8">
        <v>0</v>
      </c>
      <c r="L129" s="9">
        <v>0</v>
      </c>
      <c r="M129" s="4">
        <v>0</v>
      </c>
      <c r="N129" s="8">
        <v>1489280</v>
      </c>
      <c r="O129" s="13">
        <v>470713</v>
      </c>
      <c r="P129" s="13">
        <v>83904</v>
      </c>
      <c r="Q129" s="28">
        <f t="shared" si="31"/>
        <v>2043897</v>
      </c>
      <c r="R129" s="8">
        <v>2109309</v>
      </c>
      <c r="S129" s="13">
        <v>0</v>
      </c>
      <c r="T129" s="13">
        <v>0</v>
      </c>
      <c r="U129" s="13">
        <v>0</v>
      </c>
      <c r="V129" s="29">
        <f t="shared" si="32"/>
        <v>2109309</v>
      </c>
      <c r="W129" s="13">
        <v>0</v>
      </c>
      <c r="X129" s="13">
        <v>0</v>
      </c>
      <c r="Y129" s="13">
        <v>0</v>
      </c>
      <c r="Z129" s="13">
        <v>0</v>
      </c>
      <c r="AA129" s="28">
        <f t="shared" si="33"/>
        <v>0</v>
      </c>
      <c r="AB129" s="4">
        <v>0</v>
      </c>
      <c r="AC129" s="8">
        <v>2060385</v>
      </c>
      <c r="AD129" s="13">
        <v>0</v>
      </c>
      <c r="AE129" s="13">
        <v>1883275</v>
      </c>
      <c r="AF129" s="13">
        <v>1628670</v>
      </c>
      <c r="AG129" s="13">
        <v>825569</v>
      </c>
      <c r="AH129" s="13">
        <v>609836</v>
      </c>
      <c r="AI129" s="13">
        <v>141689</v>
      </c>
      <c r="AJ129" s="13">
        <v>155188</v>
      </c>
      <c r="AK129" s="13">
        <v>6392</v>
      </c>
      <c r="AL129" s="13">
        <v>9933</v>
      </c>
      <c r="AM129" s="29">
        <f t="shared" si="34"/>
        <v>7320937</v>
      </c>
      <c r="AN129" s="13">
        <v>5993847</v>
      </c>
      <c r="AO129" s="13">
        <v>0</v>
      </c>
      <c r="AP129" s="13">
        <v>5438060</v>
      </c>
      <c r="AQ129" s="13">
        <v>890200</v>
      </c>
      <c r="AR129" s="13">
        <v>2364601</v>
      </c>
      <c r="AS129" s="13">
        <v>345912</v>
      </c>
      <c r="AT129" s="13">
        <v>421896</v>
      </c>
      <c r="AU129" s="13">
        <v>94760</v>
      </c>
      <c r="AV129" s="13">
        <v>19371</v>
      </c>
      <c r="AW129" s="13">
        <v>5386</v>
      </c>
      <c r="AX129" s="28">
        <f t="shared" si="35"/>
        <v>15574033</v>
      </c>
      <c r="AY129" s="4">
        <v>0</v>
      </c>
      <c r="AZ129" s="8">
        <v>0</v>
      </c>
      <c r="BA129" s="9">
        <v>0</v>
      </c>
      <c r="BB129" s="4">
        <v>0</v>
      </c>
      <c r="BC129" s="4">
        <v>0</v>
      </c>
      <c r="BD129" s="8">
        <v>1633290</v>
      </c>
      <c r="BE129" s="13">
        <v>656741</v>
      </c>
      <c r="BF129" s="13">
        <v>108907</v>
      </c>
      <c r="BG129" s="28">
        <f t="shared" si="36"/>
        <v>2398938</v>
      </c>
      <c r="BH129" s="4">
        <v>0</v>
      </c>
      <c r="BI129" s="8">
        <v>3988524</v>
      </c>
      <c r="BJ129" s="13">
        <v>2553047</v>
      </c>
      <c r="BK129" s="13">
        <v>2024826</v>
      </c>
      <c r="BL129" s="13">
        <v>1863940</v>
      </c>
      <c r="BM129" s="13">
        <v>877701</v>
      </c>
      <c r="BN129" s="13">
        <v>644641</v>
      </c>
      <c r="BO129" s="13">
        <v>456186</v>
      </c>
      <c r="BP129" s="13">
        <v>238369</v>
      </c>
      <c r="BQ129" s="13">
        <v>173028</v>
      </c>
      <c r="BR129" s="13">
        <v>72951</v>
      </c>
      <c r="BS129" s="13">
        <v>11830</v>
      </c>
      <c r="BT129" s="13">
        <v>8800</v>
      </c>
      <c r="BU129" s="13">
        <v>0</v>
      </c>
      <c r="BV129" s="13">
        <v>0</v>
      </c>
      <c r="BW129" s="13">
        <v>0</v>
      </c>
      <c r="BX129" s="28">
        <f t="shared" si="37"/>
        <v>12913843</v>
      </c>
      <c r="BY129" s="8">
        <v>121636</v>
      </c>
      <c r="BZ129" s="13">
        <v>30212</v>
      </c>
      <c r="CA129" s="13">
        <v>20004</v>
      </c>
      <c r="CB129" s="28">
        <f t="shared" si="38"/>
        <v>171852</v>
      </c>
      <c r="CC129" s="8">
        <v>6036634</v>
      </c>
      <c r="CD129" s="13">
        <v>2265671</v>
      </c>
      <c r="CE129" s="13">
        <v>1372995</v>
      </c>
      <c r="CF129" s="13">
        <v>6505935</v>
      </c>
      <c r="CG129" s="13">
        <v>907175</v>
      </c>
      <c r="CH129" s="13">
        <v>420083</v>
      </c>
      <c r="CI129" s="13">
        <v>3431386</v>
      </c>
      <c r="CJ129" s="13">
        <v>532607</v>
      </c>
      <c r="CK129" s="13">
        <v>190113</v>
      </c>
      <c r="CL129" s="13">
        <v>982648</v>
      </c>
      <c r="CM129" s="13">
        <v>0</v>
      </c>
      <c r="CN129" s="13">
        <v>0</v>
      </c>
      <c r="CO129" s="29">
        <f t="shared" si="39"/>
        <v>22645247</v>
      </c>
      <c r="CP129" s="13">
        <v>0</v>
      </c>
      <c r="CQ129" s="13">
        <v>24863</v>
      </c>
      <c r="CR129" s="13">
        <v>3080</v>
      </c>
      <c r="CS129" s="13">
        <v>252845</v>
      </c>
      <c r="CT129" s="13">
        <v>26767</v>
      </c>
      <c r="CU129" s="13">
        <v>11378</v>
      </c>
      <c r="CV129" s="13">
        <v>534084</v>
      </c>
      <c r="CW129" s="13">
        <v>50797</v>
      </c>
      <c r="CX129" s="13">
        <v>11338</v>
      </c>
      <c r="CY129" s="13">
        <v>307028</v>
      </c>
      <c r="CZ129" s="13">
        <v>0</v>
      </c>
      <c r="DA129" s="13">
        <v>0</v>
      </c>
      <c r="DB129" s="28">
        <f t="shared" si="40"/>
        <v>1222180</v>
      </c>
      <c r="DC129" s="8">
        <v>80495</v>
      </c>
      <c r="DD129" s="13">
        <v>9153</v>
      </c>
      <c r="DE129" s="13">
        <v>2636</v>
      </c>
      <c r="DF129" s="13">
        <v>375326</v>
      </c>
      <c r="DG129" s="13">
        <v>62840</v>
      </c>
      <c r="DH129" s="13">
        <v>10127</v>
      </c>
      <c r="DI129" s="13">
        <v>464577</v>
      </c>
      <c r="DJ129" s="13">
        <v>0</v>
      </c>
      <c r="DK129" s="13">
        <v>0</v>
      </c>
      <c r="DL129" s="28">
        <f t="shared" si="41"/>
        <v>1005154</v>
      </c>
      <c r="DM129" s="8">
        <v>3161752</v>
      </c>
      <c r="DN129" s="13">
        <v>1462330</v>
      </c>
      <c r="DO129" s="13">
        <v>741922</v>
      </c>
      <c r="DP129" s="13">
        <v>8153050</v>
      </c>
      <c r="DQ129" s="13">
        <v>929782</v>
      </c>
      <c r="DR129" s="13">
        <v>347034</v>
      </c>
      <c r="DS129" s="13">
        <v>12062392</v>
      </c>
      <c r="DT129" s="13">
        <v>1403285</v>
      </c>
      <c r="DU129" s="13">
        <v>261659</v>
      </c>
      <c r="DV129" s="13">
        <v>10840634</v>
      </c>
      <c r="DW129" s="13">
        <v>0</v>
      </c>
      <c r="DX129" s="13">
        <v>0</v>
      </c>
      <c r="DY129" s="28">
        <f t="shared" si="42"/>
        <v>39363840</v>
      </c>
      <c r="DZ129" s="8">
        <v>3881131</v>
      </c>
      <c r="EA129" s="13">
        <v>618127</v>
      </c>
      <c r="EB129" s="13">
        <v>370122</v>
      </c>
      <c r="EC129" s="13">
        <v>4535411</v>
      </c>
      <c r="ED129" s="13">
        <v>374124</v>
      </c>
      <c r="EE129" s="13">
        <v>141526</v>
      </c>
      <c r="EF129" s="13">
        <v>4572977</v>
      </c>
      <c r="EG129" s="13">
        <v>443325</v>
      </c>
      <c r="EH129" s="13">
        <v>83388</v>
      </c>
      <c r="EI129" s="13">
        <v>3536262</v>
      </c>
      <c r="EJ129" s="13">
        <v>0</v>
      </c>
      <c r="EK129" s="13">
        <v>0</v>
      </c>
      <c r="EL129" s="28">
        <f t="shared" si="43"/>
        <v>18556393</v>
      </c>
      <c r="EM129" s="8">
        <v>871216</v>
      </c>
      <c r="EN129" s="13">
        <v>53087</v>
      </c>
      <c r="EO129" s="13">
        <v>36224</v>
      </c>
      <c r="EP129" s="13">
        <v>564671</v>
      </c>
      <c r="EQ129" s="13">
        <v>42710</v>
      </c>
      <c r="ER129" s="13">
        <v>14416</v>
      </c>
      <c r="ES129" s="13">
        <v>491629</v>
      </c>
      <c r="ET129" s="13">
        <v>42071</v>
      </c>
      <c r="EU129" s="13">
        <v>9582</v>
      </c>
      <c r="EV129" s="13">
        <v>336760</v>
      </c>
      <c r="EW129" s="13">
        <v>0</v>
      </c>
      <c r="EX129" s="13">
        <v>0</v>
      </c>
      <c r="EY129" s="28">
        <f t="shared" si="44"/>
        <v>2462366</v>
      </c>
      <c r="EZ129" s="8">
        <v>4903942</v>
      </c>
      <c r="FA129" s="13">
        <v>1607120</v>
      </c>
      <c r="FB129" s="13">
        <v>994002</v>
      </c>
      <c r="FC129" s="13">
        <v>6327092</v>
      </c>
      <c r="FD129" s="13">
        <v>652585</v>
      </c>
      <c r="FE129" s="13">
        <v>310665</v>
      </c>
      <c r="FF129" s="13">
        <v>6814301</v>
      </c>
      <c r="FG129" s="13">
        <v>698930</v>
      </c>
      <c r="FH129" s="13">
        <v>161728</v>
      </c>
      <c r="FI129" s="13">
        <v>5743637</v>
      </c>
      <c r="FJ129" s="13">
        <v>0</v>
      </c>
      <c r="FK129" s="13">
        <v>0</v>
      </c>
      <c r="FL129" s="28">
        <f t="shared" si="45"/>
        <v>28214002</v>
      </c>
      <c r="FM129" s="8">
        <v>1500283</v>
      </c>
      <c r="FN129" s="13">
        <v>63335</v>
      </c>
      <c r="FO129" s="13">
        <v>50333</v>
      </c>
      <c r="FP129" s="13">
        <v>3368163</v>
      </c>
      <c r="FQ129" s="13">
        <v>83528</v>
      </c>
      <c r="FR129" s="13">
        <v>35408</v>
      </c>
      <c r="FS129" s="13">
        <v>5141010</v>
      </c>
      <c r="FT129" s="13">
        <v>308817</v>
      </c>
      <c r="FU129" s="13">
        <v>27066</v>
      </c>
      <c r="FV129" s="13">
        <v>5043618</v>
      </c>
      <c r="FW129" s="13">
        <v>0</v>
      </c>
      <c r="FX129" s="13">
        <v>0</v>
      </c>
      <c r="FY129" s="28">
        <f t="shared" si="46"/>
        <v>15621561</v>
      </c>
      <c r="FZ129" s="8">
        <v>148614</v>
      </c>
      <c r="GA129" s="9">
        <v>107405</v>
      </c>
      <c r="GB129" s="4">
        <v>2355</v>
      </c>
      <c r="GC129" s="4">
        <v>2785</v>
      </c>
      <c r="GD129" s="39">
        <f t="shared" si="47"/>
        <v>111142787</v>
      </c>
      <c r="GE129" s="39">
        <f t="shared" si="48"/>
        <v>60755390</v>
      </c>
      <c r="GF129" s="39">
        <v>66591</v>
      </c>
      <c r="GG129" s="34">
        <f t="shared" si="49"/>
        <v>171964768</v>
      </c>
      <c r="GH129" s="82">
        <v>2.3699999999999999E-2</v>
      </c>
      <c r="GI129" s="13"/>
      <c r="GJ129" s="43">
        <f t="shared" si="50"/>
        <v>6893360</v>
      </c>
      <c r="GK129" s="44">
        <f t="shared" si="51"/>
        <v>19155085</v>
      </c>
      <c r="GL129" s="44">
        <f t="shared" si="52"/>
        <v>3739885</v>
      </c>
      <c r="GM129" s="44">
        <f t="shared" si="53"/>
        <v>117324126</v>
      </c>
      <c r="GN129" s="44">
        <f t="shared" si="54"/>
        <v>16374188</v>
      </c>
      <c r="GO129" s="44">
        <f t="shared" si="55"/>
        <v>8478124</v>
      </c>
      <c r="GP129" s="44">
        <f t="shared" si="56"/>
        <v>171964768</v>
      </c>
      <c r="GQ129" s="44">
        <f t="shared" si="57"/>
        <v>136479211</v>
      </c>
      <c r="GR129" s="56">
        <f t="shared" si="58"/>
        <v>0.7936463531878809</v>
      </c>
      <c r="GS129" s="44">
        <f t="shared" si="59"/>
        <v>28592197</v>
      </c>
      <c r="GT129" s="61">
        <f t="shared" si="60"/>
        <v>0.16626776131259632</v>
      </c>
      <c r="GU129" s="74">
        <f t="shared" si="61"/>
        <v>4.773302695137418</v>
      </c>
    </row>
    <row r="130" spans="1:203" x14ac:dyDescent="0.25">
      <c r="A130" s="48" t="s">
        <v>14</v>
      </c>
      <c r="B130" s="49" t="s">
        <v>47</v>
      </c>
      <c r="C130" s="49" t="s">
        <v>48</v>
      </c>
      <c r="D130" s="49">
        <v>37</v>
      </c>
      <c r="E130" s="4">
        <v>8488</v>
      </c>
      <c r="F130" s="4">
        <v>72</v>
      </c>
      <c r="G130" s="4">
        <v>4848</v>
      </c>
      <c r="H130" s="4">
        <v>44</v>
      </c>
      <c r="I130" s="4">
        <v>0</v>
      </c>
      <c r="J130" s="4">
        <v>0</v>
      </c>
      <c r="K130" s="8">
        <v>0</v>
      </c>
      <c r="L130" s="9">
        <v>0</v>
      </c>
      <c r="M130" s="4">
        <v>0</v>
      </c>
      <c r="N130" s="8">
        <v>1226342</v>
      </c>
      <c r="O130" s="13">
        <v>503106</v>
      </c>
      <c r="P130" s="13">
        <v>98477</v>
      </c>
      <c r="Q130" s="28">
        <f t="shared" si="31"/>
        <v>1827925</v>
      </c>
      <c r="R130" s="8">
        <v>1081376</v>
      </c>
      <c r="S130" s="13">
        <v>0</v>
      </c>
      <c r="T130" s="13">
        <v>0</v>
      </c>
      <c r="U130" s="13">
        <v>0</v>
      </c>
      <c r="V130" s="29">
        <f t="shared" si="32"/>
        <v>1081376</v>
      </c>
      <c r="W130" s="13">
        <v>0</v>
      </c>
      <c r="X130" s="13">
        <v>0</v>
      </c>
      <c r="Y130" s="13">
        <v>0</v>
      </c>
      <c r="Z130" s="13">
        <v>0</v>
      </c>
      <c r="AA130" s="28">
        <f t="shared" si="33"/>
        <v>0</v>
      </c>
      <c r="AB130" s="4">
        <v>0</v>
      </c>
      <c r="AC130" s="8">
        <v>795257</v>
      </c>
      <c r="AD130" s="13">
        <v>0</v>
      </c>
      <c r="AE130" s="13">
        <v>1405223</v>
      </c>
      <c r="AF130" s="13">
        <v>682904</v>
      </c>
      <c r="AG130" s="13">
        <v>812604</v>
      </c>
      <c r="AH130" s="13">
        <v>465990</v>
      </c>
      <c r="AI130" s="13">
        <v>179270</v>
      </c>
      <c r="AJ130" s="13">
        <v>159299</v>
      </c>
      <c r="AK130" s="13">
        <v>10704</v>
      </c>
      <c r="AL130" s="13">
        <v>15642</v>
      </c>
      <c r="AM130" s="29">
        <f t="shared" si="34"/>
        <v>4526893</v>
      </c>
      <c r="AN130" s="13">
        <v>2322139</v>
      </c>
      <c r="AO130" s="13">
        <v>0</v>
      </c>
      <c r="AP130" s="13">
        <v>4041909</v>
      </c>
      <c r="AQ130" s="13">
        <v>291828</v>
      </c>
      <c r="AR130" s="13">
        <v>2320111</v>
      </c>
      <c r="AS130" s="13">
        <v>222146</v>
      </c>
      <c r="AT130" s="13">
        <v>520864</v>
      </c>
      <c r="AU130" s="13">
        <v>81556</v>
      </c>
      <c r="AV130" s="13">
        <v>32465</v>
      </c>
      <c r="AW130" s="13">
        <v>7464</v>
      </c>
      <c r="AX130" s="28">
        <f t="shared" si="35"/>
        <v>9840482</v>
      </c>
      <c r="AY130" s="4">
        <v>0</v>
      </c>
      <c r="AZ130" s="8">
        <v>0</v>
      </c>
      <c r="BA130" s="9">
        <v>0</v>
      </c>
      <c r="BB130" s="4">
        <v>0</v>
      </c>
      <c r="BC130" s="4">
        <v>0</v>
      </c>
      <c r="BD130" s="8">
        <v>1187398</v>
      </c>
      <c r="BE130" s="13">
        <v>645938</v>
      </c>
      <c r="BF130" s="13">
        <v>152025</v>
      </c>
      <c r="BG130" s="28">
        <f t="shared" si="36"/>
        <v>1985361</v>
      </c>
      <c r="BH130" s="4">
        <v>0</v>
      </c>
      <c r="BI130" s="8">
        <v>2175278</v>
      </c>
      <c r="BJ130" s="13">
        <v>1403380</v>
      </c>
      <c r="BK130" s="13">
        <v>1035914</v>
      </c>
      <c r="BL130" s="13">
        <v>1816532</v>
      </c>
      <c r="BM130" s="13">
        <v>799440</v>
      </c>
      <c r="BN130" s="13">
        <v>514221</v>
      </c>
      <c r="BO130" s="13">
        <v>658362</v>
      </c>
      <c r="BP130" s="13">
        <v>293386</v>
      </c>
      <c r="BQ130" s="13">
        <v>179466</v>
      </c>
      <c r="BR130" s="13">
        <v>140378</v>
      </c>
      <c r="BS130" s="13">
        <v>21504</v>
      </c>
      <c r="BT130" s="13">
        <v>12778</v>
      </c>
      <c r="BU130" s="13">
        <v>0</v>
      </c>
      <c r="BV130" s="13">
        <v>0</v>
      </c>
      <c r="BW130" s="13">
        <v>0</v>
      </c>
      <c r="BX130" s="28">
        <f t="shared" si="37"/>
        <v>9050639</v>
      </c>
      <c r="BY130" s="8">
        <v>42694</v>
      </c>
      <c r="BZ130" s="13">
        <v>12900</v>
      </c>
      <c r="CA130" s="13">
        <v>8230</v>
      </c>
      <c r="CB130" s="28">
        <f t="shared" si="38"/>
        <v>63824</v>
      </c>
      <c r="CC130" s="8">
        <v>2034286</v>
      </c>
      <c r="CD130" s="13">
        <v>676118</v>
      </c>
      <c r="CE130" s="13">
        <v>413558</v>
      </c>
      <c r="CF130" s="13">
        <v>4184231</v>
      </c>
      <c r="CG130" s="13">
        <v>483180</v>
      </c>
      <c r="CH130" s="13">
        <v>216227</v>
      </c>
      <c r="CI130" s="13">
        <v>3025517</v>
      </c>
      <c r="CJ130" s="13">
        <v>412109</v>
      </c>
      <c r="CK130" s="13">
        <v>118904</v>
      </c>
      <c r="CL130" s="13">
        <v>1069904</v>
      </c>
      <c r="CM130" s="13">
        <v>0</v>
      </c>
      <c r="CN130" s="13">
        <v>0</v>
      </c>
      <c r="CO130" s="29">
        <f t="shared" si="39"/>
        <v>12634034</v>
      </c>
      <c r="CP130" s="13">
        <v>0</v>
      </c>
      <c r="CQ130" s="13">
        <v>1336</v>
      </c>
      <c r="CR130" s="13">
        <v>88</v>
      </c>
      <c r="CS130" s="13">
        <v>57443</v>
      </c>
      <c r="CT130" s="13">
        <v>6442</v>
      </c>
      <c r="CU130" s="13">
        <v>3055</v>
      </c>
      <c r="CV130" s="13">
        <v>322489</v>
      </c>
      <c r="CW130" s="13">
        <v>23793</v>
      </c>
      <c r="CX130" s="13">
        <v>6769</v>
      </c>
      <c r="CY130" s="13">
        <v>242603</v>
      </c>
      <c r="CZ130" s="13">
        <v>0</v>
      </c>
      <c r="DA130" s="13">
        <v>0</v>
      </c>
      <c r="DB130" s="28">
        <f t="shared" si="40"/>
        <v>664018</v>
      </c>
      <c r="DC130" s="8">
        <v>13266</v>
      </c>
      <c r="DD130" s="13">
        <v>795</v>
      </c>
      <c r="DE130" s="13">
        <v>277</v>
      </c>
      <c r="DF130" s="13">
        <v>191535</v>
      </c>
      <c r="DG130" s="13">
        <v>22745</v>
      </c>
      <c r="DH130" s="13">
        <v>4935</v>
      </c>
      <c r="DI130" s="13">
        <v>305073</v>
      </c>
      <c r="DJ130" s="13">
        <v>0</v>
      </c>
      <c r="DK130" s="13">
        <v>0</v>
      </c>
      <c r="DL130" s="28">
        <f t="shared" si="41"/>
        <v>538626</v>
      </c>
      <c r="DM130" s="8">
        <v>831275</v>
      </c>
      <c r="DN130" s="13">
        <v>273639</v>
      </c>
      <c r="DO130" s="13">
        <v>157426</v>
      </c>
      <c r="DP130" s="13">
        <v>3988222</v>
      </c>
      <c r="DQ130" s="13">
        <v>306531</v>
      </c>
      <c r="DR130" s="13">
        <v>124098</v>
      </c>
      <c r="DS130" s="13">
        <v>7396158</v>
      </c>
      <c r="DT130" s="13">
        <v>637818</v>
      </c>
      <c r="DU130" s="13">
        <v>118530</v>
      </c>
      <c r="DV130" s="13">
        <v>7055234</v>
      </c>
      <c r="DW130" s="13">
        <v>0</v>
      </c>
      <c r="DX130" s="13">
        <v>0</v>
      </c>
      <c r="DY130" s="28">
        <f t="shared" si="42"/>
        <v>20888931</v>
      </c>
      <c r="DZ130" s="8">
        <v>1202525</v>
      </c>
      <c r="EA130" s="13">
        <v>139309</v>
      </c>
      <c r="EB130" s="13">
        <v>97376</v>
      </c>
      <c r="EC130" s="13">
        <v>2397173</v>
      </c>
      <c r="ED130" s="13">
        <v>159748</v>
      </c>
      <c r="EE130" s="13">
        <v>67703</v>
      </c>
      <c r="EF130" s="13">
        <v>2777261</v>
      </c>
      <c r="EG130" s="13">
        <v>233402</v>
      </c>
      <c r="EH130" s="13">
        <v>49126</v>
      </c>
      <c r="EI130" s="13">
        <v>2155364</v>
      </c>
      <c r="EJ130" s="13">
        <v>0</v>
      </c>
      <c r="EK130" s="13">
        <v>0</v>
      </c>
      <c r="EL130" s="28">
        <f t="shared" si="43"/>
        <v>9278987</v>
      </c>
      <c r="EM130" s="8">
        <v>258479</v>
      </c>
      <c r="EN130" s="13">
        <v>9396</v>
      </c>
      <c r="EO130" s="13">
        <v>8306</v>
      </c>
      <c r="EP130" s="13">
        <v>290061</v>
      </c>
      <c r="EQ130" s="13">
        <v>17469</v>
      </c>
      <c r="ER130" s="13">
        <v>6565</v>
      </c>
      <c r="ES130" s="13">
        <v>298326</v>
      </c>
      <c r="ET130" s="13">
        <v>27139</v>
      </c>
      <c r="EU130" s="13">
        <v>5835</v>
      </c>
      <c r="EV130" s="13">
        <v>208363</v>
      </c>
      <c r="EW130" s="13">
        <v>0</v>
      </c>
      <c r="EX130" s="13">
        <v>0</v>
      </c>
      <c r="EY130" s="28">
        <f t="shared" si="44"/>
        <v>1129939</v>
      </c>
      <c r="EZ130" s="8">
        <v>1759115</v>
      </c>
      <c r="FA130" s="13">
        <v>543766</v>
      </c>
      <c r="FB130" s="13">
        <v>345014</v>
      </c>
      <c r="FC130" s="13">
        <v>3425762</v>
      </c>
      <c r="FD130" s="13">
        <v>350786</v>
      </c>
      <c r="FE130" s="13">
        <v>173995</v>
      </c>
      <c r="FF130" s="13">
        <v>4175789</v>
      </c>
      <c r="FG130" s="13">
        <v>358171</v>
      </c>
      <c r="FH130" s="13">
        <v>99206</v>
      </c>
      <c r="FI130" s="13">
        <v>3511383</v>
      </c>
      <c r="FJ130" s="13">
        <v>0</v>
      </c>
      <c r="FK130" s="13">
        <v>0</v>
      </c>
      <c r="FL130" s="28">
        <f t="shared" si="45"/>
        <v>14742987</v>
      </c>
      <c r="FM130" s="8">
        <v>230939</v>
      </c>
      <c r="FN130" s="13">
        <v>8405</v>
      </c>
      <c r="FO130" s="13">
        <v>8244</v>
      </c>
      <c r="FP130" s="13">
        <v>994779</v>
      </c>
      <c r="FQ130" s="13">
        <v>19095</v>
      </c>
      <c r="FR130" s="13">
        <v>15047</v>
      </c>
      <c r="FS130" s="13">
        <v>2272706</v>
      </c>
      <c r="FT130" s="13">
        <v>92145</v>
      </c>
      <c r="FU130" s="13">
        <v>14044</v>
      </c>
      <c r="FV130" s="13">
        <v>2423451</v>
      </c>
      <c r="FW130" s="13">
        <v>0</v>
      </c>
      <c r="FX130" s="13">
        <v>0</v>
      </c>
      <c r="FY130" s="28">
        <f t="shared" si="46"/>
        <v>6078855</v>
      </c>
      <c r="FZ130" s="8">
        <v>82813</v>
      </c>
      <c r="GA130" s="9">
        <v>40519</v>
      </c>
      <c r="GB130" s="4">
        <v>2353</v>
      </c>
      <c r="GC130" s="4">
        <v>2439</v>
      </c>
      <c r="GD130" s="39">
        <f t="shared" si="47"/>
        <v>63091745</v>
      </c>
      <c r="GE130" s="39">
        <f t="shared" si="48"/>
        <v>31382708</v>
      </c>
      <c r="GF130" s="39">
        <v>66891</v>
      </c>
      <c r="GG130" s="34">
        <f t="shared" si="49"/>
        <v>94541344</v>
      </c>
      <c r="GH130" s="82">
        <v>2.1100000000000001E-2</v>
      </c>
      <c r="GI130" s="13"/>
      <c r="GJ130" s="43">
        <f t="shared" si="50"/>
        <v>5103129</v>
      </c>
      <c r="GK130" s="44">
        <f t="shared" si="51"/>
        <v>12440546</v>
      </c>
      <c r="GL130" s="44">
        <f t="shared" si="52"/>
        <v>1926829</v>
      </c>
      <c r="GM130" s="44">
        <f t="shared" si="53"/>
        <v>63931956</v>
      </c>
      <c r="GN130" s="44">
        <f t="shared" si="54"/>
        <v>7333947</v>
      </c>
      <c r="GO130" s="44">
        <f t="shared" si="55"/>
        <v>3804937</v>
      </c>
      <c r="GP130" s="44">
        <f t="shared" si="56"/>
        <v>94541344</v>
      </c>
      <c r="GQ130" s="44">
        <f t="shared" si="57"/>
        <v>76372502</v>
      </c>
      <c r="GR130" s="56">
        <f t="shared" si="58"/>
        <v>0.80782120042634464</v>
      </c>
      <c r="GS130" s="44">
        <f t="shared" si="59"/>
        <v>13065713</v>
      </c>
      <c r="GT130" s="61">
        <f t="shared" si="60"/>
        <v>0.13820104990256962</v>
      </c>
      <c r="GU130" s="74">
        <f t="shared" si="61"/>
        <v>5.8452609513158595</v>
      </c>
    </row>
    <row r="131" spans="1:203" x14ac:dyDescent="0.25">
      <c r="A131" s="48" t="s">
        <v>14</v>
      </c>
      <c r="B131" s="49" t="s">
        <v>47</v>
      </c>
      <c r="C131" s="49" t="s">
        <v>49</v>
      </c>
      <c r="D131" s="49">
        <v>17</v>
      </c>
      <c r="E131" s="4">
        <v>13528</v>
      </c>
      <c r="F131" s="4">
        <v>336</v>
      </c>
      <c r="G131" s="4">
        <v>7728</v>
      </c>
      <c r="H131" s="4">
        <v>40</v>
      </c>
      <c r="I131" s="4">
        <v>0</v>
      </c>
      <c r="J131" s="4">
        <v>0</v>
      </c>
      <c r="K131" s="8">
        <v>0</v>
      </c>
      <c r="L131" s="9">
        <v>0</v>
      </c>
      <c r="M131" s="4">
        <v>0</v>
      </c>
      <c r="N131" s="8">
        <v>937050</v>
      </c>
      <c r="O131" s="13">
        <v>366055</v>
      </c>
      <c r="P131" s="13">
        <v>81532</v>
      </c>
      <c r="Q131" s="28">
        <f t="shared" si="31"/>
        <v>1384637</v>
      </c>
      <c r="R131" s="8">
        <v>2171433</v>
      </c>
      <c r="S131" s="13">
        <v>0</v>
      </c>
      <c r="T131" s="13">
        <v>0</v>
      </c>
      <c r="U131" s="13">
        <v>0</v>
      </c>
      <c r="V131" s="29">
        <f t="shared" si="32"/>
        <v>2171433</v>
      </c>
      <c r="W131" s="13">
        <v>0</v>
      </c>
      <c r="X131" s="13">
        <v>0</v>
      </c>
      <c r="Y131" s="13">
        <v>0</v>
      </c>
      <c r="Z131" s="13">
        <v>0</v>
      </c>
      <c r="AA131" s="28">
        <f t="shared" si="33"/>
        <v>0</v>
      </c>
      <c r="AB131" s="4">
        <v>0</v>
      </c>
      <c r="AC131" s="8">
        <v>3511499</v>
      </c>
      <c r="AD131" s="13">
        <v>0</v>
      </c>
      <c r="AE131" s="13">
        <v>1216970</v>
      </c>
      <c r="AF131" s="13">
        <v>2082420</v>
      </c>
      <c r="AG131" s="13">
        <v>423690</v>
      </c>
      <c r="AH131" s="13">
        <v>425446</v>
      </c>
      <c r="AI131" s="13">
        <v>138720</v>
      </c>
      <c r="AJ131" s="13">
        <v>167394</v>
      </c>
      <c r="AK131" s="13">
        <v>9151</v>
      </c>
      <c r="AL131" s="13">
        <v>15097</v>
      </c>
      <c r="AM131" s="29">
        <f t="shared" si="34"/>
        <v>7990387</v>
      </c>
      <c r="AN131" s="13">
        <v>10601661</v>
      </c>
      <c r="AO131" s="13">
        <v>0</v>
      </c>
      <c r="AP131" s="13">
        <v>3640081</v>
      </c>
      <c r="AQ131" s="13">
        <v>2858838</v>
      </c>
      <c r="AR131" s="13">
        <v>1202522</v>
      </c>
      <c r="AS131" s="13">
        <v>587046</v>
      </c>
      <c r="AT131" s="13">
        <v>392873</v>
      </c>
      <c r="AU131" s="13">
        <v>224314</v>
      </c>
      <c r="AV131" s="13">
        <v>27214</v>
      </c>
      <c r="AW131" s="13">
        <v>18148</v>
      </c>
      <c r="AX131" s="28">
        <f t="shared" si="35"/>
        <v>19552697</v>
      </c>
      <c r="AY131" s="4">
        <v>0</v>
      </c>
      <c r="AZ131" s="8">
        <v>0</v>
      </c>
      <c r="BA131" s="9">
        <v>0</v>
      </c>
      <c r="BB131" s="4">
        <v>0</v>
      </c>
      <c r="BC131" s="4">
        <v>0</v>
      </c>
      <c r="BD131" s="8">
        <v>638457</v>
      </c>
      <c r="BE131" s="13">
        <v>171110</v>
      </c>
      <c r="BF131" s="13">
        <v>56443</v>
      </c>
      <c r="BG131" s="28">
        <f t="shared" si="36"/>
        <v>866010</v>
      </c>
      <c r="BH131" s="4">
        <v>0</v>
      </c>
      <c r="BI131" s="8">
        <v>1189126</v>
      </c>
      <c r="BJ131" s="13">
        <v>430596</v>
      </c>
      <c r="BK131" s="13">
        <v>1396187</v>
      </c>
      <c r="BL131" s="13">
        <v>197945</v>
      </c>
      <c r="BM131" s="13">
        <v>103603</v>
      </c>
      <c r="BN131" s="13">
        <v>142059</v>
      </c>
      <c r="BO131" s="13">
        <v>67197</v>
      </c>
      <c r="BP131" s="13">
        <v>49746</v>
      </c>
      <c r="BQ131" s="13">
        <v>50973</v>
      </c>
      <c r="BR131" s="13">
        <v>27019</v>
      </c>
      <c r="BS131" s="13">
        <v>3412</v>
      </c>
      <c r="BT131" s="13">
        <v>3377</v>
      </c>
      <c r="BU131" s="13">
        <v>0</v>
      </c>
      <c r="BV131" s="13">
        <v>0</v>
      </c>
      <c r="BW131" s="13">
        <v>0</v>
      </c>
      <c r="BX131" s="28">
        <f t="shared" si="37"/>
        <v>3661240</v>
      </c>
      <c r="BY131" s="8">
        <v>1523361</v>
      </c>
      <c r="BZ131" s="13">
        <v>374225</v>
      </c>
      <c r="CA131" s="13">
        <v>211246</v>
      </c>
      <c r="CB131" s="28">
        <f t="shared" si="38"/>
        <v>2108832</v>
      </c>
      <c r="CC131" s="8">
        <v>15799281</v>
      </c>
      <c r="CD131" s="13">
        <v>7716894</v>
      </c>
      <c r="CE131" s="13">
        <v>9655213</v>
      </c>
      <c r="CF131" s="13">
        <v>5052750</v>
      </c>
      <c r="CG131" s="13">
        <v>1575480</v>
      </c>
      <c r="CH131" s="13">
        <v>2289987</v>
      </c>
      <c r="CI131" s="13">
        <v>2096638</v>
      </c>
      <c r="CJ131" s="13">
        <v>761579</v>
      </c>
      <c r="CK131" s="13">
        <v>1367111</v>
      </c>
      <c r="CL131" s="13">
        <v>1117051</v>
      </c>
      <c r="CM131" s="13">
        <v>0</v>
      </c>
      <c r="CN131" s="13">
        <v>0</v>
      </c>
      <c r="CO131" s="29">
        <f t="shared" si="39"/>
        <v>47431984</v>
      </c>
      <c r="CP131" s="13">
        <v>0</v>
      </c>
      <c r="CQ131" s="13">
        <v>2113471</v>
      </c>
      <c r="CR131" s="13">
        <v>896302</v>
      </c>
      <c r="CS131" s="13">
        <v>1516638</v>
      </c>
      <c r="CT131" s="13">
        <v>1171990</v>
      </c>
      <c r="CU131" s="13">
        <v>534259</v>
      </c>
      <c r="CV131" s="13">
        <v>1181723</v>
      </c>
      <c r="CW131" s="13">
        <v>962677</v>
      </c>
      <c r="CX131" s="13">
        <v>537541</v>
      </c>
      <c r="CY131" s="13">
        <v>875355</v>
      </c>
      <c r="CZ131" s="13">
        <v>0</v>
      </c>
      <c r="DA131" s="13">
        <v>0</v>
      </c>
      <c r="DB131" s="28">
        <f t="shared" si="40"/>
        <v>9789956</v>
      </c>
      <c r="DC131" s="8">
        <v>676274</v>
      </c>
      <c r="DD131" s="13">
        <v>731153</v>
      </c>
      <c r="DE131" s="13">
        <v>668736</v>
      </c>
      <c r="DF131" s="13">
        <v>2207276</v>
      </c>
      <c r="DG131" s="13">
        <v>2644340</v>
      </c>
      <c r="DH131" s="13">
        <v>1540641</v>
      </c>
      <c r="DI131" s="13">
        <v>4948973</v>
      </c>
      <c r="DJ131" s="13">
        <v>0</v>
      </c>
      <c r="DK131" s="13">
        <v>0</v>
      </c>
      <c r="DL131" s="28">
        <f t="shared" si="41"/>
        <v>13417393</v>
      </c>
      <c r="DM131" s="8">
        <v>22515946</v>
      </c>
      <c r="DN131" s="13">
        <v>56397748</v>
      </c>
      <c r="DO131" s="13">
        <v>22527262</v>
      </c>
      <c r="DP131" s="13">
        <v>34028226</v>
      </c>
      <c r="DQ131" s="13">
        <v>42015394</v>
      </c>
      <c r="DR131" s="13">
        <v>13771708</v>
      </c>
      <c r="DS131" s="13">
        <v>40145892</v>
      </c>
      <c r="DT131" s="13">
        <v>77339022</v>
      </c>
      <c r="DU131" s="13">
        <v>22526572</v>
      </c>
      <c r="DV131" s="13">
        <v>55995701</v>
      </c>
      <c r="DW131" s="13">
        <v>0</v>
      </c>
      <c r="DX131" s="13">
        <v>0</v>
      </c>
      <c r="DY131" s="28">
        <f t="shared" si="42"/>
        <v>387263471</v>
      </c>
      <c r="DZ131" s="8">
        <v>8968726</v>
      </c>
      <c r="EA131" s="13">
        <v>11627797</v>
      </c>
      <c r="EB131" s="13">
        <v>5023928</v>
      </c>
      <c r="EC131" s="13">
        <v>7589161</v>
      </c>
      <c r="ED131" s="13">
        <v>6733080</v>
      </c>
      <c r="EE131" s="13">
        <v>3050870</v>
      </c>
      <c r="EF131" s="13">
        <v>8814356</v>
      </c>
      <c r="EG131" s="13">
        <v>11145779</v>
      </c>
      <c r="EH131" s="13">
        <v>5461150</v>
      </c>
      <c r="EI131" s="13">
        <v>13106826</v>
      </c>
      <c r="EJ131" s="13">
        <v>0</v>
      </c>
      <c r="EK131" s="13">
        <v>0</v>
      </c>
      <c r="EL131" s="28">
        <f t="shared" si="43"/>
        <v>81521673</v>
      </c>
      <c r="EM131" s="8">
        <v>1502923</v>
      </c>
      <c r="EN131" s="13">
        <v>841495</v>
      </c>
      <c r="EO131" s="13">
        <v>476490</v>
      </c>
      <c r="EP131" s="13">
        <v>920272</v>
      </c>
      <c r="EQ131" s="13">
        <v>402590</v>
      </c>
      <c r="ER131" s="13">
        <v>293595</v>
      </c>
      <c r="ES131" s="13">
        <v>940454</v>
      </c>
      <c r="ET131" s="13">
        <v>657487</v>
      </c>
      <c r="EU131" s="13">
        <v>490746</v>
      </c>
      <c r="EV131" s="13">
        <v>1421310</v>
      </c>
      <c r="EW131" s="13">
        <v>0</v>
      </c>
      <c r="EX131" s="13">
        <v>0</v>
      </c>
      <c r="EY131" s="28">
        <f t="shared" si="44"/>
        <v>7947362</v>
      </c>
      <c r="EZ131" s="8">
        <v>13374994</v>
      </c>
      <c r="FA131" s="13">
        <v>23297695</v>
      </c>
      <c r="FB131" s="13">
        <v>9770123</v>
      </c>
      <c r="FC131" s="13">
        <v>14395896</v>
      </c>
      <c r="FD131" s="13">
        <v>15747408</v>
      </c>
      <c r="FE131" s="13">
        <v>5508384</v>
      </c>
      <c r="FF131" s="13">
        <v>18146586</v>
      </c>
      <c r="FG131" s="13">
        <v>29009931</v>
      </c>
      <c r="FH131" s="13">
        <v>9748876</v>
      </c>
      <c r="FI131" s="13">
        <v>27783107</v>
      </c>
      <c r="FJ131" s="13">
        <v>0</v>
      </c>
      <c r="FK131" s="13">
        <v>0</v>
      </c>
      <c r="FL131" s="28">
        <f t="shared" si="45"/>
        <v>166783000</v>
      </c>
      <c r="FM131" s="8">
        <v>6810605</v>
      </c>
      <c r="FN131" s="13">
        <v>4600751</v>
      </c>
      <c r="FO131" s="13">
        <v>3079253</v>
      </c>
      <c r="FP131" s="13">
        <v>11057706</v>
      </c>
      <c r="FQ131" s="13">
        <v>4262411</v>
      </c>
      <c r="FR131" s="13">
        <v>2630553</v>
      </c>
      <c r="FS131" s="13">
        <v>20485365</v>
      </c>
      <c r="FT131" s="13">
        <v>9682342</v>
      </c>
      <c r="FU131" s="13">
        <v>6843586</v>
      </c>
      <c r="FV131" s="13">
        <v>41713693</v>
      </c>
      <c r="FW131" s="13">
        <v>0</v>
      </c>
      <c r="FX131" s="13">
        <v>0</v>
      </c>
      <c r="FY131" s="28">
        <f t="shared" si="46"/>
        <v>111166265</v>
      </c>
      <c r="FZ131" s="8">
        <v>191005</v>
      </c>
      <c r="GA131" s="9">
        <v>1910671</v>
      </c>
      <c r="GB131" s="4">
        <v>2802</v>
      </c>
      <c r="GC131" s="4">
        <v>4005</v>
      </c>
      <c r="GD131" s="39">
        <f t="shared" si="47"/>
        <v>555958269</v>
      </c>
      <c r="GE131" s="39">
        <f t="shared" si="48"/>
        <v>309228186</v>
      </c>
      <c r="GF131" s="39">
        <v>106849</v>
      </c>
      <c r="GG131" s="34">
        <f t="shared" si="49"/>
        <v>865293304</v>
      </c>
      <c r="GH131" s="82">
        <v>6.7199999999999996E-2</v>
      </c>
      <c r="GI131" s="13"/>
      <c r="GJ131" s="43">
        <f t="shared" si="50"/>
        <v>6659044</v>
      </c>
      <c r="GK131" s="44">
        <f t="shared" si="51"/>
        <v>21164381</v>
      </c>
      <c r="GL131" s="44">
        <f t="shared" si="52"/>
        <v>6378703</v>
      </c>
      <c r="GM131" s="44">
        <f t="shared" si="53"/>
        <v>388194352</v>
      </c>
      <c r="GN131" s="44">
        <f t="shared" si="54"/>
        <v>312400096</v>
      </c>
      <c r="GO131" s="44">
        <f t="shared" si="55"/>
        <v>130496728</v>
      </c>
      <c r="GP131" s="44">
        <f t="shared" si="56"/>
        <v>865293304</v>
      </c>
      <c r="GQ131" s="44">
        <f t="shared" si="57"/>
        <v>409358733</v>
      </c>
      <c r="GR131" s="56">
        <f t="shared" si="58"/>
        <v>0.47308667605267868</v>
      </c>
      <c r="GS131" s="44">
        <f t="shared" si="59"/>
        <v>449275527</v>
      </c>
      <c r="GT131" s="61">
        <f t="shared" si="60"/>
        <v>0.51921761664296895</v>
      </c>
      <c r="GU131" s="74">
        <f t="shared" si="61"/>
        <v>0.91115297495383052</v>
      </c>
    </row>
    <row r="132" spans="1:203" x14ac:dyDescent="0.25">
      <c r="A132" s="48" t="s">
        <v>14</v>
      </c>
      <c r="B132" s="49" t="s">
        <v>47</v>
      </c>
      <c r="C132" s="49" t="s">
        <v>49</v>
      </c>
      <c r="D132" s="49">
        <v>22</v>
      </c>
      <c r="E132" s="4">
        <v>13528</v>
      </c>
      <c r="F132" s="4">
        <v>96</v>
      </c>
      <c r="G132" s="4">
        <v>7728</v>
      </c>
      <c r="H132" s="4">
        <v>42</v>
      </c>
      <c r="I132" s="4">
        <v>0</v>
      </c>
      <c r="J132" s="4">
        <v>0</v>
      </c>
      <c r="K132" s="8">
        <v>0</v>
      </c>
      <c r="L132" s="9">
        <v>0</v>
      </c>
      <c r="M132" s="4">
        <v>0</v>
      </c>
      <c r="N132" s="8">
        <v>624859</v>
      </c>
      <c r="O132" s="13">
        <v>312011</v>
      </c>
      <c r="P132" s="13">
        <v>87839</v>
      </c>
      <c r="Q132" s="28">
        <f t="shared" si="31"/>
        <v>1024709</v>
      </c>
      <c r="R132" s="8">
        <v>898758</v>
      </c>
      <c r="S132" s="13">
        <v>0</v>
      </c>
      <c r="T132" s="13">
        <v>0</v>
      </c>
      <c r="U132" s="13">
        <v>0</v>
      </c>
      <c r="V132" s="29">
        <f t="shared" si="32"/>
        <v>898758</v>
      </c>
      <c r="W132" s="13">
        <v>0</v>
      </c>
      <c r="X132" s="13">
        <v>0</v>
      </c>
      <c r="Y132" s="13">
        <v>0</v>
      </c>
      <c r="Z132" s="13">
        <v>0</v>
      </c>
      <c r="AA132" s="28">
        <f t="shared" si="33"/>
        <v>0</v>
      </c>
      <c r="AB132" s="4">
        <v>0</v>
      </c>
      <c r="AC132" s="8">
        <v>979315</v>
      </c>
      <c r="AD132" s="13">
        <v>0</v>
      </c>
      <c r="AE132" s="13">
        <v>765501</v>
      </c>
      <c r="AF132" s="13">
        <v>1083104</v>
      </c>
      <c r="AG132" s="13">
        <v>387348</v>
      </c>
      <c r="AH132" s="13">
        <v>398801</v>
      </c>
      <c r="AI132" s="13">
        <v>165521</v>
      </c>
      <c r="AJ132" s="13">
        <v>228694</v>
      </c>
      <c r="AK132" s="13">
        <v>11982</v>
      </c>
      <c r="AL132" s="13">
        <v>20616</v>
      </c>
      <c r="AM132" s="29">
        <f t="shared" si="34"/>
        <v>4040882</v>
      </c>
      <c r="AN132" s="13">
        <v>2938606</v>
      </c>
      <c r="AO132" s="13">
        <v>0</v>
      </c>
      <c r="AP132" s="13">
        <v>2240131</v>
      </c>
      <c r="AQ132" s="13">
        <v>1179598</v>
      </c>
      <c r="AR132" s="13">
        <v>1095409</v>
      </c>
      <c r="AS132" s="13">
        <v>476472</v>
      </c>
      <c r="AT132" s="13">
        <v>485397</v>
      </c>
      <c r="AU132" s="13">
        <v>272268</v>
      </c>
      <c r="AV132" s="13">
        <v>36451</v>
      </c>
      <c r="AW132" s="13">
        <v>24454</v>
      </c>
      <c r="AX132" s="28">
        <f t="shared" si="35"/>
        <v>8748786</v>
      </c>
      <c r="AY132" s="4">
        <v>0</v>
      </c>
      <c r="AZ132" s="8">
        <v>0</v>
      </c>
      <c r="BA132" s="9">
        <v>0</v>
      </c>
      <c r="BB132" s="4">
        <v>0</v>
      </c>
      <c r="BC132" s="4">
        <v>0</v>
      </c>
      <c r="BD132" s="8">
        <v>544908</v>
      </c>
      <c r="BE132" s="13">
        <v>186842</v>
      </c>
      <c r="BF132" s="13">
        <v>47270</v>
      </c>
      <c r="BG132" s="28">
        <f t="shared" si="36"/>
        <v>779020</v>
      </c>
      <c r="BH132" s="4">
        <v>0</v>
      </c>
      <c r="BI132" s="8">
        <v>1227338</v>
      </c>
      <c r="BJ132" s="13">
        <v>957644</v>
      </c>
      <c r="BK132" s="13">
        <v>1270975</v>
      </c>
      <c r="BL132" s="13">
        <v>459266</v>
      </c>
      <c r="BM132" s="13">
        <v>269256</v>
      </c>
      <c r="BN132" s="13">
        <v>378722</v>
      </c>
      <c r="BO132" s="13">
        <v>139917</v>
      </c>
      <c r="BP132" s="13">
        <v>104277</v>
      </c>
      <c r="BQ132" s="13">
        <v>112420</v>
      </c>
      <c r="BR132" s="13">
        <v>69354</v>
      </c>
      <c r="BS132" s="13">
        <v>9864</v>
      </c>
      <c r="BT132" s="13">
        <v>9872</v>
      </c>
      <c r="BU132" s="13">
        <v>0</v>
      </c>
      <c r="BV132" s="13">
        <v>0</v>
      </c>
      <c r="BW132" s="13">
        <v>0</v>
      </c>
      <c r="BX132" s="28">
        <f t="shared" si="37"/>
        <v>5008905</v>
      </c>
      <c r="BY132" s="8">
        <v>96543</v>
      </c>
      <c r="BZ132" s="13">
        <v>35512</v>
      </c>
      <c r="CA132" s="13">
        <v>25720</v>
      </c>
      <c r="CB132" s="28">
        <f t="shared" si="38"/>
        <v>157775</v>
      </c>
      <c r="CC132" s="8">
        <v>3943353</v>
      </c>
      <c r="CD132" s="13">
        <v>4126297</v>
      </c>
      <c r="CE132" s="13">
        <v>2562255</v>
      </c>
      <c r="CF132" s="13">
        <v>2983307</v>
      </c>
      <c r="CG132" s="13">
        <v>1769258</v>
      </c>
      <c r="CH132" s="13">
        <v>1207191</v>
      </c>
      <c r="CI132" s="13">
        <v>1902255</v>
      </c>
      <c r="CJ132" s="13">
        <v>1646856</v>
      </c>
      <c r="CK132" s="13">
        <v>1615122</v>
      </c>
      <c r="CL132" s="13">
        <v>1469542</v>
      </c>
      <c r="CM132" s="13">
        <v>0</v>
      </c>
      <c r="CN132" s="13">
        <v>0</v>
      </c>
      <c r="CO132" s="29">
        <f t="shared" si="39"/>
        <v>23225436</v>
      </c>
      <c r="CP132" s="13">
        <v>0</v>
      </c>
      <c r="CQ132" s="13">
        <v>437903</v>
      </c>
      <c r="CR132" s="13">
        <v>108821</v>
      </c>
      <c r="CS132" s="13">
        <v>191398</v>
      </c>
      <c r="CT132" s="13">
        <v>497064</v>
      </c>
      <c r="CU132" s="13">
        <v>106980</v>
      </c>
      <c r="CV132" s="13">
        <v>404857</v>
      </c>
      <c r="CW132" s="13">
        <v>803040</v>
      </c>
      <c r="CX132" s="13">
        <v>351661</v>
      </c>
      <c r="CY132" s="13">
        <v>719640</v>
      </c>
      <c r="CZ132" s="13">
        <v>0</v>
      </c>
      <c r="DA132" s="13">
        <v>0</v>
      </c>
      <c r="DB132" s="28">
        <f t="shared" si="40"/>
        <v>3621364</v>
      </c>
      <c r="DC132" s="8">
        <v>76531</v>
      </c>
      <c r="DD132" s="13">
        <v>725025</v>
      </c>
      <c r="DE132" s="13">
        <v>84084</v>
      </c>
      <c r="DF132" s="13">
        <v>385357</v>
      </c>
      <c r="DG132" s="13">
        <v>3372948</v>
      </c>
      <c r="DH132" s="13">
        <v>497634</v>
      </c>
      <c r="DI132" s="13">
        <v>1325987</v>
      </c>
      <c r="DJ132" s="13">
        <v>0</v>
      </c>
      <c r="DK132" s="13">
        <v>0</v>
      </c>
      <c r="DL132" s="28">
        <f t="shared" si="41"/>
        <v>6467566</v>
      </c>
      <c r="DM132" s="8">
        <v>3254284</v>
      </c>
      <c r="DN132" s="13">
        <v>8631403</v>
      </c>
      <c r="DO132" s="13">
        <v>3488919</v>
      </c>
      <c r="DP132" s="13">
        <v>5760892</v>
      </c>
      <c r="DQ132" s="13">
        <v>10237115</v>
      </c>
      <c r="DR132" s="13">
        <v>2988901</v>
      </c>
      <c r="DS132" s="13">
        <v>11202396</v>
      </c>
      <c r="DT132" s="13">
        <v>29126031</v>
      </c>
      <c r="DU132" s="13">
        <v>11960201</v>
      </c>
      <c r="DV132" s="13">
        <v>27553358</v>
      </c>
      <c r="DW132" s="13">
        <v>0</v>
      </c>
      <c r="DX132" s="13">
        <v>0</v>
      </c>
      <c r="DY132" s="28">
        <f t="shared" si="42"/>
        <v>114203500</v>
      </c>
      <c r="DZ132" s="8">
        <v>2929719</v>
      </c>
      <c r="EA132" s="13">
        <v>1436886</v>
      </c>
      <c r="EB132" s="13">
        <v>1181857</v>
      </c>
      <c r="EC132" s="13">
        <v>2766238</v>
      </c>
      <c r="ED132" s="13">
        <v>1184163</v>
      </c>
      <c r="EE132" s="13">
        <v>808377</v>
      </c>
      <c r="EF132" s="13">
        <v>4193872</v>
      </c>
      <c r="EG132" s="13">
        <v>4013972</v>
      </c>
      <c r="EH132" s="13">
        <v>3198759</v>
      </c>
      <c r="EI132" s="13">
        <v>11161841</v>
      </c>
      <c r="EJ132" s="13">
        <v>0</v>
      </c>
      <c r="EK132" s="13">
        <v>0</v>
      </c>
      <c r="EL132" s="28">
        <f t="shared" si="43"/>
        <v>32875684</v>
      </c>
      <c r="EM132" s="8">
        <v>556309</v>
      </c>
      <c r="EN132" s="13">
        <v>135354</v>
      </c>
      <c r="EO132" s="13">
        <v>113354</v>
      </c>
      <c r="EP132" s="13">
        <v>350947</v>
      </c>
      <c r="EQ132" s="13">
        <v>110550</v>
      </c>
      <c r="ER132" s="13">
        <v>74958</v>
      </c>
      <c r="ES132" s="13">
        <v>452846</v>
      </c>
      <c r="ET132" s="13">
        <v>322395</v>
      </c>
      <c r="EU132" s="13">
        <v>265960</v>
      </c>
      <c r="EV132" s="13">
        <v>1242380</v>
      </c>
      <c r="EW132" s="13">
        <v>0</v>
      </c>
      <c r="EX132" s="13">
        <v>0</v>
      </c>
      <c r="EY132" s="28">
        <f t="shared" si="44"/>
        <v>3625053</v>
      </c>
      <c r="EZ132" s="8">
        <v>3562323</v>
      </c>
      <c r="FA132" s="13">
        <v>3471140</v>
      </c>
      <c r="FB132" s="13">
        <v>2107602</v>
      </c>
      <c r="FC132" s="13">
        <v>3951084</v>
      </c>
      <c r="FD132" s="13">
        <v>3097881</v>
      </c>
      <c r="FE132" s="13">
        <v>1436219</v>
      </c>
      <c r="FF132" s="13">
        <v>6698036</v>
      </c>
      <c r="FG132" s="13">
        <v>9497909</v>
      </c>
      <c r="FH132" s="13">
        <v>5454158</v>
      </c>
      <c r="FI132" s="13">
        <v>19123121</v>
      </c>
      <c r="FJ132" s="13">
        <v>0</v>
      </c>
      <c r="FK132" s="13">
        <v>0</v>
      </c>
      <c r="FL132" s="28">
        <f t="shared" si="45"/>
        <v>58399473</v>
      </c>
      <c r="FM132" s="8">
        <v>2124241</v>
      </c>
      <c r="FN132" s="13">
        <v>391697</v>
      </c>
      <c r="FO132" s="13">
        <v>589706</v>
      </c>
      <c r="FP132" s="13">
        <v>3066146</v>
      </c>
      <c r="FQ132" s="13">
        <v>586996</v>
      </c>
      <c r="FR132" s="13">
        <v>486114</v>
      </c>
      <c r="FS132" s="13">
        <v>7551685</v>
      </c>
      <c r="FT132" s="13">
        <v>4216192</v>
      </c>
      <c r="FU132" s="13">
        <v>2726107</v>
      </c>
      <c r="FV132" s="13">
        <v>32538608</v>
      </c>
      <c r="FW132" s="13">
        <v>0</v>
      </c>
      <c r="FX132" s="13">
        <v>0</v>
      </c>
      <c r="FY132" s="28">
        <f t="shared" si="46"/>
        <v>54277492</v>
      </c>
      <c r="FZ132" s="8">
        <v>245066</v>
      </c>
      <c r="GA132" s="9">
        <v>736228</v>
      </c>
      <c r="GB132" s="4">
        <v>2794</v>
      </c>
      <c r="GC132" s="4">
        <v>4442</v>
      </c>
      <c r="GD132" s="39">
        <f t="shared" si="47"/>
        <v>192555190</v>
      </c>
      <c r="GE132" s="39">
        <f t="shared" si="48"/>
        <v>125809137</v>
      </c>
      <c r="GF132" s="39">
        <v>106369</v>
      </c>
      <c r="GG132" s="34">
        <f t="shared" si="49"/>
        <v>318470696</v>
      </c>
      <c r="GH132" s="82">
        <v>3.4599999999999999E-2</v>
      </c>
      <c r="GI132" s="13"/>
      <c r="GJ132" s="43">
        <f t="shared" si="50"/>
        <v>3818780</v>
      </c>
      <c r="GK132" s="44">
        <f t="shared" si="51"/>
        <v>9105661</v>
      </c>
      <c r="GL132" s="44">
        <f t="shared" si="52"/>
        <v>3684007</v>
      </c>
      <c r="GM132" s="44">
        <f t="shared" si="53"/>
        <v>165434971</v>
      </c>
      <c r="GN132" s="44">
        <f t="shared" si="54"/>
        <v>91214628</v>
      </c>
      <c r="GO132" s="44">
        <f t="shared" si="55"/>
        <v>45212649</v>
      </c>
      <c r="GP132" s="44">
        <f t="shared" si="56"/>
        <v>318470696</v>
      </c>
      <c r="GQ132" s="44">
        <f t="shared" si="57"/>
        <v>174540632</v>
      </c>
      <c r="GR132" s="56">
        <f t="shared" si="58"/>
        <v>0.54805868857711171</v>
      </c>
      <c r="GS132" s="44">
        <f t="shared" si="59"/>
        <v>140111284</v>
      </c>
      <c r="GT132" s="61">
        <f t="shared" si="60"/>
        <v>0.43995031806631274</v>
      </c>
      <c r="GU132" s="74">
        <f t="shared" si="61"/>
        <v>1.2457285881414093</v>
      </c>
    </row>
    <row r="133" spans="1:203" x14ac:dyDescent="0.25">
      <c r="A133" s="48" t="s">
        <v>14</v>
      </c>
      <c r="B133" s="49" t="s">
        <v>47</v>
      </c>
      <c r="C133" s="49" t="s">
        <v>49</v>
      </c>
      <c r="D133" s="49">
        <v>27</v>
      </c>
      <c r="E133" s="4">
        <v>13528</v>
      </c>
      <c r="F133" s="4">
        <v>136</v>
      </c>
      <c r="G133" s="4">
        <v>7728</v>
      </c>
      <c r="H133" s="4">
        <v>42</v>
      </c>
      <c r="I133" s="4">
        <v>0</v>
      </c>
      <c r="J133" s="4">
        <v>0</v>
      </c>
      <c r="K133" s="8">
        <v>0</v>
      </c>
      <c r="L133" s="9">
        <v>0</v>
      </c>
      <c r="M133" s="4">
        <v>0</v>
      </c>
      <c r="N133" s="8">
        <v>536527</v>
      </c>
      <c r="O133" s="13">
        <v>312937</v>
      </c>
      <c r="P133" s="13">
        <v>86133</v>
      </c>
      <c r="Q133" s="28">
        <f t="shared" si="31"/>
        <v>935597</v>
      </c>
      <c r="R133" s="8">
        <v>582203</v>
      </c>
      <c r="S133" s="13">
        <v>0</v>
      </c>
      <c r="T133" s="13">
        <v>0</v>
      </c>
      <c r="U133" s="13">
        <v>0</v>
      </c>
      <c r="V133" s="29">
        <f t="shared" si="32"/>
        <v>582203</v>
      </c>
      <c r="W133" s="13">
        <v>0</v>
      </c>
      <c r="X133" s="13">
        <v>0</v>
      </c>
      <c r="Y133" s="13">
        <v>0</v>
      </c>
      <c r="Z133" s="13">
        <v>0</v>
      </c>
      <c r="AA133" s="28">
        <f t="shared" si="33"/>
        <v>0</v>
      </c>
      <c r="AB133" s="4">
        <v>0</v>
      </c>
      <c r="AC133" s="8">
        <v>517238</v>
      </c>
      <c r="AD133" s="13">
        <v>0</v>
      </c>
      <c r="AE133" s="13">
        <v>588264</v>
      </c>
      <c r="AF133" s="13">
        <v>607173</v>
      </c>
      <c r="AG133" s="13">
        <v>402513</v>
      </c>
      <c r="AH133" s="13">
        <v>378885</v>
      </c>
      <c r="AI133" s="13">
        <v>172976</v>
      </c>
      <c r="AJ133" s="13">
        <v>252327</v>
      </c>
      <c r="AK133" s="13">
        <v>11233</v>
      </c>
      <c r="AL133" s="13">
        <v>20593</v>
      </c>
      <c r="AM133" s="29">
        <f t="shared" si="34"/>
        <v>2951202</v>
      </c>
      <c r="AN133" s="13">
        <v>1577390</v>
      </c>
      <c r="AO133" s="13">
        <v>0</v>
      </c>
      <c r="AP133" s="13">
        <v>1715247</v>
      </c>
      <c r="AQ133" s="13">
        <v>379536</v>
      </c>
      <c r="AR133" s="13">
        <v>1138955</v>
      </c>
      <c r="AS133" s="13">
        <v>265526</v>
      </c>
      <c r="AT133" s="13">
        <v>509704</v>
      </c>
      <c r="AU133" s="13">
        <v>216776</v>
      </c>
      <c r="AV133" s="13">
        <v>32973</v>
      </c>
      <c r="AW133" s="13">
        <v>17338</v>
      </c>
      <c r="AX133" s="28">
        <f t="shared" si="35"/>
        <v>5853445</v>
      </c>
      <c r="AY133" s="4">
        <v>0</v>
      </c>
      <c r="AZ133" s="8">
        <v>0</v>
      </c>
      <c r="BA133" s="9">
        <v>0</v>
      </c>
      <c r="BB133" s="4">
        <v>0</v>
      </c>
      <c r="BC133" s="4">
        <v>0</v>
      </c>
      <c r="BD133" s="8">
        <v>506378</v>
      </c>
      <c r="BE133" s="13">
        <v>238656</v>
      </c>
      <c r="BF133" s="13">
        <v>66590</v>
      </c>
      <c r="BG133" s="28">
        <f t="shared" si="36"/>
        <v>811624</v>
      </c>
      <c r="BH133" s="4">
        <v>0</v>
      </c>
      <c r="BI133" s="8">
        <v>1064270</v>
      </c>
      <c r="BJ133" s="13">
        <v>884882</v>
      </c>
      <c r="BK133" s="13">
        <v>782771</v>
      </c>
      <c r="BL133" s="13">
        <v>572307</v>
      </c>
      <c r="BM133" s="13">
        <v>453217</v>
      </c>
      <c r="BN133" s="13">
        <v>411865</v>
      </c>
      <c r="BO133" s="13">
        <v>242007</v>
      </c>
      <c r="BP133" s="13">
        <v>207957</v>
      </c>
      <c r="BQ133" s="13">
        <v>203817</v>
      </c>
      <c r="BR133" s="13">
        <v>100448</v>
      </c>
      <c r="BS133" s="13">
        <v>14555</v>
      </c>
      <c r="BT133" s="13">
        <v>13878</v>
      </c>
      <c r="BU133" s="13">
        <v>0</v>
      </c>
      <c r="BV133" s="13">
        <v>0</v>
      </c>
      <c r="BW133" s="13">
        <v>0</v>
      </c>
      <c r="BX133" s="28">
        <f t="shared" si="37"/>
        <v>4951974</v>
      </c>
      <c r="BY133" s="8">
        <v>43999</v>
      </c>
      <c r="BZ133" s="13">
        <v>12744</v>
      </c>
      <c r="CA133" s="13">
        <v>12827</v>
      </c>
      <c r="CB133" s="28">
        <f t="shared" si="38"/>
        <v>69570</v>
      </c>
      <c r="CC133" s="8">
        <v>1944840</v>
      </c>
      <c r="CD133" s="13">
        <v>1020387</v>
      </c>
      <c r="CE133" s="13">
        <v>918213</v>
      </c>
      <c r="CF133" s="13">
        <v>2066050</v>
      </c>
      <c r="CG133" s="13">
        <v>715831</v>
      </c>
      <c r="CH133" s="13">
        <v>553048</v>
      </c>
      <c r="CI133" s="13">
        <v>1763327</v>
      </c>
      <c r="CJ133" s="13">
        <v>1402413</v>
      </c>
      <c r="CK133" s="13">
        <v>1154404</v>
      </c>
      <c r="CL133" s="13">
        <v>1402366</v>
      </c>
      <c r="CM133" s="13">
        <v>0</v>
      </c>
      <c r="CN133" s="13">
        <v>0</v>
      </c>
      <c r="CO133" s="29">
        <f t="shared" si="39"/>
        <v>12940879</v>
      </c>
      <c r="CP133" s="13">
        <v>0</v>
      </c>
      <c r="CQ133" s="13">
        <v>12491</v>
      </c>
      <c r="CR133" s="13">
        <v>29114</v>
      </c>
      <c r="CS133" s="13">
        <v>75712</v>
      </c>
      <c r="CT133" s="13">
        <v>27138</v>
      </c>
      <c r="CU133" s="13">
        <v>36128</v>
      </c>
      <c r="CV133" s="13">
        <v>240051</v>
      </c>
      <c r="CW133" s="13">
        <v>164987</v>
      </c>
      <c r="CX133" s="13">
        <v>153946</v>
      </c>
      <c r="CY133" s="13">
        <v>542616</v>
      </c>
      <c r="CZ133" s="13">
        <v>0</v>
      </c>
      <c r="DA133" s="13">
        <v>0</v>
      </c>
      <c r="DB133" s="28">
        <f t="shared" si="40"/>
        <v>1282183</v>
      </c>
      <c r="DC133" s="8">
        <v>25567</v>
      </c>
      <c r="DD133" s="13">
        <v>10622</v>
      </c>
      <c r="DE133" s="13">
        <v>22923</v>
      </c>
      <c r="DF133" s="13">
        <v>180704</v>
      </c>
      <c r="DG133" s="13">
        <v>140474</v>
      </c>
      <c r="DH133" s="13">
        <v>187274</v>
      </c>
      <c r="DI133" s="13">
        <v>648386</v>
      </c>
      <c r="DJ133" s="13">
        <v>0</v>
      </c>
      <c r="DK133" s="13">
        <v>0</v>
      </c>
      <c r="DL133" s="28">
        <f t="shared" si="41"/>
        <v>1215950</v>
      </c>
      <c r="DM133" s="8">
        <v>1199503</v>
      </c>
      <c r="DN133" s="13">
        <v>781906</v>
      </c>
      <c r="DO133" s="13">
        <v>1106131</v>
      </c>
      <c r="DP133" s="13">
        <v>2774794</v>
      </c>
      <c r="DQ133" s="13">
        <v>973191</v>
      </c>
      <c r="DR133" s="13">
        <v>1007619</v>
      </c>
      <c r="DS133" s="13">
        <v>6487241</v>
      </c>
      <c r="DT133" s="13">
        <v>4945718</v>
      </c>
      <c r="DU133" s="13">
        <v>4732188</v>
      </c>
      <c r="DV133" s="13">
        <v>17354707</v>
      </c>
      <c r="DW133" s="13">
        <v>0</v>
      </c>
      <c r="DX133" s="13">
        <v>0</v>
      </c>
      <c r="DY133" s="28">
        <f t="shared" si="42"/>
        <v>41362998</v>
      </c>
      <c r="DZ133" s="8">
        <v>1327229</v>
      </c>
      <c r="EA133" s="13">
        <v>302997</v>
      </c>
      <c r="EB133" s="13">
        <v>372479</v>
      </c>
      <c r="EC133" s="13">
        <v>1499169</v>
      </c>
      <c r="ED133" s="13">
        <v>322619</v>
      </c>
      <c r="EE133" s="13">
        <v>255275</v>
      </c>
      <c r="EF133" s="13">
        <v>2564240</v>
      </c>
      <c r="EG133" s="13">
        <v>1481196</v>
      </c>
      <c r="EH133" s="13">
        <v>1059040</v>
      </c>
      <c r="EI133" s="13">
        <v>7205473</v>
      </c>
      <c r="EJ133" s="13">
        <v>0</v>
      </c>
      <c r="EK133" s="13">
        <v>0</v>
      </c>
      <c r="EL133" s="28">
        <f t="shared" si="43"/>
        <v>16389717</v>
      </c>
      <c r="EM133" s="8">
        <v>267054</v>
      </c>
      <c r="EN133" s="13">
        <v>30565</v>
      </c>
      <c r="EO133" s="13">
        <v>30974</v>
      </c>
      <c r="EP133" s="13">
        <v>191435</v>
      </c>
      <c r="EQ133" s="13">
        <v>33420</v>
      </c>
      <c r="ER133" s="13">
        <v>21458</v>
      </c>
      <c r="ES133" s="13">
        <v>278382</v>
      </c>
      <c r="ET133" s="13">
        <v>139047</v>
      </c>
      <c r="EU133" s="13">
        <v>87847</v>
      </c>
      <c r="EV133" s="13">
        <v>790899</v>
      </c>
      <c r="EW133" s="13">
        <v>0</v>
      </c>
      <c r="EX133" s="13">
        <v>0</v>
      </c>
      <c r="EY133" s="28">
        <f t="shared" si="44"/>
        <v>1871081</v>
      </c>
      <c r="EZ133" s="8">
        <v>1663980</v>
      </c>
      <c r="FA133" s="13">
        <v>697700</v>
      </c>
      <c r="FB133" s="13">
        <v>753298</v>
      </c>
      <c r="FC133" s="13">
        <v>2114987</v>
      </c>
      <c r="FD133" s="13">
        <v>596982</v>
      </c>
      <c r="FE133" s="13">
        <v>542647</v>
      </c>
      <c r="FF133" s="13">
        <v>3928723</v>
      </c>
      <c r="FG133" s="13">
        <v>2419440</v>
      </c>
      <c r="FH133" s="13">
        <v>2063068</v>
      </c>
      <c r="FI133" s="13">
        <v>11727011</v>
      </c>
      <c r="FJ133" s="13">
        <v>0</v>
      </c>
      <c r="FK133" s="13">
        <v>0</v>
      </c>
      <c r="FL133" s="28">
        <f t="shared" si="45"/>
        <v>26507836</v>
      </c>
      <c r="FM133" s="8">
        <v>678822</v>
      </c>
      <c r="FN133" s="13">
        <v>51218</v>
      </c>
      <c r="FO133" s="13">
        <v>89664</v>
      </c>
      <c r="FP133" s="13">
        <v>1163834</v>
      </c>
      <c r="FQ133" s="13">
        <v>117606</v>
      </c>
      <c r="FR133" s="13">
        <v>95078</v>
      </c>
      <c r="FS133" s="13">
        <v>3536066</v>
      </c>
      <c r="FT133" s="13">
        <v>1208895</v>
      </c>
      <c r="FU133" s="13">
        <v>556337</v>
      </c>
      <c r="FV133" s="13">
        <v>17011225</v>
      </c>
      <c r="FW133" s="13">
        <v>0</v>
      </c>
      <c r="FX133" s="13">
        <v>0</v>
      </c>
      <c r="FY133" s="28">
        <f t="shared" si="46"/>
        <v>24508745</v>
      </c>
      <c r="FZ133" s="8">
        <v>131008</v>
      </c>
      <c r="GA133" s="9">
        <v>146126</v>
      </c>
      <c r="GB133" s="4">
        <v>2797</v>
      </c>
      <c r="GC133" s="4">
        <v>3470</v>
      </c>
      <c r="GD133" s="39">
        <f t="shared" si="47"/>
        <v>84216642</v>
      </c>
      <c r="GE133" s="39">
        <f t="shared" si="48"/>
        <v>58323197</v>
      </c>
      <c r="GF133" s="39">
        <v>105409</v>
      </c>
      <c r="GG133" s="34">
        <f t="shared" si="49"/>
        <v>142645248</v>
      </c>
      <c r="GH133" s="82">
        <v>2.8799999999999999E-2</v>
      </c>
      <c r="GI133" s="13"/>
      <c r="GJ133" s="43">
        <f t="shared" si="50"/>
        <v>2739668</v>
      </c>
      <c r="GK133" s="44">
        <f t="shared" si="51"/>
        <v>6666493</v>
      </c>
      <c r="GL133" s="44">
        <f t="shared" si="52"/>
        <v>2138154</v>
      </c>
      <c r="GM133" s="44">
        <f t="shared" si="53"/>
        <v>94677424</v>
      </c>
      <c r="GN133" s="44">
        <f t="shared" si="54"/>
        <v>19170198</v>
      </c>
      <c r="GO133" s="44">
        <f t="shared" si="55"/>
        <v>17253311</v>
      </c>
      <c r="GP133" s="44">
        <f t="shared" si="56"/>
        <v>142645248</v>
      </c>
      <c r="GQ133" s="44">
        <f t="shared" si="57"/>
        <v>101343917</v>
      </c>
      <c r="GR133" s="56">
        <f t="shared" si="58"/>
        <v>0.71046122055184058</v>
      </c>
      <c r="GS133" s="44">
        <f t="shared" si="59"/>
        <v>38561663</v>
      </c>
      <c r="GT133" s="61">
        <f t="shared" si="60"/>
        <v>0.27033261563679989</v>
      </c>
      <c r="GU133" s="74">
        <f t="shared" si="61"/>
        <v>2.6281002715054069</v>
      </c>
    </row>
    <row r="134" spans="1:203" x14ac:dyDescent="0.25">
      <c r="A134" s="48" t="s">
        <v>14</v>
      </c>
      <c r="B134" s="49" t="s">
        <v>47</v>
      </c>
      <c r="C134" s="49" t="s">
        <v>49</v>
      </c>
      <c r="D134" s="49">
        <v>32</v>
      </c>
      <c r="E134" s="4">
        <v>13528</v>
      </c>
      <c r="F134" s="4">
        <v>144</v>
      </c>
      <c r="G134" s="4">
        <v>7728</v>
      </c>
      <c r="H134" s="4">
        <v>39</v>
      </c>
      <c r="I134" s="4">
        <v>0</v>
      </c>
      <c r="J134" s="4">
        <v>0</v>
      </c>
      <c r="K134" s="8">
        <v>0</v>
      </c>
      <c r="L134" s="9">
        <v>0</v>
      </c>
      <c r="M134" s="4">
        <v>0</v>
      </c>
      <c r="N134" s="8">
        <v>410773</v>
      </c>
      <c r="O134" s="13">
        <v>306779</v>
      </c>
      <c r="P134" s="13">
        <v>97309</v>
      </c>
      <c r="Q134" s="28">
        <f t="shared" si="31"/>
        <v>814861</v>
      </c>
      <c r="R134" s="8">
        <v>305838</v>
      </c>
      <c r="S134" s="13">
        <v>0</v>
      </c>
      <c r="T134" s="13">
        <v>0</v>
      </c>
      <c r="U134" s="13">
        <v>0</v>
      </c>
      <c r="V134" s="29">
        <f t="shared" si="32"/>
        <v>305838</v>
      </c>
      <c r="W134" s="13">
        <v>0</v>
      </c>
      <c r="X134" s="13">
        <v>0</v>
      </c>
      <c r="Y134" s="13">
        <v>0</v>
      </c>
      <c r="Z134" s="13">
        <v>0</v>
      </c>
      <c r="AA134" s="28">
        <f t="shared" si="33"/>
        <v>0</v>
      </c>
      <c r="AB134" s="4">
        <v>0</v>
      </c>
      <c r="AC134" s="8">
        <v>235751</v>
      </c>
      <c r="AD134" s="13">
        <v>0</v>
      </c>
      <c r="AE134" s="13">
        <v>399812</v>
      </c>
      <c r="AF134" s="13">
        <v>261053</v>
      </c>
      <c r="AG134" s="13">
        <v>373472</v>
      </c>
      <c r="AH134" s="13">
        <v>255932</v>
      </c>
      <c r="AI134" s="13">
        <v>181044</v>
      </c>
      <c r="AJ134" s="13">
        <v>231420</v>
      </c>
      <c r="AK134" s="13">
        <v>13493</v>
      </c>
      <c r="AL134" s="13">
        <v>26235</v>
      </c>
      <c r="AM134" s="29">
        <f t="shared" si="34"/>
        <v>1978212</v>
      </c>
      <c r="AN134" s="13">
        <v>719052</v>
      </c>
      <c r="AO134" s="13">
        <v>0</v>
      </c>
      <c r="AP134" s="13">
        <v>1186015</v>
      </c>
      <c r="AQ134" s="13">
        <v>126162</v>
      </c>
      <c r="AR134" s="13">
        <v>1063408</v>
      </c>
      <c r="AS134" s="13">
        <v>138412</v>
      </c>
      <c r="AT134" s="13">
        <v>530726</v>
      </c>
      <c r="AU134" s="13">
        <v>164842</v>
      </c>
      <c r="AV134" s="13">
        <v>40846</v>
      </c>
      <c r="AW134" s="13">
        <v>18774</v>
      </c>
      <c r="AX134" s="28">
        <f t="shared" si="35"/>
        <v>3988237</v>
      </c>
      <c r="AY134" s="4">
        <v>0</v>
      </c>
      <c r="AZ134" s="8">
        <v>0</v>
      </c>
      <c r="BA134" s="9">
        <v>0</v>
      </c>
      <c r="BB134" s="4">
        <v>0</v>
      </c>
      <c r="BC134" s="4">
        <v>0</v>
      </c>
      <c r="BD134" s="8">
        <v>369563</v>
      </c>
      <c r="BE134" s="13">
        <v>232135</v>
      </c>
      <c r="BF134" s="13">
        <v>103900</v>
      </c>
      <c r="BG134" s="28">
        <f t="shared" si="36"/>
        <v>705598</v>
      </c>
      <c r="BH134" s="4">
        <v>0</v>
      </c>
      <c r="BI134" s="8">
        <v>668600</v>
      </c>
      <c r="BJ134" s="13">
        <v>451836</v>
      </c>
      <c r="BK134" s="13">
        <v>393584</v>
      </c>
      <c r="BL134" s="13">
        <v>551812</v>
      </c>
      <c r="BM134" s="13">
        <v>392772</v>
      </c>
      <c r="BN134" s="13">
        <v>321604</v>
      </c>
      <c r="BO134" s="13">
        <v>321436</v>
      </c>
      <c r="BP134" s="13">
        <v>292949</v>
      </c>
      <c r="BQ134" s="13">
        <v>276289</v>
      </c>
      <c r="BR134" s="13">
        <v>139549</v>
      </c>
      <c r="BS134" s="13">
        <v>25335</v>
      </c>
      <c r="BT134" s="13">
        <v>22909</v>
      </c>
      <c r="BU134" s="13">
        <v>0</v>
      </c>
      <c r="BV134" s="13">
        <v>0</v>
      </c>
      <c r="BW134" s="13">
        <v>0</v>
      </c>
      <c r="BX134" s="28">
        <f t="shared" si="37"/>
        <v>3858675</v>
      </c>
      <c r="BY134" s="8">
        <v>20088</v>
      </c>
      <c r="BZ134" s="13">
        <v>5364</v>
      </c>
      <c r="CA134" s="13">
        <v>5427</v>
      </c>
      <c r="CB134" s="28">
        <f t="shared" si="38"/>
        <v>30879</v>
      </c>
      <c r="CC134" s="8">
        <v>799146</v>
      </c>
      <c r="CD134" s="13">
        <v>281238</v>
      </c>
      <c r="CE134" s="13">
        <v>312871</v>
      </c>
      <c r="CF134" s="13">
        <v>1231216</v>
      </c>
      <c r="CG134" s="13">
        <v>318354</v>
      </c>
      <c r="CH134" s="13">
        <v>229944</v>
      </c>
      <c r="CI134" s="13">
        <v>1533300</v>
      </c>
      <c r="CJ134" s="13">
        <v>958000</v>
      </c>
      <c r="CK134" s="13">
        <v>619827</v>
      </c>
      <c r="CL134" s="13">
        <v>1341055</v>
      </c>
      <c r="CM134" s="13">
        <v>0</v>
      </c>
      <c r="CN134" s="13">
        <v>0</v>
      </c>
      <c r="CO134" s="29">
        <f t="shared" si="39"/>
        <v>7624951</v>
      </c>
      <c r="CP134" s="13">
        <v>0</v>
      </c>
      <c r="CQ134" s="13">
        <v>493</v>
      </c>
      <c r="CR134" s="13">
        <v>7107</v>
      </c>
      <c r="CS134" s="13">
        <v>20057</v>
      </c>
      <c r="CT134" s="13">
        <v>4682</v>
      </c>
      <c r="CU134" s="13">
        <v>7826</v>
      </c>
      <c r="CV134" s="13">
        <v>129752</v>
      </c>
      <c r="CW134" s="13">
        <v>41150</v>
      </c>
      <c r="CX134" s="13">
        <v>34892</v>
      </c>
      <c r="CY134" s="13">
        <v>416922</v>
      </c>
      <c r="CZ134" s="13">
        <v>0</v>
      </c>
      <c r="DA134" s="13">
        <v>0</v>
      </c>
      <c r="DB134" s="28">
        <f t="shared" si="40"/>
        <v>662881</v>
      </c>
      <c r="DC134" s="8">
        <v>5719</v>
      </c>
      <c r="DD134" s="13">
        <v>599</v>
      </c>
      <c r="DE134" s="13">
        <v>2601</v>
      </c>
      <c r="DF134" s="13">
        <v>82780</v>
      </c>
      <c r="DG134" s="13">
        <v>22001</v>
      </c>
      <c r="DH134" s="13">
        <v>29441</v>
      </c>
      <c r="DI134" s="13">
        <v>408894</v>
      </c>
      <c r="DJ134" s="13">
        <v>0</v>
      </c>
      <c r="DK134" s="13">
        <v>0</v>
      </c>
      <c r="DL134" s="28">
        <f t="shared" si="41"/>
        <v>552035</v>
      </c>
      <c r="DM134" s="8">
        <v>390490</v>
      </c>
      <c r="DN134" s="13">
        <v>128024</v>
      </c>
      <c r="DO134" s="13">
        <v>295813</v>
      </c>
      <c r="DP134" s="13">
        <v>1183289</v>
      </c>
      <c r="DQ134" s="13">
        <v>248568</v>
      </c>
      <c r="DR134" s="13">
        <v>246641</v>
      </c>
      <c r="DS134" s="13">
        <v>3713238</v>
      </c>
      <c r="DT134" s="13">
        <v>1562131</v>
      </c>
      <c r="DU134" s="13">
        <v>1048069</v>
      </c>
      <c r="DV134" s="13">
        <v>11625466</v>
      </c>
      <c r="DW134" s="13">
        <v>0</v>
      </c>
      <c r="DX134" s="13">
        <v>0</v>
      </c>
      <c r="DY134" s="28">
        <f t="shared" si="42"/>
        <v>20441729</v>
      </c>
      <c r="DZ134" s="8">
        <v>507024</v>
      </c>
      <c r="EA134" s="13">
        <v>64188</v>
      </c>
      <c r="EB134" s="13">
        <v>70990</v>
      </c>
      <c r="EC134" s="13">
        <v>692375</v>
      </c>
      <c r="ED134" s="13">
        <v>102850</v>
      </c>
      <c r="EE134" s="13">
        <v>67666</v>
      </c>
      <c r="EF134" s="13">
        <v>1523832</v>
      </c>
      <c r="EG134" s="13">
        <v>558819</v>
      </c>
      <c r="EH134" s="13">
        <v>261594</v>
      </c>
      <c r="EI134" s="13">
        <v>4531325</v>
      </c>
      <c r="EJ134" s="13">
        <v>0</v>
      </c>
      <c r="EK134" s="13">
        <v>0</v>
      </c>
      <c r="EL134" s="28">
        <f t="shared" si="43"/>
        <v>8380663</v>
      </c>
      <c r="EM134" s="8">
        <v>107556</v>
      </c>
      <c r="EN134" s="13">
        <v>5423</v>
      </c>
      <c r="EO134" s="13">
        <v>4248</v>
      </c>
      <c r="EP134" s="13">
        <v>86615</v>
      </c>
      <c r="EQ134" s="13">
        <v>10026</v>
      </c>
      <c r="ER134" s="13">
        <v>5645</v>
      </c>
      <c r="ES134" s="13">
        <v>165887</v>
      </c>
      <c r="ET134" s="13">
        <v>60728</v>
      </c>
      <c r="EU134" s="13">
        <v>23923</v>
      </c>
      <c r="EV134" s="13">
        <v>465213</v>
      </c>
      <c r="EW134" s="13">
        <v>0</v>
      </c>
      <c r="EX134" s="13">
        <v>0</v>
      </c>
      <c r="EY134" s="28">
        <f t="shared" si="44"/>
        <v>935264</v>
      </c>
      <c r="EZ134" s="8">
        <v>686916</v>
      </c>
      <c r="FA134" s="13">
        <v>198467</v>
      </c>
      <c r="FB134" s="13">
        <v>224782</v>
      </c>
      <c r="FC134" s="13">
        <v>1042689</v>
      </c>
      <c r="FD134" s="13">
        <v>232968</v>
      </c>
      <c r="FE134" s="13">
        <v>178142</v>
      </c>
      <c r="FF134" s="13">
        <v>2279323</v>
      </c>
      <c r="FG134" s="13">
        <v>887087</v>
      </c>
      <c r="FH134" s="13">
        <v>553451</v>
      </c>
      <c r="FI134" s="13">
        <v>7178233</v>
      </c>
      <c r="FJ134" s="13">
        <v>0</v>
      </c>
      <c r="FK134" s="13">
        <v>0</v>
      </c>
      <c r="FL134" s="28">
        <f t="shared" si="45"/>
        <v>13462058</v>
      </c>
      <c r="FM134" s="8">
        <v>164408</v>
      </c>
      <c r="FN134" s="13">
        <v>4521</v>
      </c>
      <c r="FO134" s="13">
        <v>4562</v>
      </c>
      <c r="FP134" s="13">
        <v>354503</v>
      </c>
      <c r="FQ134" s="13">
        <v>20267</v>
      </c>
      <c r="FR134" s="13">
        <v>10853</v>
      </c>
      <c r="FS134" s="13">
        <v>1473351</v>
      </c>
      <c r="FT134" s="13">
        <v>228790</v>
      </c>
      <c r="FU134" s="13">
        <v>69591</v>
      </c>
      <c r="FV134" s="13">
        <v>7990911</v>
      </c>
      <c r="FW134" s="13">
        <v>0</v>
      </c>
      <c r="FX134" s="13">
        <v>0</v>
      </c>
      <c r="FY134" s="28">
        <f t="shared" si="46"/>
        <v>10321757</v>
      </c>
      <c r="FZ134" s="8">
        <v>70228</v>
      </c>
      <c r="GA134" s="9">
        <v>52001</v>
      </c>
      <c r="GB134" s="4">
        <v>2798</v>
      </c>
      <c r="GC134" s="4">
        <v>4439</v>
      </c>
      <c r="GD134" s="39">
        <f t="shared" si="47"/>
        <v>45701770</v>
      </c>
      <c r="GE134" s="39">
        <f t="shared" si="48"/>
        <v>28512773</v>
      </c>
      <c r="GF134" s="39">
        <v>106369</v>
      </c>
      <c r="GG134" s="34">
        <f t="shared" si="49"/>
        <v>74320912</v>
      </c>
      <c r="GH134" s="82">
        <v>2.3400000000000001E-2</v>
      </c>
      <c r="GI134" s="13"/>
      <c r="GJ134" s="43">
        <f t="shared" si="50"/>
        <v>2083571</v>
      </c>
      <c r="GK134" s="44">
        <f t="shared" si="51"/>
        <v>4743619</v>
      </c>
      <c r="GL134" s="44">
        <f t="shared" si="52"/>
        <v>1222830</v>
      </c>
      <c r="GM134" s="44">
        <f t="shared" si="53"/>
        <v>53832970</v>
      </c>
      <c r="GN134" s="44">
        <f t="shared" si="54"/>
        <v>7107630</v>
      </c>
      <c r="GO134" s="44">
        <f t="shared" si="55"/>
        <v>5330292</v>
      </c>
      <c r="GP134" s="44">
        <f t="shared" si="56"/>
        <v>74320912</v>
      </c>
      <c r="GQ134" s="44">
        <f t="shared" si="57"/>
        <v>58576589</v>
      </c>
      <c r="GR134" s="56">
        <f t="shared" si="58"/>
        <v>0.78815756458962716</v>
      </c>
      <c r="GS134" s="44">
        <f t="shared" si="59"/>
        <v>13660752</v>
      </c>
      <c r="GT134" s="61">
        <f t="shared" si="60"/>
        <v>0.18380764757030968</v>
      </c>
      <c r="GU134" s="74">
        <f t="shared" si="61"/>
        <v>4.2879476181106284</v>
      </c>
    </row>
    <row r="135" spans="1:203" x14ac:dyDescent="0.25">
      <c r="A135" s="48" t="s">
        <v>14</v>
      </c>
      <c r="B135" s="49" t="s">
        <v>47</v>
      </c>
      <c r="C135" s="49" t="s">
        <v>49</v>
      </c>
      <c r="D135" s="49">
        <v>37</v>
      </c>
      <c r="E135" s="4">
        <v>13528</v>
      </c>
      <c r="F135" s="4">
        <v>336</v>
      </c>
      <c r="G135" s="4">
        <v>7728</v>
      </c>
      <c r="H135" s="4">
        <v>42</v>
      </c>
      <c r="I135" s="4">
        <v>0</v>
      </c>
      <c r="J135" s="4">
        <v>0</v>
      </c>
      <c r="K135" s="8">
        <v>0</v>
      </c>
      <c r="L135" s="9">
        <v>0</v>
      </c>
      <c r="M135" s="4">
        <v>0</v>
      </c>
      <c r="N135" s="8">
        <v>265502</v>
      </c>
      <c r="O135" s="13">
        <v>278608</v>
      </c>
      <c r="P135" s="13">
        <v>110264</v>
      </c>
      <c r="Q135" s="28">
        <f t="shared" ref="Q135:Q198" si="62">SUM(N135:P135)</f>
        <v>654374</v>
      </c>
      <c r="R135" s="8">
        <v>123913</v>
      </c>
      <c r="S135" s="13">
        <v>0</v>
      </c>
      <c r="T135" s="13">
        <v>0</v>
      </c>
      <c r="U135" s="13">
        <v>0</v>
      </c>
      <c r="V135" s="29">
        <f t="shared" ref="V135:V198" si="63">SUM(R135:U135)</f>
        <v>123913</v>
      </c>
      <c r="W135" s="13">
        <v>0</v>
      </c>
      <c r="X135" s="13">
        <v>0</v>
      </c>
      <c r="Y135" s="13">
        <v>0</v>
      </c>
      <c r="Z135" s="13">
        <v>0</v>
      </c>
      <c r="AA135" s="28">
        <f t="shared" ref="AA135:AA198" si="64">SUM(W135:Z135)</f>
        <v>0</v>
      </c>
      <c r="AB135" s="4">
        <v>0</v>
      </c>
      <c r="AC135" s="8">
        <v>83531</v>
      </c>
      <c r="AD135" s="13">
        <v>0</v>
      </c>
      <c r="AE135" s="13">
        <v>224907</v>
      </c>
      <c r="AF135" s="13">
        <v>101177</v>
      </c>
      <c r="AG135" s="13">
        <v>307005</v>
      </c>
      <c r="AH135" s="13">
        <v>146972</v>
      </c>
      <c r="AI135" s="13">
        <v>189810</v>
      </c>
      <c r="AJ135" s="13">
        <v>183243</v>
      </c>
      <c r="AK135" s="13">
        <v>19961</v>
      </c>
      <c r="AL135" s="13">
        <v>32971</v>
      </c>
      <c r="AM135" s="29">
        <f t="shared" ref="AM135:AM198" si="65">SUM(AC135:AL135)</f>
        <v>1289577</v>
      </c>
      <c r="AN135" s="13">
        <v>249549</v>
      </c>
      <c r="AO135" s="13">
        <v>0</v>
      </c>
      <c r="AP135" s="13">
        <v>692072</v>
      </c>
      <c r="AQ135" s="13">
        <v>38890</v>
      </c>
      <c r="AR135" s="13">
        <v>877194</v>
      </c>
      <c r="AS135" s="13">
        <v>62196</v>
      </c>
      <c r="AT135" s="13">
        <v>548722</v>
      </c>
      <c r="AU135" s="13">
        <v>106752</v>
      </c>
      <c r="AV135" s="13">
        <v>60709</v>
      </c>
      <c r="AW135" s="13">
        <v>19450</v>
      </c>
      <c r="AX135" s="28">
        <f t="shared" ref="AX135:AX198" si="66">SUM(AN135:AW135)</f>
        <v>2655534</v>
      </c>
      <c r="AY135" s="4">
        <v>0</v>
      </c>
      <c r="AZ135" s="8">
        <v>0</v>
      </c>
      <c r="BA135" s="9">
        <v>0</v>
      </c>
      <c r="BB135" s="4">
        <v>0</v>
      </c>
      <c r="BC135" s="4">
        <v>0</v>
      </c>
      <c r="BD135" s="8">
        <v>199030</v>
      </c>
      <c r="BE135" s="13">
        <v>181016</v>
      </c>
      <c r="BF135" s="13">
        <v>149409</v>
      </c>
      <c r="BG135" s="28">
        <f t="shared" ref="BG135:BG198" si="67">SUM(BD135:BF135)</f>
        <v>529455</v>
      </c>
      <c r="BH135" s="4">
        <v>0</v>
      </c>
      <c r="BI135" s="8">
        <v>299397</v>
      </c>
      <c r="BJ135" s="13">
        <v>202039</v>
      </c>
      <c r="BK135" s="13">
        <v>168820</v>
      </c>
      <c r="BL135" s="13">
        <v>409196</v>
      </c>
      <c r="BM135" s="13">
        <v>296647</v>
      </c>
      <c r="BN135" s="13">
        <v>217868</v>
      </c>
      <c r="BO135" s="13">
        <v>370882</v>
      </c>
      <c r="BP135" s="13">
        <v>336529</v>
      </c>
      <c r="BQ135" s="13">
        <v>272517</v>
      </c>
      <c r="BR135" s="13">
        <v>185759</v>
      </c>
      <c r="BS135" s="13">
        <v>40714</v>
      </c>
      <c r="BT135" s="13">
        <v>32856</v>
      </c>
      <c r="BU135" s="13">
        <v>0</v>
      </c>
      <c r="BV135" s="13">
        <v>0</v>
      </c>
      <c r="BW135" s="13">
        <v>0</v>
      </c>
      <c r="BX135" s="28">
        <f t="shared" ref="BX135:BX198" si="68">SUM(BI135:BW135)</f>
        <v>2833224</v>
      </c>
      <c r="BY135" s="8">
        <v>8326</v>
      </c>
      <c r="BZ135" s="13">
        <v>2696</v>
      </c>
      <c r="CA135" s="13">
        <v>2723</v>
      </c>
      <c r="CB135" s="28">
        <f t="shared" ref="CB135:CB198" si="69">SUM(BY135:CA135)</f>
        <v>13745</v>
      </c>
      <c r="CC135" s="8">
        <v>250573</v>
      </c>
      <c r="CD135" s="13">
        <v>70848</v>
      </c>
      <c r="CE135" s="13">
        <v>81132</v>
      </c>
      <c r="CF135" s="13">
        <v>597284</v>
      </c>
      <c r="CG135" s="13">
        <v>140320</v>
      </c>
      <c r="CH135" s="13">
        <v>89514</v>
      </c>
      <c r="CI135" s="13">
        <v>1199162</v>
      </c>
      <c r="CJ135" s="13">
        <v>536786</v>
      </c>
      <c r="CK135" s="13">
        <v>242046</v>
      </c>
      <c r="CL135" s="13">
        <v>1326297</v>
      </c>
      <c r="CM135" s="13">
        <v>0</v>
      </c>
      <c r="CN135" s="13">
        <v>0</v>
      </c>
      <c r="CO135" s="29">
        <f t="shared" ref="CO135:CO198" si="70">SUM(CC135:CN135)</f>
        <v>4533962</v>
      </c>
      <c r="CP135" s="13">
        <v>0</v>
      </c>
      <c r="CQ135" s="13">
        <v>0</v>
      </c>
      <c r="CR135" s="13">
        <v>236</v>
      </c>
      <c r="CS135" s="13">
        <v>3462</v>
      </c>
      <c r="CT135" s="13">
        <v>626</v>
      </c>
      <c r="CU135" s="13">
        <v>1314</v>
      </c>
      <c r="CV135" s="13">
        <v>49550</v>
      </c>
      <c r="CW135" s="13">
        <v>8007</v>
      </c>
      <c r="CX135" s="13">
        <v>5892</v>
      </c>
      <c r="CY135" s="13">
        <v>281586</v>
      </c>
      <c r="CZ135" s="13">
        <v>0</v>
      </c>
      <c r="DA135" s="13">
        <v>0</v>
      </c>
      <c r="DB135" s="28">
        <f t="shared" ref="DB135:DB198" si="71">SUM(CP135:DA135)</f>
        <v>350673</v>
      </c>
      <c r="DC135" s="8">
        <v>963</v>
      </c>
      <c r="DD135" s="13">
        <v>12</v>
      </c>
      <c r="DE135" s="13">
        <v>146</v>
      </c>
      <c r="DF135" s="13">
        <v>23885</v>
      </c>
      <c r="DG135" s="13">
        <v>3137</v>
      </c>
      <c r="DH135" s="13">
        <v>2195</v>
      </c>
      <c r="DI135" s="13">
        <v>240212</v>
      </c>
      <c r="DJ135" s="13">
        <v>0</v>
      </c>
      <c r="DK135" s="13">
        <v>0</v>
      </c>
      <c r="DL135" s="28">
        <f t="shared" ref="DL135:DL198" si="72">SUM(DC135:DK135)</f>
        <v>270550</v>
      </c>
      <c r="DM135" s="8">
        <v>101271</v>
      </c>
      <c r="DN135" s="13">
        <v>18997</v>
      </c>
      <c r="DO135" s="13">
        <v>40176</v>
      </c>
      <c r="DP135" s="13">
        <v>445405</v>
      </c>
      <c r="DQ135" s="13">
        <v>68697</v>
      </c>
      <c r="DR135" s="13">
        <v>58428</v>
      </c>
      <c r="DS135" s="13">
        <v>1880001</v>
      </c>
      <c r="DT135" s="13">
        <v>501407</v>
      </c>
      <c r="DU135" s="13">
        <v>220390</v>
      </c>
      <c r="DV135" s="13">
        <v>7375051</v>
      </c>
      <c r="DW135" s="13">
        <v>0</v>
      </c>
      <c r="DX135" s="13">
        <v>0</v>
      </c>
      <c r="DY135" s="28">
        <f t="shared" ref="DY135:DY198" si="73">SUM(DM135:DX135)</f>
        <v>10709823</v>
      </c>
      <c r="DZ135" s="8">
        <v>148903</v>
      </c>
      <c r="EA135" s="13">
        <v>14479</v>
      </c>
      <c r="EB135" s="13">
        <v>11582</v>
      </c>
      <c r="EC135" s="13">
        <v>281935</v>
      </c>
      <c r="ED135" s="13">
        <v>38174</v>
      </c>
      <c r="EE135" s="13">
        <v>20383</v>
      </c>
      <c r="EF135" s="13">
        <v>827218</v>
      </c>
      <c r="EG135" s="13">
        <v>217716</v>
      </c>
      <c r="EH135" s="13">
        <v>75250</v>
      </c>
      <c r="EI135" s="13">
        <v>2561689</v>
      </c>
      <c r="EJ135" s="13">
        <v>0</v>
      </c>
      <c r="EK135" s="13">
        <v>0</v>
      </c>
      <c r="EL135" s="28">
        <f t="shared" ref="EL135:EL198" si="74">SUM(DZ135:EK135)</f>
        <v>4197329</v>
      </c>
      <c r="EM135" s="8">
        <v>30334</v>
      </c>
      <c r="EN135" s="13">
        <v>944</v>
      </c>
      <c r="EO135" s="13">
        <v>491</v>
      </c>
      <c r="EP135" s="13">
        <v>32409</v>
      </c>
      <c r="EQ135" s="13">
        <v>3442</v>
      </c>
      <c r="ER135" s="13">
        <v>1477</v>
      </c>
      <c r="ES135" s="13">
        <v>90045</v>
      </c>
      <c r="ET135" s="13">
        <v>22197</v>
      </c>
      <c r="EU135" s="13">
        <v>6316</v>
      </c>
      <c r="EV135" s="13">
        <v>239661</v>
      </c>
      <c r="EW135" s="13">
        <v>0</v>
      </c>
      <c r="EX135" s="13">
        <v>0</v>
      </c>
      <c r="EY135" s="28">
        <f t="shared" ref="EY135:EY198" si="75">SUM(EM135:EX135)</f>
        <v>427316</v>
      </c>
      <c r="EZ135" s="8">
        <v>222767</v>
      </c>
      <c r="FA135" s="13">
        <v>62247</v>
      </c>
      <c r="FB135" s="13">
        <v>57578</v>
      </c>
      <c r="FC135" s="13">
        <v>476712</v>
      </c>
      <c r="FD135" s="13">
        <v>115339</v>
      </c>
      <c r="FE135" s="13">
        <v>71502</v>
      </c>
      <c r="FF135" s="13">
        <v>1247272</v>
      </c>
      <c r="FG135" s="13">
        <v>387599</v>
      </c>
      <c r="FH135" s="13">
        <v>191343</v>
      </c>
      <c r="FI135" s="13">
        <v>4160065</v>
      </c>
      <c r="FJ135" s="13">
        <v>0</v>
      </c>
      <c r="FK135" s="13">
        <v>0</v>
      </c>
      <c r="FL135" s="28">
        <f t="shared" ref="FL135:FL198" si="76">SUM(EZ135:FK135)</f>
        <v>6992424</v>
      </c>
      <c r="FM135" s="8">
        <v>24547</v>
      </c>
      <c r="FN135" s="13">
        <v>365</v>
      </c>
      <c r="FO135" s="13">
        <v>324</v>
      </c>
      <c r="FP135" s="13">
        <v>92332</v>
      </c>
      <c r="FQ135" s="13">
        <v>3667</v>
      </c>
      <c r="FR135" s="13">
        <v>1377</v>
      </c>
      <c r="FS135" s="13">
        <v>498010</v>
      </c>
      <c r="FT135" s="13">
        <v>44119</v>
      </c>
      <c r="FU135" s="13">
        <v>9855</v>
      </c>
      <c r="FV135" s="13">
        <v>3345076</v>
      </c>
      <c r="FW135" s="13">
        <v>0</v>
      </c>
      <c r="FX135" s="13">
        <v>0</v>
      </c>
      <c r="FY135" s="28">
        <f t="shared" ref="FY135:FY198" si="77">SUM(FM135:FX135)</f>
        <v>4019672</v>
      </c>
      <c r="FZ135" s="8">
        <v>20342</v>
      </c>
      <c r="GA135" s="9">
        <v>8630</v>
      </c>
      <c r="GB135" s="4">
        <v>2792</v>
      </c>
      <c r="GC135" s="4">
        <v>3966</v>
      </c>
      <c r="GD135" s="39">
        <f t="shared" ref="GD135:GD198" si="78">SUM(FZ135,GB135,EY135,EL135,DY135,DL135,CO135,CB135,BX135,BH135,BG135,BB135,AZ135,AY135,AM135,AB135,V135,Q135,M135,K135,J135,I135,H135)</f>
        <v>25606444</v>
      </c>
      <c r="GE135" s="39">
        <f t="shared" ref="GE135:GE198" si="79">SUM(GC135,GA135,FY135,FL135,DB135,BC135,BA135,AX135,AA135,L135,G135,F135,E135)</f>
        <v>14052491</v>
      </c>
      <c r="GF135" s="39">
        <v>106849</v>
      </c>
      <c r="GG135" s="34">
        <f t="shared" ref="GG135:GG198" si="80">SUM(GD135:GF135)</f>
        <v>39765784</v>
      </c>
      <c r="GH135" s="82">
        <v>1.77E-2</v>
      </c>
      <c r="GI135" s="13"/>
      <c r="GJ135" s="43">
        <f t="shared" ref="GJ135:GJ198" si="81">SUM(GF135,GC135,GB135,FZ135:GA135,BH135,BD135:BF135,AY135:BC135,AB135,W135:Z135,R135:U135,E135:P135)</f>
        <v>1471955</v>
      </c>
      <c r="GK135" s="44">
        <f t="shared" ref="GK135:GK198" si="82">SUM(AV135,AT135,AR135,AP135,AN135,AK135,AI135,AG135,AE135,AC135)</f>
        <v>3253460</v>
      </c>
      <c r="GL135" s="44">
        <f t="shared" ref="GL135:GL198" si="83">SUM(AW135,AU135,AS135,AQ135,AO135,AL135,AJ135,AH135,AF135,AD135)</f>
        <v>691651</v>
      </c>
      <c r="GM135" s="44">
        <f t="shared" ref="GM135:GM198" si="84">SUM(FV135,FS135,FP135,FM135,FI135,FF135,FC135,EZ135,EV135,ES135,EP135,EM135,EI135,EF135,EC135,DZ135,DV135,DS135,DP135,DM135,DI135,DF135,DC135,CY135,CV135,CS135,CP135,CL135,CI135,CF135,CC135,BY135,BU135,BR135,BO135,BL135,BI135)</f>
        <v>29327237</v>
      </c>
      <c r="GN135" s="44">
        <f t="shared" ref="GN135:GN198" si="85">SUM(FW135,FT135,FQ135,FN135,FJ135,FG135,FD135,FA135,EW135,ET135,EQ135,EN135,EJ135,EG135,ED135,EA135,DW135,DT135,DQ135,DN135,DJ135,DG135,DD135,CZ135,CW135,CT135,CQ135,CM135,CJ135,CG135,CD135,BZ135,BV135,BS135,BP135,BM135,BJ135)</f>
        <v>3137750</v>
      </c>
      <c r="GO135" s="44">
        <f t="shared" ref="GO135:GO198" si="86">SUM(FX135,FU135,FR135,FO135,FK135,FH135,FE135,FB135,EX135,EU135,ER135,EO135,EK135,EH135,EE135,EB135,DX135,DU135,DR135,DO135,DK135,DH135,DE135,DA135,CX135,CU135,CR135,CN135,CK135,CH135,CE135,CA135,BW135,BT135,BQ135,BN135,BK135)</f>
        <v>1883731</v>
      </c>
      <c r="GP135" s="44">
        <f t="shared" ref="GP135:GP198" si="87">SUM(GJ135:GO135)</f>
        <v>39765784</v>
      </c>
      <c r="GQ135" s="44">
        <f t="shared" ref="GQ135:GQ198" si="88">GK135+GM135</f>
        <v>32580697</v>
      </c>
      <c r="GR135" s="56">
        <f t="shared" ref="GR135:GR198" si="89">GQ135/GP135</f>
        <v>0.81931484112069819</v>
      </c>
      <c r="GS135" s="44">
        <f t="shared" ref="GS135:GS198" si="90">GL135+GN135+GO135</f>
        <v>5713132</v>
      </c>
      <c r="GT135" s="61">
        <f t="shared" ref="GT135:GT198" si="91">GS135/GP135</f>
        <v>0.14366954263997411</v>
      </c>
      <c r="GU135" s="74">
        <f t="shared" ref="GU135:GU198" si="92">GR135/GT135</f>
        <v>5.7027733649423817</v>
      </c>
    </row>
    <row r="136" spans="1:203" x14ac:dyDescent="0.25">
      <c r="A136" s="48" t="s">
        <v>14</v>
      </c>
      <c r="B136" s="49" t="s">
        <v>47</v>
      </c>
      <c r="C136" s="49" t="s">
        <v>50</v>
      </c>
      <c r="D136" s="49">
        <v>17</v>
      </c>
      <c r="E136" s="4">
        <v>28088</v>
      </c>
      <c r="F136" s="4">
        <v>1152</v>
      </c>
      <c r="G136" s="4">
        <v>16048</v>
      </c>
      <c r="H136" s="4">
        <v>45</v>
      </c>
      <c r="I136" s="4">
        <v>0</v>
      </c>
      <c r="J136" s="4">
        <v>0</v>
      </c>
      <c r="K136" s="8">
        <v>0</v>
      </c>
      <c r="L136" s="9">
        <v>0</v>
      </c>
      <c r="M136" s="4">
        <v>0</v>
      </c>
      <c r="N136" s="8">
        <v>2190553</v>
      </c>
      <c r="O136" s="13">
        <v>435526</v>
      </c>
      <c r="P136" s="13">
        <v>66354</v>
      </c>
      <c r="Q136" s="28">
        <f t="shared" si="62"/>
        <v>2692433</v>
      </c>
      <c r="R136" s="8">
        <v>11200534</v>
      </c>
      <c r="S136" s="13">
        <v>0</v>
      </c>
      <c r="T136" s="13">
        <v>0</v>
      </c>
      <c r="U136" s="13">
        <v>0</v>
      </c>
      <c r="V136" s="29">
        <f t="shared" si="63"/>
        <v>11200534</v>
      </c>
      <c r="W136" s="13">
        <v>0</v>
      </c>
      <c r="X136" s="13">
        <v>0</v>
      </c>
      <c r="Y136" s="13">
        <v>0</v>
      </c>
      <c r="Z136" s="13">
        <v>0</v>
      </c>
      <c r="AA136" s="28">
        <f t="shared" si="64"/>
        <v>0</v>
      </c>
      <c r="AB136" s="4">
        <v>0</v>
      </c>
      <c r="AC136" s="8">
        <v>26748655</v>
      </c>
      <c r="AD136" s="13">
        <v>0</v>
      </c>
      <c r="AE136" s="13">
        <v>4775562</v>
      </c>
      <c r="AF136" s="13">
        <v>10385594</v>
      </c>
      <c r="AG136" s="13">
        <v>616879</v>
      </c>
      <c r="AH136" s="13">
        <v>592355</v>
      </c>
      <c r="AI136" s="13">
        <v>104086</v>
      </c>
      <c r="AJ136" s="13">
        <v>113193</v>
      </c>
      <c r="AK136" s="13">
        <v>4042</v>
      </c>
      <c r="AL136" s="13">
        <v>5261</v>
      </c>
      <c r="AM136" s="29">
        <f t="shared" si="65"/>
        <v>43345627</v>
      </c>
      <c r="AN136" s="13">
        <v>91470083</v>
      </c>
      <c r="AO136" s="13">
        <v>0</v>
      </c>
      <c r="AP136" s="13">
        <v>15616073</v>
      </c>
      <c r="AQ136" s="13">
        <v>16066958</v>
      </c>
      <c r="AR136" s="13">
        <v>1764502</v>
      </c>
      <c r="AS136" s="13">
        <v>773886</v>
      </c>
      <c r="AT136" s="13">
        <v>260651</v>
      </c>
      <c r="AU136" s="13">
        <v>119952</v>
      </c>
      <c r="AV136" s="13">
        <v>8531</v>
      </c>
      <c r="AW136" s="13">
        <v>3762</v>
      </c>
      <c r="AX136" s="28">
        <f t="shared" si="66"/>
        <v>126084398</v>
      </c>
      <c r="AY136" s="4">
        <v>0</v>
      </c>
      <c r="AZ136" s="8">
        <v>0</v>
      </c>
      <c r="BA136" s="9">
        <v>0</v>
      </c>
      <c r="BB136" s="4">
        <v>0</v>
      </c>
      <c r="BC136" s="4">
        <v>0</v>
      </c>
      <c r="BD136" s="8">
        <v>1752687</v>
      </c>
      <c r="BE136" s="13">
        <v>274008</v>
      </c>
      <c r="BF136" s="13">
        <v>54622</v>
      </c>
      <c r="BG136" s="28">
        <f t="shared" si="67"/>
        <v>2081317</v>
      </c>
      <c r="BH136" s="4">
        <v>0</v>
      </c>
      <c r="BI136" s="8">
        <v>1669256</v>
      </c>
      <c r="BJ136" s="13">
        <v>2955266</v>
      </c>
      <c r="BK136" s="13">
        <v>6189169</v>
      </c>
      <c r="BL136" s="13">
        <v>140714</v>
      </c>
      <c r="BM136" s="13">
        <v>155326</v>
      </c>
      <c r="BN136" s="13">
        <v>247023</v>
      </c>
      <c r="BO136" s="13">
        <v>18311</v>
      </c>
      <c r="BP136" s="13">
        <v>24332</v>
      </c>
      <c r="BQ136" s="13">
        <v>25510</v>
      </c>
      <c r="BR136" s="13">
        <v>3579</v>
      </c>
      <c r="BS136" s="13">
        <v>479</v>
      </c>
      <c r="BT136" s="13">
        <v>451</v>
      </c>
      <c r="BU136" s="13">
        <v>0</v>
      </c>
      <c r="BV136" s="13">
        <v>0</v>
      </c>
      <c r="BW136" s="13">
        <v>0</v>
      </c>
      <c r="BX136" s="28">
        <f t="shared" si="68"/>
        <v>11429416</v>
      </c>
      <c r="BY136" s="8">
        <v>12905227</v>
      </c>
      <c r="BZ136" s="13">
        <v>1877564</v>
      </c>
      <c r="CA136" s="13">
        <v>826153</v>
      </c>
      <c r="CB136" s="28">
        <f t="shared" si="69"/>
        <v>15608944</v>
      </c>
      <c r="CC136" s="8">
        <v>72603462</v>
      </c>
      <c r="CD136" s="13">
        <v>39070511</v>
      </c>
      <c r="CE136" s="13">
        <v>43933339</v>
      </c>
      <c r="CF136" s="13">
        <v>7607582</v>
      </c>
      <c r="CG136" s="13">
        <v>2440734</v>
      </c>
      <c r="CH136" s="13">
        <v>2948076</v>
      </c>
      <c r="CI136" s="13">
        <v>477949</v>
      </c>
      <c r="CJ136" s="13">
        <v>494257</v>
      </c>
      <c r="CK136" s="13">
        <v>788235</v>
      </c>
      <c r="CL136" s="13">
        <v>79976</v>
      </c>
      <c r="CM136" s="13">
        <v>0</v>
      </c>
      <c r="CN136" s="13">
        <v>0</v>
      </c>
      <c r="CO136" s="29">
        <f t="shared" si="70"/>
        <v>170444121</v>
      </c>
      <c r="CP136" s="13">
        <v>0</v>
      </c>
      <c r="CQ136" s="13">
        <v>10208305</v>
      </c>
      <c r="CR136" s="13">
        <v>4069223</v>
      </c>
      <c r="CS136" s="13">
        <v>9227118</v>
      </c>
      <c r="CT136" s="13">
        <v>1617712</v>
      </c>
      <c r="CU136" s="13">
        <v>551972</v>
      </c>
      <c r="CV136" s="13">
        <v>2395835</v>
      </c>
      <c r="CW136" s="13">
        <v>561433</v>
      </c>
      <c r="CX136" s="13">
        <v>275511</v>
      </c>
      <c r="CY136" s="13">
        <v>691943</v>
      </c>
      <c r="CZ136" s="13">
        <v>0</v>
      </c>
      <c r="DA136" s="13">
        <v>0</v>
      </c>
      <c r="DB136" s="28">
        <f t="shared" si="71"/>
        <v>29599052</v>
      </c>
      <c r="DC136" s="8">
        <v>772963</v>
      </c>
      <c r="DD136" s="13">
        <v>945247</v>
      </c>
      <c r="DE136" s="13">
        <v>619025</v>
      </c>
      <c r="DF136" s="13">
        <v>1475910</v>
      </c>
      <c r="DG136" s="13">
        <v>1114838</v>
      </c>
      <c r="DH136" s="13">
        <v>649180</v>
      </c>
      <c r="DI136" s="13">
        <v>1792914</v>
      </c>
      <c r="DJ136" s="13">
        <v>0</v>
      </c>
      <c r="DK136" s="13">
        <v>0</v>
      </c>
      <c r="DL136" s="28">
        <f t="shared" si="72"/>
        <v>7370077</v>
      </c>
      <c r="DM136" s="8">
        <v>282445199</v>
      </c>
      <c r="DN136" s="13">
        <v>259273246</v>
      </c>
      <c r="DO136" s="13">
        <v>115221751</v>
      </c>
      <c r="DP136" s="13">
        <v>222361854</v>
      </c>
      <c r="DQ136" s="13">
        <v>56112699</v>
      </c>
      <c r="DR136" s="13">
        <v>15232361</v>
      </c>
      <c r="DS136" s="13">
        <v>124943313</v>
      </c>
      <c r="DT136" s="13">
        <v>46742675</v>
      </c>
      <c r="DU136" s="13">
        <v>10596852</v>
      </c>
      <c r="DV136" s="13">
        <v>99948923</v>
      </c>
      <c r="DW136" s="13">
        <v>0</v>
      </c>
      <c r="DX136" s="13">
        <v>0</v>
      </c>
      <c r="DY136" s="28">
        <f t="shared" si="73"/>
        <v>1232878873</v>
      </c>
      <c r="DZ136" s="8">
        <v>158156942</v>
      </c>
      <c r="EA136" s="13">
        <v>81609315</v>
      </c>
      <c r="EB136" s="13">
        <v>40484723</v>
      </c>
      <c r="EC136" s="13">
        <v>85469173</v>
      </c>
      <c r="ED136" s="13">
        <v>13792549</v>
      </c>
      <c r="EE136" s="13">
        <v>4178547</v>
      </c>
      <c r="EF136" s="13">
        <v>37240277</v>
      </c>
      <c r="EG136" s="13">
        <v>11472437</v>
      </c>
      <c r="EH136" s="13">
        <v>3068600</v>
      </c>
      <c r="EI136" s="13">
        <v>24771960</v>
      </c>
      <c r="EJ136" s="13">
        <v>0</v>
      </c>
      <c r="EK136" s="13">
        <v>0</v>
      </c>
      <c r="EL136" s="28">
        <f t="shared" si="74"/>
        <v>460244523</v>
      </c>
      <c r="EM136" s="8">
        <v>17974225</v>
      </c>
      <c r="EN136" s="13">
        <v>6582188</v>
      </c>
      <c r="EO136" s="13">
        <v>4526179</v>
      </c>
      <c r="EP136" s="13">
        <v>9114184</v>
      </c>
      <c r="EQ136" s="13">
        <v>984678</v>
      </c>
      <c r="ER136" s="13">
        <v>436519</v>
      </c>
      <c r="ES136" s="13">
        <v>3732526</v>
      </c>
      <c r="ET136" s="13">
        <v>819301</v>
      </c>
      <c r="EU136" s="13">
        <v>344234</v>
      </c>
      <c r="EV136" s="13">
        <v>2315416</v>
      </c>
      <c r="EW136" s="13">
        <v>0</v>
      </c>
      <c r="EX136" s="13">
        <v>0</v>
      </c>
      <c r="EY136" s="28">
        <f t="shared" si="75"/>
        <v>46829450</v>
      </c>
      <c r="EZ136" s="8">
        <v>262009296</v>
      </c>
      <c r="FA136" s="13">
        <v>132506247</v>
      </c>
      <c r="FB136" s="13">
        <v>62615729</v>
      </c>
      <c r="FC136" s="13">
        <v>157164973</v>
      </c>
      <c r="FD136" s="13">
        <v>24353581</v>
      </c>
      <c r="FE136" s="13">
        <v>6952266</v>
      </c>
      <c r="FF136" s="13">
        <v>72997071</v>
      </c>
      <c r="FG136" s="13">
        <v>21017620</v>
      </c>
      <c r="FH136" s="13">
        <v>5049759</v>
      </c>
      <c r="FI136" s="13">
        <v>52570217</v>
      </c>
      <c r="FJ136" s="13">
        <v>0</v>
      </c>
      <c r="FK136" s="13">
        <v>0</v>
      </c>
      <c r="FL136" s="28">
        <f t="shared" si="76"/>
        <v>797236759</v>
      </c>
      <c r="FM136" s="8">
        <v>447385083</v>
      </c>
      <c r="FN136" s="13">
        <v>74127314</v>
      </c>
      <c r="FO136" s="13">
        <v>37949949</v>
      </c>
      <c r="FP136" s="13">
        <v>250238067</v>
      </c>
      <c r="FQ136" s="13">
        <v>11859611</v>
      </c>
      <c r="FR136" s="13">
        <v>5372641</v>
      </c>
      <c r="FS136" s="13">
        <v>97251778</v>
      </c>
      <c r="FT136" s="13">
        <v>11362780</v>
      </c>
      <c r="FU136" s="13">
        <v>5444522</v>
      </c>
      <c r="FV136" s="13">
        <v>57752937</v>
      </c>
      <c r="FW136" s="13">
        <v>0</v>
      </c>
      <c r="FX136" s="13">
        <v>0</v>
      </c>
      <c r="FY136" s="28">
        <f t="shared" si="77"/>
        <v>998744682</v>
      </c>
      <c r="FZ136" s="8">
        <v>568407</v>
      </c>
      <c r="GA136" s="9">
        <v>2875436</v>
      </c>
      <c r="GB136" s="4">
        <v>5825</v>
      </c>
      <c r="GC136" s="4">
        <v>8248</v>
      </c>
      <c r="GD136" s="39">
        <f t="shared" si="78"/>
        <v>2004699592</v>
      </c>
      <c r="GE136" s="39">
        <f t="shared" si="79"/>
        <v>1954593863</v>
      </c>
      <c r="GF136" s="39">
        <v>222289</v>
      </c>
      <c r="GG136" s="34">
        <f t="shared" si="80"/>
        <v>3959515744</v>
      </c>
      <c r="GH136" s="82">
        <v>8.0799999999999997E-2</v>
      </c>
      <c r="GI136" s="13"/>
      <c r="GJ136" s="43">
        <f t="shared" si="81"/>
        <v>19699822</v>
      </c>
      <c r="GK136" s="44">
        <f t="shared" si="82"/>
        <v>141369064</v>
      </c>
      <c r="GL136" s="44">
        <f t="shared" si="83"/>
        <v>28060961</v>
      </c>
      <c r="GM136" s="44">
        <f t="shared" si="84"/>
        <v>2577706153</v>
      </c>
      <c r="GN136" s="44">
        <f t="shared" si="85"/>
        <v>814082245</v>
      </c>
      <c r="GO136" s="44">
        <f t="shared" si="86"/>
        <v>378597499</v>
      </c>
      <c r="GP136" s="44">
        <f t="shared" si="87"/>
        <v>3959515744</v>
      </c>
      <c r="GQ136" s="44">
        <f t="shared" si="88"/>
        <v>2719075217</v>
      </c>
      <c r="GR136" s="56">
        <f t="shared" si="89"/>
        <v>0.68671913254046657</v>
      </c>
      <c r="GS136" s="44">
        <f t="shared" si="90"/>
        <v>1220740705</v>
      </c>
      <c r="GT136" s="61">
        <f t="shared" si="91"/>
        <v>0.30830555651908526</v>
      </c>
      <c r="GU136" s="74">
        <f t="shared" si="92"/>
        <v>2.2273978461298221</v>
      </c>
    </row>
    <row r="137" spans="1:203" x14ac:dyDescent="0.25">
      <c r="A137" s="48" t="s">
        <v>14</v>
      </c>
      <c r="B137" s="49" t="s">
        <v>47</v>
      </c>
      <c r="C137" s="49" t="s">
        <v>50</v>
      </c>
      <c r="D137" s="49">
        <v>22</v>
      </c>
      <c r="E137" s="4">
        <v>28088</v>
      </c>
      <c r="F137" s="4">
        <v>672</v>
      </c>
      <c r="G137" s="4">
        <v>16048</v>
      </c>
      <c r="H137" s="4">
        <v>44</v>
      </c>
      <c r="I137" s="4">
        <v>0</v>
      </c>
      <c r="J137" s="4">
        <v>0</v>
      </c>
      <c r="K137" s="8">
        <v>0</v>
      </c>
      <c r="L137" s="9">
        <v>0</v>
      </c>
      <c r="M137" s="4">
        <v>0</v>
      </c>
      <c r="N137" s="8">
        <v>1920856</v>
      </c>
      <c r="O137" s="13">
        <v>532809</v>
      </c>
      <c r="P137" s="13">
        <v>105926</v>
      </c>
      <c r="Q137" s="28">
        <f t="shared" si="62"/>
        <v>2559591</v>
      </c>
      <c r="R137" s="8">
        <v>8333943</v>
      </c>
      <c r="S137" s="13">
        <v>0</v>
      </c>
      <c r="T137" s="13">
        <v>0</v>
      </c>
      <c r="U137" s="13">
        <v>0</v>
      </c>
      <c r="V137" s="29">
        <f t="shared" si="63"/>
        <v>8333943</v>
      </c>
      <c r="W137" s="13">
        <v>0</v>
      </c>
      <c r="X137" s="13">
        <v>0</v>
      </c>
      <c r="Y137" s="13">
        <v>0</v>
      </c>
      <c r="Z137" s="13">
        <v>0</v>
      </c>
      <c r="AA137" s="28">
        <f t="shared" si="64"/>
        <v>0</v>
      </c>
      <c r="AB137" s="4">
        <v>0</v>
      </c>
      <c r="AC137" s="8">
        <v>17974033</v>
      </c>
      <c r="AD137" s="13">
        <v>0</v>
      </c>
      <c r="AE137" s="13">
        <v>3891340</v>
      </c>
      <c r="AF137" s="13">
        <v>7862346</v>
      </c>
      <c r="AG137" s="13">
        <v>703462</v>
      </c>
      <c r="AH137" s="13">
        <v>700073</v>
      </c>
      <c r="AI137" s="13">
        <v>190541</v>
      </c>
      <c r="AJ137" s="13">
        <v>243337</v>
      </c>
      <c r="AK137" s="13">
        <v>11886</v>
      </c>
      <c r="AL137" s="13">
        <v>19871</v>
      </c>
      <c r="AM137" s="29">
        <f t="shared" si="65"/>
        <v>31596889</v>
      </c>
      <c r="AN137" s="13">
        <v>60153045</v>
      </c>
      <c r="AO137" s="13">
        <v>0</v>
      </c>
      <c r="AP137" s="13">
        <v>12525438</v>
      </c>
      <c r="AQ137" s="13">
        <v>10279988</v>
      </c>
      <c r="AR137" s="13">
        <v>1998210</v>
      </c>
      <c r="AS137" s="13">
        <v>692960</v>
      </c>
      <c r="AT137" s="13">
        <v>515588</v>
      </c>
      <c r="AU137" s="13">
        <v>232554</v>
      </c>
      <c r="AV137" s="13">
        <v>32680</v>
      </c>
      <c r="AW137" s="13">
        <v>13836</v>
      </c>
      <c r="AX137" s="28">
        <f t="shared" si="66"/>
        <v>86444299</v>
      </c>
      <c r="AY137" s="4">
        <v>0</v>
      </c>
      <c r="AZ137" s="8">
        <v>0</v>
      </c>
      <c r="BA137" s="9">
        <v>0</v>
      </c>
      <c r="BB137" s="4">
        <v>0</v>
      </c>
      <c r="BC137" s="4">
        <v>0</v>
      </c>
      <c r="BD137" s="8">
        <v>1931454</v>
      </c>
      <c r="BE137" s="13">
        <v>377918</v>
      </c>
      <c r="BF137" s="13">
        <v>62352</v>
      </c>
      <c r="BG137" s="28">
        <f t="shared" si="67"/>
        <v>2371724</v>
      </c>
      <c r="BH137" s="4">
        <v>0</v>
      </c>
      <c r="BI137" s="8">
        <v>3455093</v>
      </c>
      <c r="BJ137" s="13">
        <v>4149411</v>
      </c>
      <c r="BK137" s="13">
        <v>6477316</v>
      </c>
      <c r="BL137" s="13">
        <v>454834</v>
      </c>
      <c r="BM137" s="13">
        <v>486266</v>
      </c>
      <c r="BN137" s="13">
        <v>546987</v>
      </c>
      <c r="BO137" s="13">
        <v>68971</v>
      </c>
      <c r="BP137" s="13">
        <v>181806</v>
      </c>
      <c r="BQ137" s="13">
        <v>184192</v>
      </c>
      <c r="BR137" s="13">
        <v>21543</v>
      </c>
      <c r="BS137" s="13">
        <v>11839</v>
      </c>
      <c r="BT137" s="13">
        <v>10856</v>
      </c>
      <c r="BU137" s="13">
        <v>0</v>
      </c>
      <c r="BV137" s="13">
        <v>0</v>
      </c>
      <c r="BW137" s="13">
        <v>0</v>
      </c>
      <c r="BX137" s="28">
        <f t="shared" si="68"/>
        <v>16049114</v>
      </c>
      <c r="BY137" s="8">
        <v>6139909</v>
      </c>
      <c r="BZ137" s="13">
        <v>657593</v>
      </c>
      <c r="CA137" s="13">
        <v>288007</v>
      </c>
      <c r="CB137" s="28">
        <f t="shared" si="69"/>
        <v>7085509</v>
      </c>
      <c r="CC137" s="8">
        <v>63687406</v>
      </c>
      <c r="CD137" s="13">
        <v>32141859</v>
      </c>
      <c r="CE137" s="13">
        <v>25425299</v>
      </c>
      <c r="CF137" s="13">
        <v>11836676</v>
      </c>
      <c r="CG137" s="13">
        <v>2361471</v>
      </c>
      <c r="CH137" s="13">
        <v>1861979</v>
      </c>
      <c r="CI137" s="13">
        <v>3026455</v>
      </c>
      <c r="CJ137" s="13">
        <v>1226408</v>
      </c>
      <c r="CK137" s="13">
        <v>1270784</v>
      </c>
      <c r="CL137" s="13">
        <v>1434715</v>
      </c>
      <c r="CM137" s="13">
        <v>0</v>
      </c>
      <c r="CN137" s="13">
        <v>0</v>
      </c>
      <c r="CO137" s="29">
        <f t="shared" si="70"/>
        <v>144273052</v>
      </c>
      <c r="CP137" s="13">
        <v>0</v>
      </c>
      <c r="CQ137" s="13">
        <v>4565529</v>
      </c>
      <c r="CR137" s="13">
        <v>1071340</v>
      </c>
      <c r="CS137" s="13">
        <v>5937618</v>
      </c>
      <c r="CT137" s="13">
        <v>772549</v>
      </c>
      <c r="CU137" s="13">
        <v>150669</v>
      </c>
      <c r="CV137" s="13">
        <v>1660788</v>
      </c>
      <c r="CW137" s="13">
        <v>715692</v>
      </c>
      <c r="CX137" s="13">
        <v>283500</v>
      </c>
      <c r="CY137" s="13">
        <v>1272481</v>
      </c>
      <c r="CZ137" s="13">
        <v>0</v>
      </c>
      <c r="DA137" s="13">
        <v>0</v>
      </c>
      <c r="DB137" s="28">
        <f t="shared" si="71"/>
        <v>16430166</v>
      </c>
      <c r="DC137" s="8">
        <v>1205374</v>
      </c>
      <c r="DD137" s="13">
        <v>932111</v>
      </c>
      <c r="DE137" s="13">
        <v>101957</v>
      </c>
      <c r="DF137" s="13">
        <v>2279376</v>
      </c>
      <c r="DG137" s="13">
        <v>3232831</v>
      </c>
      <c r="DH137" s="13">
        <v>309948</v>
      </c>
      <c r="DI137" s="13">
        <v>7317464</v>
      </c>
      <c r="DJ137" s="13">
        <v>0</v>
      </c>
      <c r="DK137" s="13">
        <v>0</v>
      </c>
      <c r="DL137" s="28">
        <f t="shared" si="72"/>
        <v>15379061</v>
      </c>
      <c r="DM137" s="8">
        <v>174568555</v>
      </c>
      <c r="DN137" s="13">
        <v>112599683</v>
      </c>
      <c r="DO137" s="13">
        <v>39722119</v>
      </c>
      <c r="DP137" s="13">
        <v>137527738</v>
      </c>
      <c r="DQ137" s="13">
        <v>22750291</v>
      </c>
      <c r="DR137" s="13">
        <v>4677791</v>
      </c>
      <c r="DS137" s="13">
        <v>62153886</v>
      </c>
      <c r="DT137" s="13">
        <v>40004800</v>
      </c>
      <c r="DU137" s="13">
        <v>7932878</v>
      </c>
      <c r="DV137" s="13">
        <v>81789256</v>
      </c>
      <c r="DW137" s="13">
        <v>0</v>
      </c>
      <c r="DX137" s="13">
        <v>0</v>
      </c>
      <c r="DY137" s="28">
        <f t="shared" si="73"/>
        <v>683726997</v>
      </c>
      <c r="DZ137" s="8">
        <v>104994662</v>
      </c>
      <c r="EA137" s="13">
        <v>27212940</v>
      </c>
      <c r="EB137" s="13">
        <v>16542704</v>
      </c>
      <c r="EC137" s="13">
        <v>59007803</v>
      </c>
      <c r="ED137" s="13">
        <v>3597910</v>
      </c>
      <c r="EE137" s="13">
        <v>1772595</v>
      </c>
      <c r="EF137" s="13">
        <v>22696728</v>
      </c>
      <c r="EG137" s="13">
        <v>5803468</v>
      </c>
      <c r="EH137" s="13">
        <v>3252668</v>
      </c>
      <c r="EI137" s="13">
        <v>23859781</v>
      </c>
      <c r="EJ137" s="13">
        <v>0</v>
      </c>
      <c r="EK137" s="13">
        <v>0</v>
      </c>
      <c r="EL137" s="28">
        <f t="shared" si="74"/>
        <v>268741259</v>
      </c>
      <c r="EM137" s="8">
        <v>12120347</v>
      </c>
      <c r="EN137" s="13">
        <v>2793611</v>
      </c>
      <c r="EO137" s="13">
        <v>2010883</v>
      </c>
      <c r="EP137" s="13">
        <v>6414787</v>
      </c>
      <c r="EQ137" s="13">
        <v>299922</v>
      </c>
      <c r="ER137" s="13">
        <v>212410</v>
      </c>
      <c r="ES137" s="13">
        <v>2488773</v>
      </c>
      <c r="ET137" s="13">
        <v>498961</v>
      </c>
      <c r="EU137" s="13">
        <v>356475</v>
      </c>
      <c r="EV137" s="13">
        <v>2568628</v>
      </c>
      <c r="EW137" s="13">
        <v>0</v>
      </c>
      <c r="EX137" s="13">
        <v>0</v>
      </c>
      <c r="EY137" s="28">
        <f t="shared" si="75"/>
        <v>29764797</v>
      </c>
      <c r="EZ137" s="8">
        <v>151552192</v>
      </c>
      <c r="FA137" s="13">
        <v>48965462</v>
      </c>
      <c r="FB137" s="13">
        <v>24700459</v>
      </c>
      <c r="FC137" s="13">
        <v>96016026</v>
      </c>
      <c r="FD137" s="13">
        <v>7992372</v>
      </c>
      <c r="FE137" s="13">
        <v>2486171</v>
      </c>
      <c r="FF137" s="13">
        <v>38320782</v>
      </c>
      <c r="FG137" s="13">
        <v>14117605</v>
      </c>
      <c r="FH137" s="13">
        <v>4423689</v>
      </c>
      <c r="FI137" s="13">
        <v>44853445</v>
      </c>
      <c r="FJ137" s="13">
        <v>0</v>
      </c>
      <c r="FK137" s="13">
        <v>0</v>
      </c>
      <c r="FL137" s="28">
        <f t="shared" si="76"/>
        <v>433428203</v>
      </c>
      <c r="FM137" s="8">
        <v>195746836</v>
      </c>
      <c r="FN137" s="13">
        <v>15911564</v>
      </c>
      <c r="FO137" s="13">
        <v>10820422</v>
      </c>
      <c r="FP137" s="13">
        <v>132877167</v>
      </c>
      <c r="FQ137" s="13">
        <v>2793057</v>
      </c>
      <c r="FR137" s="13">
        <v>1544883</v>
      </c>
      <c r="FS137" s="13">
        <v>51092717</v>
      </c>
      <c r="FT137" s="13">
        <v>7383049</v>
      </c>
      <c r="FU137" s="13">
        <v>4284648</v>
      </c>
      <c r="FV137" s="13">
        <v>60955404</v>
      </c>
      <c r="FW137" s="13">
        <v>0</v>
      </c>
      <c r="FX137" s="13">
        <v>0</v>
      </c>
      <c r="FY137" s="28">
        <f t="shared" si="77"/>
        <v>483409747</v>
      </c>
      <c r="FZ137" s="8">
        <v>509210</v>
      </c>
      <c r="GA137" s="9">
        <v>2499889</v>
      </c>
      <c r="GB137" s="4">
        <v>5841</v>
      </c>
      <c r="GC137" s="4">
        <v>9232</v>
      </c>
      <c r="GD137" s="39">
        <f t="shared" si="78"/>
        <v>1210397031</v>
      </c>
      <c r="GE137" s="39">
        <f t="shared" si="79"/>
        <v>1022266344</v>
      </c>
      <c r="GF137" s="39">
        <v>221289</v>
      </c>
      <c r="GG137" s="34">
        <f t="shared" si="80"/>
        <v>2232884664</v>
      </c>
      <c r="GH137" s="82">
        <v>5.62E-2</v>
      </c>
      <c r="GI137" s="13"/>
      <c r="GJ137" s="43">
        <f t="shared" si="81"/>
        <v>16555571</v>
      </c>
      <c r="GK137" s="44">
        <f t="shared" si="82"/>
        <v>97996223</v>
      </c>
      <c r="GL137" s="44">
        <f t="shared" si="83"/>
        <v>20044965</v>
      </c>
      <c r="GM137" s="44">
        <f t="shared" si="84"/>
        <v>1571404216</v>
      </c>
      <c r="GN137" s="44">
        <f t="shared" si="85"/>
        <v>364160060</v>
      </c>
      <c r="GO137" s="44">
        <f t="shared" si="86"/>
        <v>162723629</v>
      </c>
      <c r="GP137" s="44">
        <f t="shared" si="87"/>
        <v>2232884664</v>
      </c>
      <c r="GQ137" s="44">
        <f t="shared" si="88"/>
        <v>1669400439</v>
      </c>
      <c r="GR137" s="56">
        <f t="shared" si="89"/>
        <v>0.74764293289086781</v>
      </c>
      <c r="GS137" s="44">
        <f t="shared" si="90"/>
        <v>546928654</v>
      </c>
      <c r="GT137" s="61">
        <f t="shared" si="91"/>
        <v>0.24494263533532873</v>
      </c>
      <c r="GU137" s="74">
        <f t="shared" si="92"/>
        <v>3.0523184821104654</v>
      </c>
    </row>
    <row r="138" spans="1:203" x14ac:dyDescent="0.25">
      <c r="A138" s="48" t="s">
        <v>14</v>
      </c>
      <c r="B138" s="49" t="s">
        <v>47</v>
      </c>
      <c r="C138" s="49" t="s">
        <v>50</v>
      </c>
      <c r="D138" s="49">
        <v>27</v>
      </c>
      <c r="E138" s="4">
        <v>28088</v>
      </c>
      <c r="F138" s="4">
        <v>360</v>
      </c>
      <c r="G138" s="4">
        <v>16048</v>
      </c>
      <c r="H138" s="4">
        <v>46</v>
      </c>
      <c r="I138" s="4">
        <v>0</v>
      </c>
      <c r="J138" s="4">
        <v>0</v>
      </c>
      <c r="K138" s="8">
        <v>0</v>
      </c>
      <c r="L138" s="9">
        <v>0</v>
      </c>
      <c r="M138" s="4">
        <v>0</v>
      </c>
      <c r="N138" s="8">
        <v>1944954</v>
      </c>
      <c r="O138" s="13">
        <v>575057</v>
      </c>
      <c r="P138" s="13">
        <v>115135</v>
      </c>
      <c r="Q138" s="28">
        <f t="shared" si="62"/>
        <v>2635146</v>
      </c>
      <c r="R138" s="8">
        <v>6466095</v>
      </c>
      <c r="S138" s="13">
        <v>0</v>
      </c>
      <c r="T138" s="13">
        <v>0</v>
      </c>
      <c r="U138" s="13">
        <v>0</v>
      </c>
      <c r="V138" s="29">
        <f t="shared" si="63"/>
        <v>6466095</v>
      </c>
      <c r="W138" s="13">
        <v>0</v>
      </c>
      <c r="X138" s="13">
        <v>0</v>
      </c>
      <c r="Y138" s="13">
        <v>0</v>
      </c>
      <c r="Z138" s="13">
        <v>0</v>
      </c>
      <c r="AA138" s="28">
        <f t="shared" si="64"/>
        <v>0</v>
      </c>
      <c r="AB138" s="4">
        <v>0</v>
      </c>
      <c r="AC138" s="8">
        <v>12536733</v>
      </c>
      <c r="AD138" s="13">
        <v>0</v>
      </c>
      <c r="AE138" s="13">
        <v>3420708</v>
      </c>
      <c r="AF138" s="13">
        <v>5881695</v>
      </c>
      <c r="AG138" s="13">
        <v>832377</v>
      </c>
      <c r="AH138" s="13">
        <v>745487</v>
      </c>
      <c r="AI138" s="13">
        <v>237934</v>
      </c>
      <c r="AJ138" s="13">
        <v>303814</v>
      </c>
      <c r="AK138" s="13">
        <v>11810</v>
      </c>
      <c r="AL138" s="13">
        <v>22650</v>
      </c>
      <c r="AM138" s="29">
        <f t="shared" si="65"/>
        <v>23993208</v>
      </c>
      <c r="AN138" s="13">
        <v>40914727</v>
      </c>
      <c r="AO138" s="13">
        <v>0</v>
      </c>
      <c r="AP138" s="13">
        <v>10757239</v>
      </c>
      <c r="AQ138" s="13">
        <v>6513468</v>
      </c>
      <c r="AR138" s="13">
        <v>2348833</v>
      </c>
      <c r="AS138" s="13">
        <v>619086</v>
      </c>
      <c r="AT138" s="13">
        <v>671233</v>
      </c>
      <c r="AU138" s="13">
        <v>235528</v>
      </c>
      <c r="AV138" s="13">
        <v>34455</v>
      </c>
      <c r="AW138" s="13">
        <v>15712</v>
      </c>
      <c r="AX138" s="28">
        <f t="shared" si="66"/>
        <v>62110281</v>
      </c>
      <c r="AY138" s="4">
        <v>0</v>
      </c>
      <c r="AZ138" s="8">
        <v>0</v>
      </c>
      <c r="BA138" s="9">
        <v>0</v>
      </c>
      <c r="BB138" s="4">
        <v>0</v>
      </c>
      <c r="BC138" s="4">
        <v>0</v>
      </c>
      <c r="BD138" s="8">
        <v>2050581</v>
      </c>
      <c r="BE138" s="13">
        <v>535368</v>
      </c>
      <c r="BF138" s="13">
        <v>82457</v>
      </c>
      <c r="BG138" s="28">
        <f t="shared" si="67"/>
        <v>2668406</v>
      </c>
      <c r="BH138" s="4">
        <v>0</v>
      </c>
      <c r="BI138" s="8">
        <v>4962578</v>
      </c>
      <c r="BJ138" s="13">
        <v>5728090</v>
      </c>
      <c r="BK138" s="13">
        <v>5779050</v>
      </c>
      <c r="BL138" s="13">
        <v>1150771</v>
      </c>
      <c r="BM138" s="13">
        <v>698531</v>
      </c>
      <c r="BN138" s="13">
        <v>679790</v>
      </c>
      <c r="BO138" s="13">
        <v>255211</v>
      </c>
      <c r="BP138" s="13">
        <v>263307</v>
      </c>
      <c r="BQ138" s="13">
        <v>276389</v>
      </c>
      <c r="BR138" s="13">
        <v>75660</v>
      </c>
      <c r="BS138" s="13">
        <v>19197</v>
      </c>
      <c r="BT138" s="13">
        <v>19905</v>
      </c>
      <c r="BU138" s="13">
        <v>0</v>
      </c>
      <c r="BV138" s="13">
        <v>0</v>
      </c>
      <c r="BW138" s="13">
        <v>0</v>
      </c>
      <c r="BX138" s="28">
        <f t="shared" si="68"/>
        <v>19908479</v>
      </c>
      <c r="BY138" s="8">
        <v>2718153</v>
      </c>
      <c r="BZ138" s="13">
        <v>180175</v>
      </c>
      <c r="CA138" s="13">
        <v>136366</v>
      </c>
      <c r="CB138" s="28">
        <f t="shared" si="69"/>
        <v>3034694</v>
      </c>
      <c r="CC138" s="8">
        <v>48422676</v>
      </c>
      <c r="CD138" s="13">
        <v>14677152</v>
      </c>
      <c r="CE138" s="13">
        <v>11524809</v>
      </c>
      <c r="CF138" s="13">
        <v>11968440</v>
      </c>
      <c r="CG138" s="13">
        <v>1899304</v>
      </c>
      <c r="CH138" s="13">
        <v>1336988</v>
      </c>
      <c r="CI138" s="13">
        <v>3550595</v>
      </c>
      <c r="CJ138" s="13">
        <v>1400518</v>
      </c>
      <c r="CK138" s="13">
        <v>1151664</v>
      </c>
      <c r="CL138" s="13">
        <v>1881068</v>
      </c>
      <c r="CM138" s="13">
        <v>0</v>
      </c>
      <c r="CN138" s="13">
        <v>0</v>
      </c>
      <c r="CO138" s="29">
        <f t="shared" si="70"/>
        <v>97813214</v>
      </c>
      <c r="CP138" s="13">
        <v>0</v>
      </c>
      <c r="CQ138" s="13">
        <v>393298</v>
      </c>
      <c r="CR138" s="13">
        <v>229665</v>
      </c>
      <c r="CS138" s="13">
        <v>3744814</v>
      </c>
      <c r="CT138" s="13">
        <v>130114</v>
      </c>
      <c r="CU138" s="13">
        <v>55631</v>
      </c>
      <c r="CV138" s="13">
        <v>1281275</v>
      </c>
      <c r="CW138" s="13">
        <v>316074</v>
      </c>
      <c r="CX138" s="13">
        <v>213091</v>
      </c>
      <c r="CY138" s="13">
        <v>1065590</v>
      </c>
      <c r="CZ138" s="13">
        <v>0</v>
      </c>
      <c r="DA138" s="13">
        <v>0</v>
      </c>
      <c r="DB138" s="28">
        <f t="shared" si="71"/>
        <v>7429552</v>
      </c>
      <c r="DC138" s="8">
        <v>798230</v>
      </c>
      <c r="DD138" s="13">
        <v>71269</v>
      </c>
      <c r="DE138" s="13">
        <v>32293</v>
      </c>
      <c r="DF138" s="13">
        <v>1333612</v>
      </c>
      <c r="DG138" s="13">
        <v>374288</v>
      </c>
      <c r="DH138" s="13">
        <v>215358</v>
      </c>
      <c r="DI138" s="13">
        <v>2252411</v>
      </c>
      <c r="DJ138" s="13">
        <v>0</v>
      </c>
      <c r="DK138" s="13">
        <v>0</v>
      </c>
      <c r="DL138" s="28">
        <f t="shared" si="72"/>
        <v>5077461</v>
      </c>
      <c r="DM138" s="8">
        <v>104909541</v>
      </c>
      <c r="DN138" s="13">
        <v>20527168</v>
      </c>
      <c r="DO138" s="13">
        <v>13266054</v>
      </c>
      <c r="DP138" s="13">
        <v>92230692</v>
      </c>
      <c r="DQ138" s="13">
        <v>4154802</v>
      </c>
      <c r="DR138" s="13">
        <v>2161380</v>
      </c>
      <c r="DS138" s="13">
        <v>47187433</v>
      </c>
      <c r="DT138" s="13">
        <v>8973734</v>
      </c>
      <c r="DU138" s="13">
        <v>5783732</v>
      </c>
      <c r="DV138" s="13">
        <v>54657697</v>
      </c>
      <c r="DW138" s="13">
        <v>0</v>
      </c>
      <c r="DX138" s="13">
        <v>0</v>
      </c>
      <c r="DY138" s="28">
        <f t="shared" si="73"/>
        <v>353852233</v>
      </c>
      <c r="DZ138" s="8">
        <v>63324981</v>
      </c>
      <c r="EA138" s="13">
        <v>7748299</v>
      </c>
      <c r="EB138" s="13">
        <v>6140494</v>
      </c>
      <c r="EC138" s="13">
        <v>38232699</v>
      </c>
      <c r="ED138" s="13">
        <v>1436094</v>
      </c>
      <c r="EE138" s="13">
        <v>947020</v>
      </c>
      <c r="EF138" s="13">
        <v>17203419</v>
      </c>
      <c r="EG138" s="13">
        <v>3096521</v>
      </c>
      <c r="EH138" s="13">
        <v>2099192</v>
      </c>
      <c r="EI138" s="13">
        <v>20087373</v>
      </c>
      <c r="EJ138" s="13">
        <v>0</v>
      </c>
      <c r="EK138" s="13">
        <v>0</v>
      </c>
      <c r="EL138" s="28">
        <f t="shared" si="74"/>
        <v>160316092</v>
      </c>
      <c r="EM138" s="8">
        <v>7071022</v>
      </c>
      <c r="EN138" s="13">
        <v>747857</v>
      </c>
      <c r="EO138" s="13">
        <v>706847</v>
      </c>
      <c r="EP138" s="13">
        <v>3755687</v>
      </c>
      <c r="EQ138" s="13">
        <v>152973</v>
      </c>
      <c r="ER138" s="13">
        <v>116294</v>
      </c>
      <c r="ES138" s="13">
        <v>1678634</v>
      </c>
      <c r="ET138" s="13">
        <v>307155</v>
      </c>
      <c r="EU138" s="13">
        <v>217916</v>
      </c>
      <c r="EV138" s="13">
        <v>2038878</v>
      </c>
      <c r="EW138" s="13">
        <v>0</v>
      </c>
      <c r="EX138" s="13">
        <v>0</v>
      </c>
      <c r="EY138" s="28">
        <f t="shared" si="75"/>
        <v>16793263</v>
      </c>
      <c r="EZ138" s="8">
        <v>83276265</v>
      </c>
      <c r="FA138" s="13">
        <v>13280714</v>
      </c>
      <c r="FB138" s="13">
        <v>9805825</v>
      </c>
      <c r="FC138" s="13">
        <v>58562556</v>
      </c>
      <c r="FD138" s="13">
        <v>2137880</v>
      </c>
      <c r="FE138" s="13">
        <v>1335218</v>
      </c>
      <c r="FF138" s="13">
        <v>27291687</v>
      </c>
      <c r="FG138" s="13">
        <v>4539659</v>
      </c>
      <c r="FH138" s="13">
        <v>2980502</v>
      </c>
      <c r="FI138" s="13">
        <v>32971090</v>
      </c>
      <c r="FJ138" s="13">
        <v>0</v>
      </c>
      <c r="FK138" s="13">
        <v>0</v>
      </c>
      <c r="FL138" s="28">
        <f t="shared" si="76"/>
        <v>236181396</v>
      </c>
      <c r="FM138" s="8">
        <v>69296401</v>
      </c>
      <c r="FN138" s="13">
        <v>3076742</v>
      </c>
      <c r="FO138" s="13">
        <v>2325635</v>
      </c>
      <c r="FP138" s="13">
        <v>56820669</v>
      </c>
      <c r="FQ138" s="13">
        <v>782987</v>
      </c>
      <c r="FR138" s="13">
        <v>494028</v>
      </c>
      <c r="FS138" s="13">
        <v>26782871</v>
      </c>
      <c r="FT138" s="13">
        <v>3282696</v>
      </c>
      <c r="FU138" s="13">
        <v>1710454</v>
      </c>
      <c r="FV138" s="13">
        <v>40378323</v>
      </c>
      <c r="FW138" s="13">
        <v>0</v>
      </c>
      <c r="FX138" s="13">
        <v>0</v>
      </c>
      <c r="FY138" s="28">
        <f t="shared" si="77"/>
        <v>204950806</v>
      </c>
      <c r="FZ138" s="8">
        <v>470205</v>
      </c>
      <c r="GA138" s="9">
        <v>1083790</v>
      </c>
      <c r="GB138" s="4">
        <v>5840</v>
      </c>
      <c r="GC138" s="4">
        <v>7288</v>
      </c>
      <c r="GD138" s="39">
        <f t="shared" si="78"/>
        <v>693034382</v>
      </c>
      <c r="GE138" s="39">
        <f t="shared" si="79"/>
        <v>511807609</v>
      </c>
      <c r="GF138" s="39">
        <v>219289</v>
      </c>
      <c r="GG138" s="34">
        <f t="shared" si="80"/>
        <v>1205061280</v>
      </c>
      <c r="GH138" s="82">
        <v>4.3700000000000003E-2</v>
      </c>
      <c r="GI138" s="13"/>
      <c r="GJ138" s="43">
        <f t="shared" si="81"/>
        <v>13600601</v>
      </c>
      <c r="GK138" s="44">
        <f t="shared" si="82"/>
        <v>71766049</v>
      </c>
      <c r="GL138" s="44">
        <f t="shared" si="83"/>
        <v>14337440</v>
      </c>
      <c r="GM138" s="44">
        <f t="shared" si="84"/>
        <v>933219002</v>
      </c>
      <c r="GN138" s="44">
        <f t="shared" si="85"/>
        <v>100396598</v>
      </c>
      <c r="GO138" s="44">
        <f t="shared" si="86"/>
        <v>71741590</v>
      </c>
      <c r="GP138" s="44">
        <f t="shared" si="87"/>
        <v>1205061280</v>
      </c>
      <c r="GQ138" s="44">
        <f t="shared" si="88"/>
        <v>1004985051</v>
      </c>
      <c r="GR138" s="56">
        <f t="shared" si="89"/>
        <v>0.83397007909838405</v>
      </c>
      <c r="GS138" s="44">
        <f t="shared" si="90"/>
        <v>186475628</v>
      </c>
      <c r="GT138" s="61">
        <f t="shared" si="91"/>
        <v>0.15474368905123231</v>
      </c>
      <c r="GU138" s="74">
        <f t="shared" si="92"/>
        <v>5.389364078183986</v>
      </c>
    </row>
    <row r="139" spans="1:203" x14ac:dyDescent="0.25">
      <c r="A139" s="48" t="s">
        <v>14</v>
      </c>
      <c r="B139" s="49" t="s">
        <v>47</v>
      </c>
      <c r="C139" s="49" t="s">
        <v>50</v>
      </c>
      <c r="D139" s="49">
        <v>32</v>
      </c>
      <c r="E139" s="4">
        <v>28088</v>
      </c>
      <c r="F139" s="4">
        <v>312</v>
      </c>
      <c r="G139" s="4">
        <v>16048</v>
      </c>
      <c r="H139" s="4">
        <v>44</v>
      </c>
      <c r="I139" s="4">
        <v>0</v>
      </c>
      <c r="J139" s="4">
        <v>0</v>
      </c>
      <c r="K139" s="8">
        <v>0</v>
      </c>
      <c r="L139" s="9">
        <v>0</v>
      </c>
      <c r="M139" s="4">
        <v>0</v>
      </c>
      <c r="N139" s="8">
        <v>2033493</v>
      </c>
      <c r="O139" s="13">
        <v>632642</v>
      </c>
      <c r="P139" s="13">
        <v>134626</v>
      </c>
      <c r="Q139" s="28">
        <f t="shared" si="62"/>
        <v>2800761</v>
      </c>
      <c r="R139" s="8">
        <v>5182492</v>
      </c>
      <c r="S139" s="13">
        <v>0</v>
      </c>
      <c r="T139" s="13">
        <v>0</v>
      </c>
      <c r="U139" s="13">
        <v>0</v>
      </c>
      <c r="V139" s="29">
        <f t="shared" si="63"/>
        <v>5182492</v>
      </c>
      <c r="W139" s="13">
        <v>0</v>
      </c>
      <c r="X139" s="13">
        <v>0</v>
      </c>
      <c r="Y139" s="13">
        <v>0</v>
      </c>
      <c r="Z139" s="13">
        <v>0</v>
      </c>
      <c r="AA139" s="28">
        <f t="shared" si="64"/>
        <v>0</v>
      </c>
      <c r="AB139" s="4">
        <v>0</v>
      </c>
      <c r="AC139" s="8">
        <v>8758608</v>
      </c>
      <c r="AD139" s="13">
        <v>0</v>
      </c>
      <c r="AE139" s="13">
        <v>3136764</v>
      </c>
      <c r="AF139" s="13">
        <v>4367800</v>
      </c>
      <c r="AG139" s="13">
        <v>966724</v>
      </c>
      <c r="AH139" s="13">
        <v>786212</v>
      </c>
      <c r="AI139" s="13">
        <v>261424</v>
      </c>
      <c r="AJ139" s="13">
        <v>291664</v>
      </c>
      <c r="AK139" s="13">
        <v>14652</v>
      </c>
      <c r="AL139" s="13">
        <v>27463</v>
      </c>
      <c r="AM139" s="29">
        <f t="shared" si="65"/>
        <v>18611311</v>
      </c>
      <c r="AN139" s="13">
        <v>27302980</v>
      </c>
      <c r="AO139" s="13">
        <v>0</v>
      </c>
      <c r="AP139" s="13">
        <v>9575898</v>
      </c>
      <c r="AQ139" s="13">
        <v>3852766</v>
      </c>
      <c r="AR139" s="13">
        <v>2729234</v>
      </c>
      <c r="AS139" s="13">
        <v>584852</v>
      </c>
      <c r="AT139" s="13">
        <v>747562</v>
      </c>
      <c r="AU139" s="13">
        <v>212936</v>
      </c>
      <c r="AV139" s="13">
        <v>45305</v>
      </c>
      <c r="AW139" s="13">
        <v>16110</v>
      </c>
      <c r="AX139" s="28">
        <f t="shared" si="66"/>
        <v>45067643</v>
      </c>
      <c r="AY139" s="4">
        <v>0</v>
      </c>
      <c r="AZ139" s="8">
        <v>0</v>
      </c>
      <c r="BA139" s="9">
        <v>0</v>
      </c>
      <c r="BB139" s="4">
        <v>0</v>
      </c>
      <c r="BC139" s="4">
        <v>0</v>
      </c>
      <c r="BD139" s="8">
        <v>2048180</v>
      </c>
      <c r="BE139" s="13">
        <v>667678</v>
      </c>
      <c r="BF139" s="13">
        <v>137372</v>
      </c>
      <c r="BG139" s="28">
        <f t="shared" si="67"/>
        <v>2853230</v>
      </c>
      <c r="BH139" s="4">
        <v>0</v>
      </c>
      <c r="BI139" s="8">
        <v>5935629</v>
      </c>
      <c r="BJ139" s="13">
        <v>4874672</v>
      </c>
      <c r="BK139" s="13">
        <v>4660217</v>
      </c>
      <c r="BL139" s="13">
        <v>1709699</v>
      </c>
      <c r="BM139" s="13">
        <v>877720</v>
      </c>
      <c r="BN139" s="13">
        <v>825225</v>
      </c>
      <c r="BO139" s="13">
        <v>458594</v>
      </c>
      <c r="BP139" s="13">
        <v>323914</v>
      </c>
      <c r="BQ139" s="13">
        <v>323452</v>
      </c>
      <c r="BR139" s="13">
        <v>136298</v>
      </c>
      <c r="BS139" s="13">
        <v>25015</v>
      </c>
      <c r="BT139" s="13">
        <v>25130</v>
      </c>
      <c r="BU139" s="13">
        <v>0</v>
      </c>
      <c r="BV139" s="13">
        <v>0</v>
      </c>
      <c r="BW139" s="13">
        <v>0</v>
      </c>
      <c r="BX139" s="28">
        <f t="shared" si="68"/>
        <v>20175565</v>
      </c>
      <c r="BY139" s="8">
        <v>1615556</v>
      </c>
      <c r="BZ139" s="13">
        <v>88967</v>
      </c>
      <c r="CA139" s="13">
        <v>66532</v>
      </c>
      <c r="CB139" s="28">
        <f t="shared" si="69"/>
        <v>1771055</v>
      </c>
      <c r="CC139" s="8">
        <v>34005456</v>
      </c>
      <c r="CD139" s="13">
        <v>5542311</v>
      </c>
      <c r="CE139" s="13">
        <v>4712165</v>
      </c>
      <c r="CF139" s="13">
        <v>11531406</v>
      </c>
      <c r="CG139" s="13">
        <v>1284575</v>
      </c>
      <c r="CH139" s="13">
        <v>972278</v>
      </c>
      <c r="CI139" s="13">
        <v>4026784</v>
      </c>
      <c r="CJ139" s="13">
        <v>1221092</v>
      </c>
      <c r="CK139" s="13">
        <v>962733</v>
      </c>
      <c r="CL139" s="13">
        <v>2017514</v>
      </c>
      <c r="CM139" s="13">
        <v>0</v>
      </c>
      <c r="CN139" s="13">
        <v>0</v>
      </c>
      <c r="CO139" s="29">
        <f t="shared" si="70"/>
        <v>66276314</v>
      </c>
      <c r="CP139" s="13">
        <v>0</v>
      </c>
      <c r="CQ139" s="13">
        <v>71205</v>
      </c>
      <c r="CR139" s="13">
        <v>29168</v>
      </c>
      <c r="CS139" s="13">
        <v>2428188</v>
      </c>
      <c r="CT139" s="13">
        <v>26565</v>
      </c>
      <c r="CU139" s="13">
        <v>24152</v>
      </c>
      <c r="CV139" s="13">
        <v>1232394</v>
      </c>
      <c r="CW139" s="13">
        <v>161735</v>
      </c>
      <c r="CX139" s="13">
        <v>114892</v>
      </c>
      <c r="CY139" s="13">
        <v>856277</v>
      </c>
      <c r="CZ139" s="13">
        <v>0</v>
      </c>
      <c r="DA139" s="13">
        <v>0</v>
      </c>
      <c r="DB139" s="28">
        <f t="shared" si="71"/>
        <v>4944576</v>
      </c>
      <c r="DC139" s="8">
        <v>904825</v>
      </c>
      <c r="DD139" s="13">
        <v>11187</v>
      </c>
      <c r="DE139" s="13">
        <v>8232</v>
      </c>
      <c r="DF139" s="13">
        <v>1401030</v>
      </c>
      <c r="DG139" s="13">
        <v>161508</v>
      </c>
      <c r="DH139" s="13">
        <v>56586</v>
      </c>
      <c r="DI139" s="13">
        <v>1718303</v>
      </c>
      <c r="DJ139" s="13">
        <v>0</v>
      </c>
      <c r="DK139" s="13">
        <v>0</v>
      </c>
      <c r="DL139" s="28">
        <f t="shared" si="72"/>
        <v>4261671</v>
      </c>
      <c r="DM139" s="8">
        <v>55578175</v>
      </c>
      <c r="DN139" s="13">
        <v>5222677</v>
      </c>
      <c r="DO139" s="13">
        <v>3489398</v>
      </c>
      <c r="DP139" s="13">
        <v>60661131</v>
      </c>
      <c r="DQ139" s="13">
        <v>1484348</v>
      </c>
      <c r="DR139" s="13">
        <v>1074924</v>
      </c>
      <c r="DS139" s="13">
        <v>43293851</v>
      </c>
      <c r="DT139" s="13">
        <v>4293995</v>
      </c>
      <c r="DU139" s="13">
        <v>2790831</v>
      </c>
      <c r="DV139" s="13">
        <v>39609491</v>
      </c>
      <c r="DW139" s="13">
        <v>0</v>
      </c>
      <c r="DX139" s="13">
        <v>0</v>
      </c>
      <c r="DY139" s="28">
        <f t="shared" si="73"/>
        <v>217498821</v>
      </c>
      <c r="DZ139" s="8">
        <v>29302736</v>
      </c>
      <c r="EA139" s="13">
        <v>1948892</v>
      </c>
      <c r="EB139" s="13">
        <v>1726935</v>
      </c>
      <c r="EC139" s="13">
        <v>19798547</v>
      </c>
      <c r="ED139" s="13">
        <v>619765</v>
      </c>
      <c r="EE139" s="13">
        <v>441577</v>
      </c>
      <c r="EF139" s="13">
        <v>12415826</v>
      </c>
      <c r="EG139" s="13">
        <v>1406958</v>
      </c>
      <c r="EH139" s="13">
        <v>810768</v>
      </c>
      <c r="EI139" s="13">
        <v>12376503</v>
      </c>
      <c r="EJ139" s="13">
        <v>0</v>
      </c>
      <c r="EK139" s="13">
        <v>0</v>
      </c>
      <c r="EL139" s="28">
        <f t="shared" si="74"/>
        <v>80848507</v>
      </c>
      <c r="EM139" s="8">
        <v>3237149</v>
      </c>
      <c r="EN139" s="13">
        <v>169057</v>
      </c>
      <c r="EO139" s="13">
        <v>171408</v>
      </c>
      <c r="EP139" s="13">
        <v>1670500</v>
      </c>
      <c r="EQ139" s="13">
        <v>72030</v>
      </c>
      <c r="ER139" s="13">
        <v>48576</v>
      </c>
      <c r="ES139" s="13">
        <v>1019339</v>
      </c>
      <c r="ET139" s="13">
        <v>136919</v>
      </c>
      <c r="EU139" s="13">
        <v>72761</v>
      </c>
      <c r="EV139" s="13">
        <v>1216793</v>
      </c>
      <c r="EW139" s="13">
        <v>0</v>
      </c>
      <c r="EX139" s="13">
        <v>0</v>
      </c>
      <c r="EY139" s="28">
        <f t="shared" si="75"/>
        <v>7814532</v>
      </c>
      <c r="EZ139" s="8">
        <v>39244733</v>
      </c>
      <c r="FA139" s="13">
        <v>4395112</v>
      </c>
      <c r="FB139" s="13">
        <v>3596969</v>
      </c>
      <c r="FC139" s="13">
        <v>32200002</v>
      </c>
      <c r="FD139" s="13">
        <v>979302</v>
      </c>
      <c r="FE139" s="13">
        <v>776242</v>
      </c>
      <c r="FF139" s="13">
        <v>21502542</v>
      </c>
      <c r="FG139" s="13">
        <v>2055843</v>
      </c>
      <c r="FH139" s="13">
        <v>1323182</v>
      </c>
      <c r="FI139" s="13">
        <v>20819319</v>
      </c>
      <c r="FJ139" s="13">
        <v>0</v>
      </c>
      <c r="FK139" s="13">
        <v>0</v>
      </c>
      <c r="FL139" s="28">
        <f t="shared" si="76"/>
        <v>126893246</v>
      </c>
      <c r="FM139" s="8">
        <v>16600858</v>
      </c>
      <c r="FN139" s="13">
        <v>387863</v>
      </c>
      <c r="FO139" s="13">
        <v>325094</v>
      </c>
      <c r="FP139" s="13">
        <v>18082703</v>
      </c>
      <c r="FQ139" s="13">
        <v>163819</v>
      </c>
      <c r="FR139" s="13">
        <v>150196</v>
      </c>
      <c r="FS139" s="13">
        <v>13584116</v>
      </c>
      <c r="FT139" s="13">
        <v>786556</v>
      </c>
      <c r="FU139" s="13">
        <v>299079</v>
      </c>
      <c r="FV139" s="13">
        <v>18827910</v>
      </c>
      <c r="FW139" s="13">
        <v>0</v>
      </c>
      <c r="FX139" s="13">
        <v>0</v>
      </c>
      <c r="FY139" s="28">
        <f t="shared" si="77"/>
        <v>69208194</v>
      </c>
      <c r="FZ139" s="8">
        <v>379572</v>
      </c>
      <c r="GA139" s="9">
        <v>601753</v>
      </c>
      <c r="GB139" s="4">
        <v>5817</v>
      </c>
      <c r="GC139" s="4">
        <v>9287</v>
      </c>
      <c r="GD139" s="39">
        <f t="shared" si="78"/>
        <v>428479692</v>
      </c>
      <c r="GE139" s="39">
        <f t="shared" si="79"/>
        <v>246769147</v>
      </c>
      <c r="GF139" s="39">
        <v>221289</v>
      </c>
      <c r="GG139" s="34">
        <f t="shared" si="80"/>
        <v>675470128</v>
      </c>
      <c r="GH139" s="82">
        <v>3.1300000000000001E-2</v>
      </c>
      <c r="GI139" s="13"/>
      <c r="GJ139" s="43">
        <f t="shared" si="81"/>
        <v>12098693</v>
      </c>
      <c r="GK139" s="44">
        <f t="shared" si="82"/>
        <v>53539151</v>
      </c>
      <c r="GL139" s="44">
        <f t="shared" si="83"/>
        <v>10139803</v>
      </c>
      <c r="GM139" s="44">
        <f t="shared" si="84"/>
        <v>531020177</v>
      </c>
      <c r="GN139" s="44">
        <f t="shared" si="85"/>
        <v>38793602</v>
      </c>
      <c r="GO139" s="44">
        <f t="shared" si="86"/>
        <v>29878702</v>
      </c>
      <c r="GP139" s="44">
        <f t="shared" si="87"/>
        <v>675470128</v>
      </c>
      <c r="GQ139" s="44">
        <f t="shared" si="88"/>
        <v>584559328</v>
      </c>
      <c r="GR139" s="56">
        <f t="shared" si="89"/>
        <v>0.86541107262703409</v>
      </c>
      <c r="GS139" s="44">
        <f t="shared" si="90"/>
        <v>78812107</v>
      </c>
      <c r="GT139" s="61">
        <f t="shared" si="91"/>
        <v>0.11667741286110583</v>
      </c>
      <c r="GU139" s="74">
        <f t="shared" si="92"/>
        <v>7.4171260007044344</v>
      </c>
    </row>
    <row r="140" spans="1:203" x14ac:dyDescent="0.25">
      <c r="A140" s="48" t="s">
        <v>14</v>
      </c>
      <c r="B140" s="49" t="s">
        <v>47</v>
      </c>
      <c r="C140" s="49" t="s">
        <v>50</v>
      </c>
      <c r="D140" s="49">
        <v>37</v>
      </c>
      <c r="E140" s="4">
        <v>28088</v>
      </c>
      <c r="F140" s="4">
        <v>224</v>
      </c>
      <c r="G140" s="4">
        <v>16048</v>
      </c>
      <c r="H140" s="4">
        <v>48</v>
      </c>
      <c r="I140" s="4">
        <v>0</v>
      </c>
      <c r="J140" s="4">
        <v>0</v>
      </c>
      <c r="K140" s="8">
        <v>0</v>
      </c>
      <c r="L140" s="9">
        <v>0</v>
      </c>
      <c r="M140" s="4">
        <v>0</v>
      </c>
      <c r="N140" s="8">
        <v>1960974</v>
      </c>
      <c r="O140" s="13">
        <v>668765</v>
      </c>
      <c r="P140" s="13">
        <v>153409</v>
      </c>
      <c r="Q140" s="28">
        <f t="shared" si="62"/>
        <v>2783148</v>
      </c>
      <c r="R140" s="8">
        <v>3544122</v>
      </c>
      <c r="S140" s="13">
        <v>0</v>
      </c>
      <c r="T140" s="13">
        <v>0</v>
      </c>
      <c r="U140" s="13">
        <v>0</v>
      </c>
      <c r="V140" s="29">
        <f t="shared" si="63"/>
        <v>3544122</v>
      </c>
      <c r="W140" s="13">
        <v>0</v>
      </c>
      <c r="X140" s="13">
        <v>0</v>
      </c>
      <c r="Y140" s="13">
        <v>0</v>
      </c>
      <c r="Z140" s="13">
        <v>0</v>
      </c>
      <c r="AA140" s="28">
        <f t="shared" si="64"/>
        <v>0</v>
      </c>
      <c r="AB140" s="4">
        <v>0</v>
      </c>
      <c r="AC140" s="8">
        <v>4612849</v>
      </c>
      <c r="AD140" s="13">
        <v>0</v>
      </c>
      <c r="AE140" s="13">
        <v>2750836</v>
      </c>
      <c r="AF140" s="13">
        <v>2730871</v>
      </c>
      <c r="AG140" s="13">
        <v>1024468</v>
      </c>
      <c r="AH140" s="13">
        <v>812838</v>
      </c>
      <c r="AI140" s="13">
        <v>290154</v>
      </c>
      <c r="AJ140" s="13">
        <v>314022</v>
      </c>
      <c r="AK140" s="13">
        <v>20994</v>
      </c>
      <c r="AL140" s="13">
        <v>32344</v>
      </c>
      <c r="AM140" s="29">
        <f t="shared" si="65"/>
        <v>12589376</v>
      </c>
      <c r="AN140" s="13">
        <v>13684071</v>
      </c>
      <c r="AO140" s="13">
        <v>0</v>
      </c>
      <c r="AP140" s="13">
        <v>8123305</v>
      </c>
      <c r="AQ140" s="13">
        <v>1820584</v>
      </c>
      <c r="AR140" s="13">
        <v>2921712</v>
      </c>
      <c r="AS140" s="13">
        <v>526432</v>
      </c>
      <c r="AT140" s="13">
        <v>844107</v>
      </c>
      <c r="AU140" s="13">
        <v>212630</v>
      </c>
      <c r="AV140" s="13">
        <v>63290</v>
      </c>
      <c r="AW140" s="13">
        <v>19098</v>
      </c>
      <c r="AX140" s="28">
        <f t="shared" si="66"/>
        <v>28215229</v>
      </c>
      <c r="AY140" s="4">
        <v>0</v>
      </c>
      <c r="AZ140" s="8">
        <v>0</v>
      </c>
      <c r="BA140" s="9">
        <v>0</v>
      </c>
      <c r="BB140" s="4">
        <v>0</v>
      </c>
      <c r="BC140" s="4">
        <v>0</v>
      </c>
      <c r="BD140" s="8">
        <v>1964626</v>
      </c>
      <c r="BE140" s="13">
        <v>754437</v>
      </c>
      <c r="BF140" s="13">
        <v>187853</v>
      </c>
      <c r="BG140" s="28">
        <f t="shared" si="67"/>
        <v>2906916</v>
      </c>
      <c r="BH140" s="4">
        <v>0</v>
      </c>
      <c r="BI140" s="8">
        <v>5498860</v>
      </c>
      <c r="BJ140" s="13">
        <v>3146257</v>
      </c>
      <c r="BK140" s="13">
        <v>3033370</v>
      </c>
      <c r="BL140" s="13">
        <v>2116930</v>
      </c>
      <c r="BM140" s="13">
        <v>950215</v>
      </c>
      <c r="BN140" s="13">
        <v>882526</v>
      </c>
      <c r="BO140" s="13">
        <v>667459</v>
      </c>
      <c r="BP140" s="13">
        <v>407703</v>
      </c>
      <c r="BQ140" s="13">
        <v>376526</v>
      </c>
      <c r="BR140" s="13">
        <v>231243</v>
      </c>
      <c r="BS140" s="13">
        <v>33588</v>
      </c>
      <c r="BT140" s="13">
        <v>33462</v>
      </c>
      <c r="BU140" s="13">
        <v>0</v>
      </c>
      <c r="BV140" s="13">
        <v>0</v>
      </c>
      <c r="BW140" s="13">
        <v>0</v>
      </c>
      <c r="BX140" s="28">
        <f t="shared" si="68"/>
        <v>17378139</v>
      </c>
      <c r="BY140" s="8">
        <v>736993</v>
      </c>
      <c r="BZ140" s="13">
        <v>40025</v>
      </c>
      <c r="CA140" s="13">
        <v>33461</v>
      </c>
      <c r="CB140" s="28">
        <f t="shared" si="69"/>
        <v>810479</v>
      </c>
      <c r="CC140" s="8">
        <v>16912739</v>
      </c>
      <c r="CD140" s="13">
        <v>2012636</v>
      </c>
      <c r="CE140" s="13">
        <v>1765615</v>
      </c>
      <c r="CF140" s="13">
        <v>10122537</v>
      </c>
      <c r="CG140" s="13">
        <v>756168</v>
      </c>
      <c r="CH140" s="13">
        <v>634997</v>
      </c>
      <c r="CI140" s="13">
        <v>4056461</v>
      </c>
      <c r="CJ140" s="13">
        <v>968541</v>
      </c>
      <c r="CK140" s="13">
        <v>714922</v>
      </c>
      <c r="CL140" s="13">
        <v>2114753</v>
      </c>
      <c r="CM140" s="13">
        <v>0</v>
      </c>
      <c r="CN140" s="13">
        <v>0</v>
      </c>
      <c r="CO140" s="29">
        <f t="shared" si="70"/>
        <v>40059369</v>
      </c>
      <c r="CP140" s="13">
        <v>0</v>
      </c>
      <c r="CQ140" s="13">
        <v>13048</v>
      </c>
      <c r="CR140" s="13">
        <v>2808</v>
      </c>
      <c r="CS140" s="13">
        <v>1227945</v>
      </c>
      <c r="CT140" s="13">
        <v>5962</v>
      </c>
      <c r="CU140" s="13">
        <v>8851</v>
      </c>
      <c r="CV140" s="13">
        <v>1018165</v>
      </c>
      <c r="CW140" s="13">
        <v>85936</v>
      </c>
      <c r="CX140" s="13">
        <v>45926</v>
      </c>
      <c r="CY140" s="13">
        <v>655324</v>
      </c>
      <c r="CZ140" s="13">
        <v>0</v>
      </c>
      <c r="DA140" s="13">
        <v>0</v>
      </c>
      <c r="DB140" s="28">
        <f t="shared" si="71"/>
        <v>3063965</v>
      </c>
      <c r="DC140" s="8">
        <v>623428</v>
      </c>
      <c r="DD140" s="13">
        <v>1624</v>
      </c>
      <c r="DE140" s="13">
        <v>3296</v>
      </c>
      <c r="DF140" s="13">
        <v>1172200</v>
      </c>
      <c r="DG140" s="13">
        <v>26467</v>
      </c>
      <c r="DH140" s="13">
        <v>5933</v>
      </c>
      <c r="DI140" s="13">
        <v>1224983</v>
      </c>
      <c r="DJ140" s="13">
        <v>0</v>
      </c>
      <c r="DK140" s="13">
        <v>0</v>
      </c>
      <c r="DL140" s="28">
        <f t="shared" si="72"/>
        <v>3057931</v>
      </c>
      <c r="DM140" s="8">
        <v>19664728</v>
      </c>
      <c r="DN140" s="13">
        <v>1313338</v>
      </c>
      <c r="DO140" s="13">
        <v>926770</v>
      </c>
      <c r="DP140" s="13">
        <v>31150267</v>
      </c>
      <c r="DQ140" s="13">
        <v>582264</v>
      </c>
      <c r="DR140" s="13">
        <v>498662</v>
      </c>
      <c r="DS140" s="13">
        <v>30480561</v>
      </c>
      <c r="DT140" s="13">
        <v>2170979</v>
      </c>
      <c r="DU140" s="13">
        <v>1220213</v>
      </c>
      <c r="DV140" s="13">
        <v>25741741</v>
      </c>
      <c r="DW140" s="13">
        <v>0</v>
      </c>
      <c r="DX140" s="13">
        <v>0</v>
      </c>
      <c r="DY140" s="28">
        <f t="shared" si="73"/>
        <v>113749523</v>
      </c>
      <c r="DZ140" s="8">
        <v>9272847</v>
      </c>
      <c r="EA140" s="13">
        <v>518405</v>
      </c>
      <c r="EB140" s="13">
        <v>517063</v>
      </c>
      <c r="EC140" s="13">
        <v>8039852</v>
      </c>
      <c r="ED140" s="13">
        <v>278289</v>
      </c>
      <c r="EE140" s="13">
        <v>241490</v>
      </c>
      <c r="EF140" s="13">
        <v>6533697</v>
      </c>
      <c r="EG140" s="13">
        <v>585550</v>
      </c>
      <c r="EH140" s="13">
        <v>258605</v>
      </c>
      <c r="EI140" s="13">
        <v>6717085</v>
      </c>
      <c r="EJ140" s="13">
        <v>0</v>
      </c>
      <c r="EK140" s="13">
        <v>0</v>
      </c>
      <c r="EL140" s="28">
        <f t="shared" si="74"/>
        <v>32962883</v>
      </c>
      <c r="EM140" s="8">
        <v>979671</v>
      </c>
      <c r="EN140" s="13">
        <v>39724</v>
      </c>
      <c r="EO140" s="13">
        <v>47391</v>
      </c>
      <c r="EP140" s="13">
        <v>625046</v>
      </c>
      <c r="EQ140" s="13">
        <v>29777</v>
      </c>
      <c r="ER140" s="13">
        <v>28227</v>
      </c>
      <c r="ES140" s="13">
        <v>469910</v>
      </c>
      <c r="ET140" s="13">
        <v>46733</v>
      </c>
      <c r="EU140" s="13">
        <v>29182</v>
      </c>
      <c r="EV140" s="13">
        <v>610003</v>
      </c>
      <c r="EW140" s="13">
        <v>0</v>
      </c>
      <c r="EX140" s="13">
        <v>0</v>
      </c>
      <c r="EY140" s="28">
        <f t="shared" si="75"/>
        <v>2905664</v>
      </c>
      <c r="EZ140" s="8">
        <v>14309630</v>
      </c>
      <c r="FA140" s="13">
        <v>1604681</v>
      </c>
      <c r="FB140" s="13">
        <v>1432038</v>
      </c>
      <c r="FC140" s="13">
        <v>15018424</v>
      </c>
      <c r="FD140" s="13">
        <v>545998</v>
      </c>
      <c r="FE140" s="13">
        <v>484852</v>
      </c>
      <c r="FF140" s="13">
        <v>13173977</v>
      </c>
      <c r="FG140" s="13">
        <v>980763</v>
      </c>
      <c r="FH140" s="13">
        <v>556873</v>
      </c>
      <c r="FI140" s="13">
        <v>11927226</v>
      </c>
      <c r="FJ140" s="13">
        <v>0</v>
      </c>
      <c r="FK140" s="13">
        <v>0</v>
      </c>
      <c r="FL140" s="28">
        <f t="shared" si="76"/>
        <v>60034462</v>
      </c>
      <c r="FM140" s="8">
        <v>2802968</v>
      </c>
      <c r="FN140" s="13">
        <v>45130</v>
      </c>
      <c r="FO140" s="13">
        <v>57217</v>
      </c>
      <c r="FP140" s="13">
        <v>4309252</v>
      </c>
      <c r="FQ140" s="13">
        <v>43836</v>
      </c>
      <c r="FR140" s="13">
        <v>62144</v>
      </c>
      <c r="FS140" s="13">
        <v>5091348</v>
      </c>
      <c r="FT140" s="13">
        <v>136124</v>
      </c>
      <c r="FU140" s="13">
        <v>59404</v>
      </c>
      <c r="FV140" s="13">
        <v>7377225</v>
      </c>
      <c r="FW140" s="13">
        <v>0</v>
      </c>
      <c r="FX140" s="13">
        <v>0</v>
      </c>
      <c r="FY140" s="28">
        <f t="shared" si="77"/>
        <v>19984648</v>
      </c>
      <c r="FZ140" s="8">
        <v>238428</v>
      </c>
      <c r="GA140" s="9">
        <v>315219</v>
      </c>
      <c r="GB140" s="4">
        <v>5821</v>
      </c>
      <c r="GC140" s="4">
        <v>8245</v>
      </c>
      <c r="GD140" s="39">
        <f t="shared" si="78"/>
        <v>232991847</v>
      </c>
      <c r="GE140" s="39">
        <f t="shared" si="79"/>
        <v>111666128</v>
      </c>
      <c r="GF140" s="39">
        <v>222289</v>
      </c>
      <c r="GG140" s="34">
        <f t="shared" si="80"/>
        <v>344880264</v>
      </c>
      <c r="GH140" s="82">
        <v>3.09E-2</v>
      </c>
      <c r="GI140" s="13"/>
      <c r="GJ140" s="43">
        <f t="shared" si="81"/>
        <v>10068596</v>
      </c>
      <c r="GK140" s="44">
        <f t="shared" si="82"/>
        <v>34335786</v>
      </c>
      <c r="GL140" s="44">
        <f t="shared" si="83"/>
        <v>6468819</v>
      </c>
      <c r="GM140" s="44">
        <f t="shared" si="84"/>
        <v>262675478</v>
      </c>
      <c r="GN140" s="44">
        <f t="shared" si="85"/>
        <v>17369761</v>
      </c>
      <c r="GO140" s="44">
        <f t="shared" si="86"/>
        <v>13961824</v>
      </c>
      <c r="GP140" s="44">
        <f t="shared" si="87"/>
        <v>344880264</v>
      </c>
      <c r="GQ140" s="44">
        <f t="shared" si="88"/>
        <v>297011264</v>
      </c>
      <c r="GR140" s="56">
        <f t="shared" si="89"/>
        <v>0.86120110369667313</v>
      </c>
      <c r="GS140" s="44">
        <f t="shared" si="90"/>
        <v>37800404</v>
      </c>
      <c r="GT140" s="61">
        <f t="shared" si="91"/>
        <v>0.10960442781382236</v>
      </c>
      <c r="GU140" s="74">
        <f t="shared" si="92"/>
        <v>7.8573568684609834</v>
      </c>
    </row>
    <row r="141" spans="1:203" x14ac:dyDescent="0.25">
      <c r="A141" s="48" t="s">
        <v>14</v>
      </c>
      <c r="B141" s="49" t="s">
        <v>47</v>
      </c>
      <c r="C141" s="49" t="s">
        <v>51</v>
      </c>
      <c r="D141" s="49">
        <v>17</v>
      </c>
      <c r="E141" s="4">
        <v>28088</v>
      </c>
      <c r="F141" s="4">
        <v>2552</v>
      </c>
      <c r="G141" s="4">
        <v>16048</v>
      </c>
      <c r="H141" s="4">
        <v>45</v>
      </c>
      <c r="I141" s="4">
        <v>0</v>
      </c>
      <c r="J141" s="4">
        <v>0</v>
      </c>
      <c r="K141" s="8">
        <v>0</v>
      </c>
      <c r="L141" s="9">
        <v>0</v>
      </c>
      <c r="M141" s="4">
        <v>0</v>
      </c>
      <c r="N141" s="8">
        <v>1608314</v>
      </c>
      <c r="O141" s="13">
        <v>201582</v>
      </c>
      <c r="P141" s="13">
        <v>29080</v>
      </c>
      <c r="Q141" s="28">
        <f t="shared" si="62"/>
        <v>1838976</v>
      </c>
      <c r="R141" s="8">
        <v>12392546</v>
      </c>
      <c r="S141" s="13">
        <v>0</v>
      </c>
      <c r="T141" s="13">
        <v>0</v>
      </c>
      <c r="U141" s="13">
        <v>0</v>
      </c>
      <c r="V141" s="29">
        <f t="shared" si="63"/>
        <v>12392546</v>
      </c>
      <c r="W141" s="13">
        <v>0</v>
      </c>
      <c r="X141" s="13">
        <v>0</v>
      </c>
      <c r="Y141" s="13">
        <v>0</v>
      </c>
      <c r="Z141" s="13">
        <v>0</v>
      </c>
      <c r="AA141" s="28">
        <f t="shared" si="64"/>
        <v>0</v>
      </c>
      <c r="AB141" s="4">
        <v>0</v>
      </c>
      <c r="AC141" s="8">
        <v>34480410</v>
      </c>
      <c r="AD141" s="13">
        <v>0</v>
      </c>
      <c r="AE141" s="13">
        <v>4870306</v>
      </c>
      <c r="AF141" s="13">
        <v>12820197</v>
      </c>
      <c r="AG141" s="13">
        <v>433038</v>
      </c>
      <c r="AH141" s="13">
        <v>444032</v>
      </c>
      <c r="AI141" s="13">
        <v>45009</v>
      </c>
      <c r="AJ141" s="13">
        <v>49898</v>
      </c>
      <c r="AK141" s="13">
        <v>400</v>
      </c>
      <c r="AL141" s="13">
        <v>545</v>
      </c>
      <c r="AM141" s="29">
        <f t="shared" si="65"/>
        <v>53143835</v>
      </c>
      <c r="AN141" s="13">
        <v>116067904</v>
      </c>
      <c r="AO141" s="13">
        <v>0</v>
      </c>
      <c r="AP141" s="13">
        <v>15968276</v>
      </c>
      <c r="AQ141" s="13">
        <v>16637350</v>
      </c>
      <c r="AR141" s="13">
        <v>1252500</v>
      </c>
      <c r="AS141" s="13">
        <v>487190</v>
      </c>
      <c r="AT141" s="13">
        <v>113876</v>
      </c>
      <c r="AU141" s="13">
        <v>52768</v>
      </c>
      <c r="AV141" s="13">
        <v>761</v>
      </c>
      <c r="AW141" s="13">
        <v>326</v>
      </c>
      <c r="AX141" s="28">
        <f t="shared" si="66"/>
        <v>150580951</v>
      </c>
      <c r="AY141" s="4">
        <v>0</v>
      </c>
      <c r="AZ141" s="8">
        <v>0</v>
      </c>
      <c r="BA141" s="9">
        <v>0</v>
      </c>
      <c r="BB141" s="4">
        <v>0</v>
      </c>
      <c r="BC141" s="4">
        <v>0</v>
      </c>
      <c r="BD141" s="8">
        <v>2726467</v>
      </c>
      <c r="BE141" s="13">
        <v>223212</v>
      </c>
      <c r="BF141" s="13">
        <v>10582</v>
      </c>
      <c r="BG141" s="28">
        <f t="shared" si="67"/>
        <v>2960261</v>
      </c>
      <c r="BH141" s="4">
        <v>0</v>
      </c>
      <c r="BI141" s="8">
        <v>11900701</v>
      </c>
      <c r="BJ141" s="13">
        <v>3610139</v>
      </c>
      <c r="BK141" s="13">
        <v>4128746</v>
      </c>
      <c r="BL141" s="13">
        <v>768288</v>
      </c>
      <c r="BM141" s="13">
        <v>143497</v>
      </c>
      <c r="BN141" s="13">
        <v>166335</v>
      </c>
      <c r="BO141" s="13">
        <v>41438</v>
      </c>
      <c r="BP141" s="13">
        <v>14972</v>
      </c>
      <c r="BQ141" s="13">
        <v>14553</v>
      </c>
      <c r="BR141" s="13">
        <v>3861</v>
      </c>
      <c r="BS141" s="13">
        <v>69</v>
      </c>
      <c r="BT141" s="13">
        <v>65</v>
      </c>
      <c r="BU141" s="13">
        <v>0</v>
      </c>
      <c r="BV141" s="13">
        <v>0</v>
      </c>
      <c r="BW141" s="13">
        <v>0</v>
      </c>
      <c r="BX141" s="28">
        <f t="shared" si="68"/>
        <v>20792664</v>
      </c>
      <c r="BY141" s="8">
        <v>17793650</v>
      </c>
      <c r="BZ141" s="13">
        <v>2844444</v>
      </c>
      <c r="CA141" s="13">
        <v>2354335</v>
      </c>
      <c r="CB141" s="28">
        <f t="shared" si="69"/>
        <v>22992429</v>
      </c>
      <c r="CC141" s="8">
        <v>103630085</v>
      </c>
      <c r="CD141" s="13">
        <v>40076840</v>
      </c>
      <c r="CE141" s="13">
        <v>47246034</v>
      </c>
      <c r="CF141" s="13">
        <v>10151199</v>
      </c>
      <c r="CG141" s="13">
        <v>1454616</v>
      </c>
      <c r="CH141" s="13">
        <v>1487686</v>
      </c>
      <c r="CI141" s="13">
        <v>1034530</v>
      </c>
      <c r="CJ141" s="13">
        <v>235371</v>
      </c>
      <c r="CK141" s="13">
        <v>230139</v>
      </c>
      <c r="CL141" s="13">
        <v>126841</v>
      </c>
      <c r="CM141" s="13">
        <v>0</v>
      </c>
      <c r="CN141" s="13">
        <v>0</v>
      </c>
      <c r="CO141" s="29">
        <f t="shared" si="70"/>
        <v>205673341</v>
      </c>
      <c r="CP141" s="13">
        <v>0</v>
      </c>
      <c r="CQ141" s="13">
        <v>10069416</v>
      </c>
      <c r="CR141" s="13">
        <v>8328045</v>
      </c>
      <c r="CS141" s="13">
        <v>6967209</v>
      </c>
      <c r="CT141" s="13">
        <v>689631</v>
      </c>
      <c r="CU141" s="13">
        <v>596009</v>
      </c>
      <c r="CV141" s="13">
        <v>1131558</v>
      </c>
      <c r="CW141" s="13">
        <v>147745</v>
      </c>
      <c r="CX141" s="13">
        <v>121131</v>
      </c>
      <c r="CY141" s="13">
        <v>184113</v>
      </c>
      <c r="CZ141" s="13">
        <v>0</v>
      </c>
      <c r="DA141" s="13">
        <v>0</v>
      </c>
      <c r="DB141" s="28">
        <f t="shared" si="71"/>
        <v>28234857</v>
      </c>
      <c r="DC141" s="8">
        <v>465436</v>
      </c>
      <c r="DD141" s="13">
        <v>202725</v>
      </c>
      <c r="DE141" s="13">
        <v>511203</v>
      </c>
      <c r="DF141" s="13">
        <v>460316</v>
      </c>
      <c r="DG141" s="13">
        <v>192538</v>
      </c>
      <c r="DH141" s="13">
        <v>287754</v>
      </c>
      <c r="DI141" s="13">
        <v>373239</v>
      </c>
      <c r="DJ141" s="13">
        <v>0</v>
      </c>
      <c r="DK141" s="13">
        <v>0</v>
      </c>
      <c r="DL141" s="28">
        <f t="shared" si="72"/>
        <v>2493211</v>
      </c>
      <c r="DM141" s="8">
        <v>361944932</v>
      </c>
      <c r="DN141" s="13">
        <v>283404343</v>
      </c>
      <c r="DO141" s="13">
        <v>225293356</v>
      </c>
      <c r="DP141" s="13">
        <v>180969135</v>
      </c>
      <c r="DQ141" s="13">
        <v>24500268</v>
      </c>
      <c r="DR141" s="13">
        <v>19490921</v>
      </c>
      <c r="DS141" s="13">
        <v>50856695</v>
      </c>
      <c r="DT141" s="13">
        <v>8590807</v>
      </c>
      <c r="DU141" s="13">
        <v>6193523</v>
      </c>
      <c r="DV141" s="13">
        <v>17717776</v>
      </c>
      <c r="DW141" s="13">
        <v>0</v>
      </c>
      <c r="DX141" s="13">
        <v>0</v>
      </c>
      <c r="DY141" s="28">
        <f t="shared" si="73"/>
        <v>1178961756</v>
      </c>
      <c r="DZ141" s="8">
        <v>190265654</v>
      </c>
      <c r="EA141" s="13">
        <v>113454609</v>
      </c>
      <c r="EB141" s="13">
        <v>75580986</v>
      </c>
      <c r="EC141" s="13">
        <v>72461327</v>
      </c>
      <c r="ED141" s="13">
        <v>8250110</v>
      </c>
      <c r="EE141" s="13">
        <v>4680970</v>
      </c>
      <c r="EF141" s="13">
        <v>17559108</v>
      </c>
      <c r="EG141" s="13">
        <v>2527690</v>
      </c>
      <c r="EH141" s="13">
        <v>1094799</v>
      </c>
      <c r="EI141" s="13">
        <v>4604944</v>
      </c>
      <c r="EJ141" s="13">
        <v>0</v>
      </c>
      <c r="EK141" s="13">
        <v>0</v>
      </c>
      <c r="EL141" s="28">
        <f t="shared" si="74"/>
        <v>490480197</v>
      </c>
      <c r="EM141" s="8">
        <v>20929991</v>
      </c>
      <c r="EN141" s="13">
        <v>10220135</v>
      </c>
      <c r="EO141" s="13">
        <v>7735337</v>
      </c>
      <c r="EP141" s="13">
        <v>6847049</v>
      </c>
      <c r="EQ141" s="13">
        <v>686123</v>
      </c>
      <c r="ER141" s="13">
        <v>386307</v>
      </c>
      <c r="ES141" s="13">
        <v>1685094</v>
      </c>
      <c r="ET141" s="13">
        <v>190525</v>
      </c>
      <c r="EU141" s="13">
        <v>81299</v>
      </c>
      <c r="EV141" s="13">
        <v>425031</v>
      </c>
      <c r="EW141" s="13">
        <v>0</v>
      </c>
      <c r="EX141" s="13">
        <v>0</v>
      </c>
      <c r="EY141" s="28">
        <f t="shared" si="75"/>
        <v>49186891</v>
      </c>
      <c r="EZ141" s="8">
        <v>277324947</v>
      </c>
      <c r="FA141" s="13">
        <v>167031207</v>
      </c>
      <c r="FB141" s="13">
        <v>121172252</v>
      </c>
      <c r="FC141" s="13">
        <v>120738401</v>
      </c>
      <c r="FD141" s="13">
        <v>12507625</v>
      </c>
      <c r="FE141" s="13">
        <v>8537830</v>
      </c>
      <c r="FF141" s="13">
        <v>30588685</v>
      </c>
      <c r="FG141" s="13">
        <v>3993480</v>
      </c>
      <c r="FH141" s="13">
        <v>2270077</v>
      </c>
      <c r="FI141" s="13">
        <v>8953072</v>
      </c>
      <c r="FJ141" s="13">
        <v>0</v>
      </c>
      <c r="FK141" s="13">
        <v>0</v>
      </c>
      <c r="FL141" s="28">
        <f t="shared" si="76"/>
        <v>753117576</v>
      </c>
      <c r="FM141" s="8">
        <v>368565262</v>
      </c>
      <c r="FN141" s="13">
        <v>136418594</v>
      </c>
      <c r="FO141" s="13">
        <v>96840968</v>
      </c>
      <c r="FP141" s="13">
        <v>148137697</v>
      </c>
      <c r="FQ141" s="13">
        <v>7441558</v>
      </c>
      <c r="FR141" s="13">
        <v>4628565</v>
      </c>
      <c r="FS141" s="13">
        <v>35420133</v>
      </c>
      <c r="FT141" s="13">
        <v>1891128</v>
      </c>
      <c r="FU141" s="13">
        <v>779159</v>
      </c>
      <c r="FV141" s="13">
        <v>8322922</v>
      </c>
      <c r="FW141" s="13">
        <v>0</v>
      </c>
      <c r="FX141" s="13">
        <v>0</v>
      </c>
      <c r="FY141" s="28">
        <f t="shared" si="77"/>
        <v>808445986</v>
      </c>
      <c r="FZ141" s="8">
        <v>482887</v>
      </c>
      <c r="GA141" s="9">
        <v>4337564</v>
      </c>
      <c r="GB141" s="4">
        <v>5845</v>
      </c>
      <c r="GC141" s="4">
        <v>8293</v>
      </c>
      <c r="GD141" s="39">
        <f t="shared" si="78"/>
        <v>2041404884</v>
      </c>
      <c r="GE141" s="39">
        <f t="shared" si="79"/>
        <v>1744771915</v>
      </c>
      <c r="GF141" s="39">
        <v>222289</v>
      </c>
      <c r="GG141" s="34">
        <f t="shared" si="80"/>
        <v>3786399088</v>
      </c>
      <c r="GH141" s="82">
        <v>7.2599999999999998E-2</v>
      </c>
      <c r="GI141" s="13"/>
      <c r="GJ141" s="43">
        <f t="shared" si="81"/>
        <v>22295394</v>
      </c>
      <c r="GK141" s="44">
        <f t="shared" si="82"/>
        <v>173232480</v>
      </c>
      <c r="GL141" s="44">
        <f t="shared" si="83"/>
        <v>30492306</v>
      </c>
      <c r="GM141" s="44">
        <f t="shared" si="84"/>
        <v>2079350319</v>
      </c>
      <c r="GN141" s="44">
        <f t="shared" si="85"/>
        <v>840790205</v>
      </c>
      <c r="GO141" s="44">
        <f t="shared" si="86"/>
        <v>640238384</v>
      </c>
      <c r="GP141" s="44">
        <f t="shared" si="87"/>
        <v>3786399088</v>
      </c>
      <c r="GQ141" s="44">
        <f t="shared" si="88"/>
        <v>2252582799</v>
      </c>
      <c r="GR141" s="56">
        <f t="shared" si="89"/>
        <v>0.59491425669813069</v>
      </c>
      <c r="GS141" s="44">
        <f t="shared" si="90"/>
        <v>1511520895</v>
      </c>
      <c r="GT141" s="61">
        <f t="shared" si="91"/>
        <v>0.39919745908199944</v>
      </c>
      <c r="GU141" s="74">
        <f t="shared" si="92"/>
        <v>1.4902756597354216</v>
      </c>
    </row>
    <row r="142" spans="1:203" x14ac:dyDescent="0.25">
      <c r="A142" s="48" t="s">
        <v>14</v>
      </c>
      <c r="B142" s="49" t="s">
        <v>47</v>
      </c>
      <c r="C142" s="49" t="s">
        <v>51</v>
      </c>
      <c r="D142" s="49">
        <v>22</v>
      </c>
      <c r="E142" s="4">
        <v>28088</v>
      </c>
      <c r="F142" s="4">
        <v>1152</v>
      </c>
      <c r="G142" s="4">
        <v>16048</v>
      </c>
      <c r="H142" s="4">
        <v>43</v>
      </c>
      <c r="I142" s="4">
        <v>0</v>
      </c>
      <c r="J142" s="4">
        <v>0</v>
      </c>
      <c r="K142" s="8">
        <v>0</v>
      </c>
      <c r="L142" s="9">
        <v>0</v>
      </c>
      <c r="M142" s="4">
        <v>0</v>
      </c>
      <c r="N142" s="8">
        <v>1928154</v>
      </c>
      <c r="O142" s="13">
        <v>265177</v>
      </c>
      <c r="P142" s="13">
        <v>39162</v>
      </c>
      <c r="Q142" s="28">
        <f t="shared" si="62"/>
        <v>2232493</v>
      </c>
      <c r="R142" s="8">
        <v>11924468</v>
      </c>
      <c r="S142" s="13">
        <v>0</v>
      </c>
      <c r="T142" s="13">
        <v>0</v>
      </c>
      <c r="U142" s="13">
        <v>0</v>
      </c>
      <c r="V142" s="29">
        <f t="shared" si="63"/>
        <v>11924468</v>
      </c>
      <c r="W142" s="13">
        <v>0</v>
      </c>
      <c r="X142" s="13">
        <v>0</v>
      </c>
      <c r="Y142" s="13">
        <v>0</v>
      </c>
      <c r="Z142" s="13">
        <v>0</v>
      </c>
      <c r="AA142" s="28">
        <f t="shared" si="64"/>
        <v>0</v>
      </c>
      <c r="AB142" s="4">
        <v>0</v>
      </c>
      <c r="AC142" s="8">
        <v>29718236</v>
      </c>
      <c r="AD142" s="13">
        <v>0</v>
      </c>
      <c r="AE142" s="13">
        <v>5069092</v>
      </c>
      <c r="AF142" s="13">
        <v>12278026</v>
      </c>
      <c r="AG142" s="13">
        <v>558234</v>
      </c>
      <c r="AH142" s="13">
        <v>571887</v>
      </c>
      <c r="AI142" s="13">
        <v>56107</v>
      </c>
      <c r="AJ142" s="13">
        <v>68612</v>
      </c>
      <c r="AK142" s="13">
        <v>949</v>
      </c>
      <c r="AL142" s="13">
        <v>1541</v>
      </c>
      <c r="AM142" s="29">
        <f t="shared" si="65"/>
        <v>48322684</v>
      </c>
      <c r="AN142" s="13">
        <v>95417981</v>
      </c>
      <c r="AO142" s="13">
        <v>0</v>
      </c>
      <c r="AP142" s="13">
        <v>16100131</v>
      </c>
      <c r="AQ142" s="13">
        <v>14057456</v>
      </c>
      <c r="AR142" s="13">
        <v>1620073</v>
      </c>
      <c r="AS142" s="13">
        <v>583656</v>
      </c>
      <c r="AT142" s="13">
        <v>149247</v>
      </c>
      <c r="AU142" s="13">
        <v>65432</v>
      </c>
      <c r="AV142" s="13">
        <v>2505</v>
      </c>
      <c r="AW142" s="13">
        <v>772</v>
      </c>
      <c r="AX142" s="28">
        <f t="shared" si="66"/>
        <v>127997253</v>
      </c>
      <c r="AY142" s="4">
        <v>0</v>
      </c>
      <c r="AZ142" s="8">
        <v>0</v>
      </c>
      <c r="BA142" s="9">
        <v>0</v>
      </c>
      <c r="BB142" s="4">
        <v>0</v>
      </c>
      <c r="BC142" s="4">
        <v>0</v>
      </c>
      <c r="BD142" s="8">
        <v>2989176</v>
      </c>
      <c r="BE142" s="13">
        <v>336442</v>
      </c>
      <c r="BF142" s="13">
        <v>16030</v>
      </c>
      <c r="BG142" s="28">
        <f t="shared" si="67"/>
        <v>3341648</v>
      </c>
      <c r="BH142" s="4">
        <v>0</v>
      </c>
      <c r="BI142" s="8">
        <v>15276971</v>
      </c>
      <c r="BJ142" s="13">
        <v>5769550</v>
      </c>
      <c r="BK142" s="13">
        <v>7907047</v>
      </c>
      <c r="BL142" s="13">
        <v>1307868</v>
      </c>
      <c r="BM142" s="13">
        <v>324262</v>
      </c>
      <c r="BN142" s="13">
        <v>346485</v>
      </c>
      <c r="BO142" s="13">
        <v>91573</v>
      </c>
      <c r="BP142" s="13">
        <v>40442</v>
      </c>
      <c r="BQ142" s="13">
        <v>39355</v>
      </c>
      <c r="BR142" s="13">
        <v>9325</v>
      </c>
      <c r="BS142" s="13">
        <v>513</v>
      </c>
      <c r="BT142" s="13">
        <v>478</v>
      </c>
      <c r="BU142" s="13">
        <v>0</v>
      </c>
      <c r="BV142" s="13">
        <v>0</v>
      </c>
      <c r="BW142" s="13">
        <v>0</v>
      </c>
      <c r="BX142" s="28">
        <f t="shared" si="68"/>
        <v>31113869</v>
      </c>
      <c r="BY142" s="8">
        <v>14060135</v>
      </c>
      <c r="BZ142" s="13">
        <v>1963810</v>
      </c>
      <c r="CA142" s="13">
        <v>1261241</v>
      </c>
      <c r="CB142" s="28">
        <f t="shared" si="69"/>
        <v>17285186</v>
      </c>
      <c r="CC142" s="8">
        <v>110656668</v>
      </c>
      <c r="CD142" s="13">
        <v>47002389</v>
      </c>
      <c r="CE142" s="13">
        <v>43031413</v>
      </c>
      <c r="CF142" s="13">
        <v>17002261</v>
      </c>
      <c r="CG142" s="13">
        <v>2076398</v>
      </c>
      <c r="CH142" s="13">
        <v>1988002</v>
      </c>
      <c r="CI142" s="13">
        <v>2060433</v>
      </c>
      <c r="CJ142" s="13">
        <v>364813</v>
      </c>
      <c r="CK142" s="13">
        <v>383503</v>
      </c>
      <c r="CL142" s="13">
        <v>297739</v>
      </c>
      <c r="CM142" s="13">
        <v>0</v>
      </c>
      <c r="CN142" s="13">
        <v>0</v>
      </c>
      <c r="CO142" s="29">
        <f t="shared" si="70"/>
        <v>224863619</v>
      </c>
      <c r="CP142" s="13">
        <v>0</v>
      </c>
      <c r="CQ142" s="13">
        <v>6427736</v>
      </c>
      <c r="CR142" s="13">
        <v>2980864</v>
      </c>
      <c r="CS142" s="13">
        <v>5675205</v>
      </c>
      <c r="CT142" s="13">
        <v>628565</v>
      </c>
      <c r="CU142" s="13">
        <v>331676</v>
      </c>
      <c r="CV142" s="13">
        <v>1214140</v>
      </c>
      <c r="CW142" s="13">
        <v>180883</v>
      </c>
      <c r="CX142" s="13">
        <v>96614</v>
      </c>
      <c r="CY142" s="13">
        <v>274840</v>
      </c>
      <c r="CZ142" s="13">
        <v>0</v>
      </c>
      <c r="DA142" s="13">
        <v>0</v>
      </c>
      <c r="DB142" s="28">
        <f t="shared" si="71"/>
        <v>17810523</v>
      </c>
      <c r="DC142" s="8">
        <v>1816884</v>
      </c>
      <c r="DD142" s="13">
        <v>576806</v>
      </c>
      <c r="DE142" s="13">
        <v>329528</v>
      </c>
      <c r="DF142" s="13">
        <v>1667652</v>
      </c>
      <c r="DG142" s="13">
        <v>568936</v>
      </c>
      <c r="DH142" s="13">
        <v>191351</v>
      </c>
      <c r="DI142" s="13">
        <v>1164478</v>
      </c>
      <c r="DJ142" s="13">
        <v>0</v>
      </c>
      <c r="DK142" s="13">
        <v>0</v>
      </c>
      <c r="DL142" s="28">
        <f t="shared" si="72"/>
        <v>6315635</v>
      </c>
      <c r="DM142" s="8">
        <v>237683610</v>
      </c>
      <c r="DN142" s="13">
        <v>171751547</v>
      </c>
      <c r="DO142" s="13">
        <v>92044731</v>
      </c>
      <c r="DP142" s="13">
        <v>137219390</v>
      </c>
      <c r="DQ142" s="13">
        <v>20133818</v>
      </c>
      <c r="DR142" s="13">
        <v>9587461</v>
      </c>
      <c r="DS142" s="13">
        <v>43811475</v>
      </c>
      <c r="DT142" s="13">
        <v>10270199</v>
      </c>
      <c r="DU142" s="13">
        <v>3666354</v>
      </c>
      <c r="DV142" s="13">
        <v>17510895</v>
      </c>
      <c r="DW142" s="13">
        <v>0</v>
      </c>
      <c r="DX142" s="13">
        <v>0</v>
      </c>
      <c r="DY142" s="28">
        <f t="shared" si="73"/>
        <v>743679480</v>
      </c>
      <c r="DZ142" s="8">
        <v>114893932</v>
      </c>
      <c r="EA142" s="13">
        <v>48513553</v>
      </c>
      <c r="EB142" s="13">
        <v>33876038</v>
      </c>
      <c r="EC142" s="13">
        <v>39465579</v>
      </c>
      <c r="ED142" s="13">
        <v>3821890</v>
      </c>
      <c r="EE142" s="13">
        <v>2357888</v>
      </c>
      <c r="EF142" s="13">
        <v>11879378</v>
      </c>
      <c r="EG142" s="13">
        <v>1288728</v>
      </c>
      <c r="EH142" s="13">
        <v>575695</v>
      </c>
      <c r="EI142" s="13">
        <v>4472728</v>
      </c>
      <c r="EJ142" s="13">
        <v>0</v>
      </c>
      <c r="EK142" s="13">
        <v>0</v>
      </c>
      <c r="EL142" s="28">
        <f t="shared" si="74"/>
        <v>261145409</v>
      </c>
      <c r="EM142" s="8">
        <v>15697369</v>
      </c>
      <c r="EN142" s="13">
        <v>5115655</v>
      </c>
      <c r="EO142" s="13">
        <v>4118592</v>
      </c>
      <c r="EP142" s="13">
        <v>4098575</v>
      </c>
      <c r="EQ142" s="13">
        <v>310922</v>
      </c>
      <c r="ER142" s="13">
        <v>239632</v>
      </c>
      <c r="ES142" s="13">
        <v>1221141</v>
      </c>
      <c r="ET142" s="13">
        <v>94843</v>
      </c>
      <c r="EU142" s="13">
        <v>57898</v>
      </c>
      <c r="EV142" s="13">
        <v>511291</v>
      </c>
      <c r="EW142" s="13">
        <v>0</v>
      </c>
      <c r="EX142" s="13">
        <v>0</v>
      </c>
      <c r="EY142" s="28">
        <f t="shared" si="75"/>
        <v>31465918</v>
      </c>
      <c r="EZ142" s="8">
        <v>155112372</v>
      </c>
      <c r="FA142" s="13">
        <v>81008038</v>
      </c>
      <c r="FB142" s="13">
        <v>51873722</v>
      </c>
      <c r="FC142" s="13">
        <v>70300473</v>
      </c>
      <c r="FD142" s="13">
        <v>7669827</v>
      </c>
      <c r="FE142" s="13">
        <v>4128454</v>
      </c>
      <c r="FF142" s="13">
        <v>22154490</v>
      </c>
      <c r="FG142" s="13">
        <v>3301377</v>
      </c>
      <c r="FH142" s="13">
        <v>1295306</v>
      </c>
      <c r="FI142" s="13">
        <v>8617321</v>
      </c>
      <c r="FJ142" s="13">
        <v>0</v>
      </c>
      <c r="FK142" s="13">
        <v>0</v>
      </c>
      <c r="FL142" s="28">
        <f t="shared" si="76"/>
        <v>405461380</v>
      </c>
      <c r="FM142" s="8">
        <v>150712918</v>
      </c>
      <c r="FN142" s="13">
        <v>42449284</v>
      </c>
      <c r="FO142" s="13">
        <v>37140596</v>
      </c>
      <c r="FP142" s="13">
        <v>65336563</v>
      </c>
      <c r="FQ142" s="13">
        <v>2717177</v>
      </c>
      <c r="FR142" s="13">
        <v>2221848</v>
      </c>
      <c r="FS142" s="13">
        <v>23802590</v>
      </c>
      <c r="FT142" s="13">
        <v>922864</v>
      </c>
      <c r="FU142" s="13">
        <v>540665</v>
      </c>
      <c r="FV142" s="13">
        <v>10604310</v>
      </c>
      <c r="FW142" s="13">
        <v>0</v>
      </c>
      <c r="FX142" s="13">
        <v>0</v>
      </c>
      <c r="FY142" s="28">
        <f t="shared" si="77"/>
        <v>336448815</v>
      </c>
      <c r="FZ142" s="8">
        <v>419766</v>
      </c>
      <c r="GA142" s="9">
        <v>3948433</v>
      </c>
      <c r="GB142" s="4">
        <v>5825</v>
      </c>
      <c r="GC142" s="4">
        <v>9216</v>
      </c>
      <c r="GD142" s="39">
        <f t="shared" si="78"/>
        <v>1382116043</v>
      </c>
      <c r="GE142" s="39">
        <f t="shared" si="79"/>
        <v>891720908</v>
      </c>
      <c r="GF142" s="39">
        <v>221289</v>
      </c>
      <c r="GG142" s="34">
        <f t="shared" si="80"/>
        <v>2274058240</v>
      </c>
      <c r="GH142" s="82">
        <v>6.2600000000000003E-2</v>
      </c>
      <c r="GI142" s="13"/>
      <c r="GJ142" s="43">
        <f t="shared" si="81"/>
        <v>22148469</v>
      </c>
      <c r="GK142" s="44">
        <f t="shared" si="82"/>
        <v>148692555</v>
      </c>
      <c r="GL142" s="44">
        <f t="shared" si="83"/>
        <v>27627382</v>
      </c>
      <c r="GM142" s="44">
        <f t="shared" si="84"/>
        <v>1307682572</v>
      </c>
      <c r="GN142" s="44">
        <f t="shared" si="85"/>
        <v>465294825</v>
      </c>
      <c r="GO142" s="44">
        <f t="shared" si="86"/>
        <v>302612437</v>
      </c>
      <c r="GP142" s="44">
        <f t="shared" si="87"/>
        <v>2274058240</v>
      </c>
      <c r="GQ142" s="44">
        <f t="shared" si="88"/>
        <v>1456375127</v>
      </c>
      <c r="GR142" s="56">
        <f t="shared" si="89"/>
        <v>0.64043000367483993</v>
      </c>
      <c r="GS142" s="44">
        <f t="shared" si="90"/>
        <v>795534644</v>
      </c>
      <c r="GT142" s="61">
        <f t="shared" si="91"/>
        <v>0.34983037373748177</v>
      </c>
      <c r="GU142" s="74">
        <f t="shared" si="92"/>
        <v>1.8306872466009161</v>
      </c>
    </row>
    <row r="143" spans="1:203" x14ac:dyDescent="0.25">
      <c r="A143" s="48" t="s">
        <v>14</v>
      </c>
      <c r="B143" s="49" t="s">
        <v>47</v>
      </c>
      <c r="C143" s="49" t="s">
        <v>51</v>
      </c>
      <c r="D143" s="49">
        <v>27</v>
      </c>
      <c r="E143" s="4">
        <v>28088</v>
      </c>
      <c r="F143" s="4">
        <v>744</v>
      </c>
      <c r="G143" s="4">
        <v>16048</v>
      </c>
      <c r="H143" s="4">
        <v>44</v>
      </c>
      <c r="I143" s="4">
        <v>0</v>
      </c>
      <c r="J143" s="4">
        <v>0</v>
      </c>
      <c r="K143" s="8">
        <v>0</v>
      </c>
      <c r="L143" s="9">
        <v>0</v>
      </c>
      <c r="M143" s="4">
        <v>0</v>
      </c>
      <c r="N143" s="8">
        <v>2581759</v>
      </c>
      <c r="O143" s="13">
        <v>370624</v>
      </c>
      <c r="P143" s="13">
        <v>56123</v>
      </c>
      <c r="Q143" s="28">
        <f t="shared" si="62"/>
        <v>3008506</v>
      </c>
      <c r="R143" s="8">
        <v>10120852</v>
      </c>
      <c r="S143" s="13">
        <v>0</v>
      </c>
      <c r="T143" s="13">
        <v>0</v>
      </c>
      <c r="U143" s="13">
        <v>0</v>
      </c>
      <c r="V143" s="29">
        <f t="shared" si="63"/>
        <v>10120852</v>
      </c>
      <c r="W143" s="13">
        <v>0</v>
      </c>
      <c r="X143" s="13">
        <v>0</v>
      </c>
      <c r="Y143" s="13">
        <v>0</v>
      </c>
      <c r="Z143" s="13">
        <v>0</v>
      </c>
      <c r="AA143" s="28">
        <f t="shared" si="64"/>
        <v>0</v>
      </c>
      <c r="AB143" s="4">
        <v>0</v>
      </c>
      <c r="AC143" s="8">
        <v>20208955</v>
      </c>
      <c r="AD143" s="13">
        <v>0</v>
      </c>
      <c r="AE143" s="13">
        <v>5344189</v>
      </c>
      <c r="AF143" s="13">
        <v>10106010</v>
      </c>
      <c r="AG143" s="13">
        <v>912044</v>
      </c>
      <c r="AH143" s="13">
        <v>937401</v>
      </c>
      <c r="AI143" s="13">
        <v>82425</v>
      </c>
      <c r="AJ143" s="13">
        <v>96442</v>
      </c>
      <c r="AK143" s="13">
        <v>1200</v>
      </c>
      <c r="AL143" s="13">
        <v>1689</v>
      </c>
      <c r="AM143" s="29">
        <f t="shared" si="65"/>
        <v>37690355</v>
      </c>
      <c r="AN143" s="13">
        <v>62798853</v>
      </c>
      <c r="AO143" s="13">
        <v>0</v>
      </c>
      <c r="AP143" s="13">
        <v>16420595</v>
      </c>
      <c r="AQ143" s="13">
        <v>9237372</v>
      </c>
      <c r="AR143" s="13">
        <v>2657615</v>
      </c>
      <c r="AS143" s="13">
        <v>847738</v>
      </c>
      <c r="AT143" s="13">
        <v>214977</v>
      </c>
      <c r="AU143" s="13">
        <v>78276</v>
      </c>
      <c r="AV143" s="13">
        <v>3651</v>
      </c>
      <c r="AW143" s="13">
        <v>1518</v>
      </c>
      <c r="AX143" s="28">
        <f t="shared" si="66"/>
        <v>92260595</v>
      </c>
      <c r="AY143" s="4">
        <v>0</v>
      </c>
      <c r="AZ143" s="8">
        <v>0</v>
      </c>
      <c r="BA143" s="9">
        <v>0</v>
      </c>
      <c r="BB143" s="4">
        <v>0</v>
      </c>
      <c r="BC143" s="4">
        <v>0</v>
      </c>
      <c r="BD143" s="8">
        <v>3579182</v>
      </c>
      <c r="BE143" s="13">
        <v>562895</v>
      </c>
      <c r="BF143" s="13">
        <v>30396</v>
      </c>
      <c r="BG143" s="28">
        <f t="shared" si="67"/>
        <v>4172473</v>
      </c>
      <c r="BH143" s="4">
        <v>0</v>
      </c>
      <c r="BI143" s="8">
        <v>18145556</v>
      </c>
      <c r="BJ143" s="13">
        <v>8956263</v>
      </c>
      <c r="BK143" s="13">
        <v>9328992</v>
      </c>
      <c r="BL143" s="13">
        <v>2572186</v>
      </c>
      <c r="BM143" s="13">
        <v>779713</v>
      </c>
      <c r="BN143" s="13">
        <v>778401</v>
      </c>
      <c r="BO143" s="13">
        <v>324262</v>
      </c>
      <c r="BP143" s="13">
        <v>99942</v>
      </c>
      <c r="BQ143" s="13">
        <v>90269</v>
      </c>
      <c r="BR143" s="13">
        <v>41184</v>
      </c>
      <c r="BS143" s="13">
        <v>1855</v>
      </c>
      <c r="BT143" s="13">
        <v>1739</v>
      </c>
      <c r="BU143" s="13">
        <v>0</v>
      </c>
      <c r="BV143" s="13">
        <v>0</v>
      </c>
      <c r="BW143" s="13">
        <v>0</v>
      </c>
      <c r="BX143" s="28">
        <f t="shared" si="68"/>
        <v>41120362</v>
      </c>
      <c r="BY143" s="8">
        <v>5585232</v>
      </c>
      <c r="BZ143" s="13">
        <v>530529</v>
      </c>
      <c r="CA143" s="13">
        <v>463080</v>
      </c>
      <c r="CB143" s="28">
        <f t="shared" si="69"/>
        <v>6578841</v>
      </c>
      <c r="CC143" s="8">
        <v>69115476</v>
      </c>
      <c r="CD143" s="13">
        <v>27829393</v>
      </c>
      <c r="CE143" s="13">
        <v>21945830</v>
      </c>
      <c r="CF143" s="13">
        <v>19161433</v>
      </c>
      <c r="CG143" s="13">
        <v>2798585</v>
      </c>
      <c r="CH143" s="13">
        <v>2262010</v>
      </c>
      <c r="CI143" s="13">
        <v>4015041</v>
      </c>
      <c r="CJ143" s="13">
        <v>453378</v>
      </c>
      <c r="CK143" s="13">
        <v>334964</v>
      </c>
      <c r="CL143" s="13">
        <v>483664</v>
      </c>
      <c r="CM143" s="13">
        <v>0</v>
      </c>
      <c r="CN143" s="13">
        <v>0</v>
      </c>
      <c r="CO143" s="29">
        <f t="shared" si="70"/>
        <v>148399774</v>
      </c>
      <c r="CP143" s="13">
        <v>0</v>
      </c>
      <c r="CQ143" s="13">
        <v>956077</v>
      </c>
      <c r="CR143" s="13">
        <v>608980</v>
      </c>
      <c r="CS143" s="13">
        <v>2407108</v>
      </c>
      <c r="CT143" s="13">
        <v>227716</v>
      </c>
      <c r="CU143" s="13">
        <v>134240</v>
      </c>
      <c r="CV143" s="13">
        <v>1093292</v>
      </c>
      <c r="CW143" s="13">
        <v>72443</v>
      </c>
      <c r="CX143" s="13">
        <v>42576</v>
      </c>
      <c r="CY143" s="13">
        <v>269494</v>
      </c>
      <c r="CZ143" s="13">
        <v>0</v>
      </c>
      <c r="DA143" s="13">
        <v>0</v>
      </c>
      <c r="DB143" s="28">
        <f t="shared" si="71"/>
        <v>5811926</v>
      </c>
      <c r="DC143" s="8">
        <v>995070</v>
      </c>
      <c r="DD143" s="13">
        <v>217519</v>
      </c>
      <c r="DE143" s="13">
        <v>98746</v>
      </c>
      <c r="DF143" s="13">
        <v>1370634</v>
      </c>
      <c r="DG143" s="13">
        <v>157762</v>
      </c>
      <c r="DH143" s="13">
        <v>73561</v>
      </c>
      <c r="DI143" s="13">
        <v>583153</v>
      </c>
      <c r="DJ143" s="13">
        <v>0</v>
      </c>
      <c r="DK143" s="13">
        <v>0</v>
      </c>
      <c r="DL143" s="28">
        <f t="shared" si="72"/>
        <v>3496445</v>
      </c>
      <c r="DM143" s="8">
        <v>96842808</v>
      </c>
      <c r="DN143" s="13">
        <v>42146413</v>
      </c>
      <c r="DO143" s="13">
        <v>29098826</v>
      </c>
      <c r="DP143" s="13">
        <v>60508130</v>
      </c>
      <c r="DQ143" s="13">
        <v>6720303</v>
      </c>
      <c r="DR143" s="13">
        <v>4299002</v>
      </c>
      <c r="DS143" s="13">
        <v>31516665</v>
      </c>
      <c r="DT143" s="13">
        <v>2578605</v>
      </c>
      <c r="DU143" s="13">
        <v>1359278</v>
      </c>
      <c r="DV143" s="13">
        <v>12203641</v>
      </c>
      <c r="DW143" s="13">
        <v>0</v>
      </c>
      <c r="DX143" s="13">
        <v>0</v>
      </c>
      <c r="DY143" s="28">
        <f t="shared" si="73"/>
        <v>287273671</v>
      </c>
      <c r="DZ143" s="8">
        <v>60862555</v>
      </c>
      <c r="EA143" s="13">
        <v>17950222</v>
      </c>
      <c r="EB143" s="13">
        <v>14853997</v>
      </c>
      <c r="EC143" s="13">
        <v>23372230</v>
      </c>
      <c r="ED143" s="13">
        <v>1990537</v>
      </c>
      <c r="EE143" s="13">
        <v>1697158</v>
      </c>
      <c r="EF143" s="13">
        <v>10212846</v>
      </c>
      <c r="EG143" s="13">
        <v>585671</v>
      </c>
      <c r="EH143" s="13">
        <v>431956</v>
      </c>
      <c r="EI143" s="13">
        <v>4382822</v>
      </c>
      <c r="EJ143" s="13">
        <v>0</v>
      </c>
      <c r="EK143" s="13">
        <v>0</v>
      </c>
      <c r="EL143" s="28">
        <f t="shared" si="74"/>
        <v>136339994</v>
      </c>
      <c r="EM143" s="8">
        <v>9069557</v>
      </c>
      <c r="EN143" s="13">
        <v>2083268</v>
      </c>
      <c r="EO143" s="13">
        <v>1868694</v>
      </c>
      <c r="EP143" s="13">
        <v>2624127</v>
      </c>
      <c r="EQ143" s="13">
        <v>204641</v>
      </c>
      <c r="ER143" s="13">
        <v>213214</v>
      </c>
      <c r="ES143" s="13">
        <v>1004032</v>
      </c>
      <c r="ET143" s="13">
        <v>61333</v>
      </c>
      <c r="EU143" s="13">
        <v>53561</v>
      </c>
      <c r="EV143" s="13">
        <v>458605</v>
      </c>
      <c r="EW143" s="13">
        <v>0</v>
      </c>
      <c r="EX143" s="13">
        <v>0</v>
      </c>
      <c r="EY143" s="28">
        <f t="shared" si="75"/>
        <v>17641032</v>
      </c>
      <c r="EZ143" s="8">
        <v>73493460</v>
      </c>
      <c r="FA143" s="13">
        <v>27286326</v>
      </c>
      <c r="FB143" s="13">
        <v>21777204</v>
      </c>
      <c r="FC143" s="13">
        <v>35703898</v>
      </c>
      <c r="FD143" s="13">
        <v>3268579</v>
      </c>
      <c r="FE143" s="13">
        <v>2536952</v>
      </c>
      <c r="FF143" s="13">
        <v>16993700</v>
      </c>
      <c r="FG143" s="13">
        <v>1077151</v>
      </c>
      <c r="FH143" s="13">
        <v>683882</v>
      </c>
      <c r="FI143" s="13">
        <v>7096214</v>
      </c>
      <c r="FJ143" s="13">
        <v>0</v>
      </c>
      <c r="FK143" s="13">
        <v>0</v>
      </c>
      <c r="FL143" s="28">
        <f t="shared" si="76"/>
        <v>189917366</v>
      </c>
      <c r="FM143" s="8">
        <v>55198075</v>
      </c>
      <c r="FN143" s="13">
        <v>13548406</v>
      </c>
      <c r="FO143" s="13">
        <v>14189288</v>
      </c>
      <c r="FP143" s="13">
        <v>28237709</v>
      </c>
      <c r="FQ143" s="13">
        <v>1206704</v>
      </c>
      <c r="FR143" s="13">
        <v>1454186</v>
      </c>
      <c r="FS143" s="13">
        <v>16202525</v>
      </c>
      <c r="FT143" s="13">
        <v>545236</v>
      </c>
      <c r="FU143" s="13">
        <v>496200</v>
      </c>
      <c r="FV143" s="13">
        <v>8330779</v>
      </c>
      <c r="FW143" s="13">
        <v>0</v>
      </c>
      <c r="FX143" s="13">
        <v>0</v>
      </c>
      <c r="FY143" s="28">
        <f t="shared" si="77"/>
        <v>139409108</v>
      </c>
      <c r="FZ143" s="8">
        <v>500093</v>
      </c>
      <c r="GA143" s="9">
        <v>2467602</v>
      </c>
      <c r="GB143" s="4">
        <v>5823</v>
      </c>
      <c r="GC143" s="4">
        <v>7265</v>
      </c>
      <c r="GD143" s="39">
        <f t="shared" si="78"/>
        <v>696348265</v>
      </c>
      <c r="GE143" s="39">
        <f t="shared" si="79"/>
        <v>429918742</v>
      </c>
      <c r="GF143" s="39">
        <v>219289</v>
      </c>
      <c r="GG143" s="34">
        <f t="shared" si="80"/>
        <v>1126486296</v>
      </c>
      <c r="GH143" s="82">
        <v>4.02E-2</v>
      </c>
      <c r="GI143" s="13"/>
      <c r="GJ143" s="43">
        <f t="shared" si="81"/>
        <v>20546827</v>
      </c>
      <c r="GK143" s="44">
        <f t="shared" si="82"/>
        <v>108644504</v>
      </c>
      <c r="GL143" s="44">
        <f t="shared" si="83"/>
        <v>21306446</v>
      </c>
      <c r="GM143" s="44">
        <f t="shared" si="84"/>
        <v>680477163</v>
      </c>
      <c r="GN143" s="44">
        <f t="shared" si="85"/>
        <v>164334570</v>
      </c>
      <c r="GO143" s="44">
        <f t="shared" si="86"/>
        <v>131176786</v>
      </c>
      <c r="GP143" s="44">
        <f t="shared" si="87"/>
        <v>1126486296</v>
      </c>
      <c r="GQ143" s="44">
        <f t="shared" si="88"/>
        <v>789121667</v>
      </c>
      <c r="GR143" s="56">
        <f t="shared" si="89"/>
        <v>0.70051599367170636</v>
      </c>
      <c r="GS143" s="44">
        <f t="shared" si="90"/>
        <v>316817802</v>
      </c>
      <c r="GT143" s="61">
        <f t="shared" si="91"/>
        <v>0.28124425758660093</v>
      </c>
      <c r="GU143" s="74">
        <f t="shared" si="92"/>
        <v>2.490774388365967</v>
      </c>
    </row>
    <row r="144" spans="1:203" x14ac:dyDescent="0.25">
      <c r="A144" s="48" t="s">
        <v>14</v>
      </c>
      <c r="B144" s="49" t="s">
        <v>47</v>
      </c>
      <c r="C144" s="49" t="s">
        <v>51</v>
      </c>
      <c r="D144" s="49">
        <v>32</v>
      </c>
      <c r="E144" s="4">
        <v>28088</v>
      </c>
      <c r="F144" s="4">
        <v>400</v>
      </c>
      <c r="G144" s="4">
        <v>16048</v>
      </c>
      <c r="H144" s="4">
        <v>44</v>
      </c>
      <c r="I144" s="4">
        <v>0</v>
      </c>
      <c r="J144" s="4">
        <v>0</v>
      </c>
      <c r="K144" s="8">
        <v>0</v>
      </c>
      <c r="L144" s="9">
        <v>0</v>
      </c>
      <c r="M144" s="4">
        <v>0</v>
      </c>
      <c r="N144" s="8">
        <v>2731951</v>
      </c>
      <c r="O144" s="13">
        <v>474950</v>
      </c>
      <c r="P144" s="13">
        <v>72019</v>
      </c>
      <c r="Q144" s="28">
        <f t="shared" si="62"/>
        <v>3278920</v>
      </c>
      <c r="R144" s="8">
        <v>8326217</v>
      </c>
      <c r="S144" s="13">
        <v>0</v>
      </c>
      <c r="T144" s="13">
        <v>0</v>
      </c>
      <c r="U144" s="13">
        <v>0</v>
      </c>
      <c r="V144" s="29">
        <f t="shared" si="63"/>
        <v>8326217</v>
      </c>
      <c r="W144" s="13">
        <v>0</v>
      </c>
      <c r="X144" s="13">
        <v>0</v>
      </c>
      <c r="Y144" s="13">
        <v>0</v>
      </c>
      <c r="Z144" s="13">
        <v>0</v>
      </c>
      <c r="AA144" s="28">
        <f t="shared" si="64"/>
        <v>0</v>
      </c>
      <c r="AB144" s="4">
        <v>0</v>
      </c>
      <c r="AC144" s="8">
        <v>14085949</v>
      </c>
      <c r="AD144" s="13">
        <v>0</v>
      </c>
      <c r="AE144" s="13">
        <v>5119191</v>
      </c>
      <c r="AF144" s="13">
        <v>7321143</v>
      </c>
      <c r="AG144" s="13">
        <v>1095708</v>
      </c>
      <c r="AH144" s="13">
        <v>1071335</v>
      </c>
      <c r="AI144" s="13">
        <v>115916</v>
      </c>
      <c r="AJ144" s="13">
        <v>128686</v>
      </c>
      <c r="AK144" s="13">
        <v>2760</v>
      </c>
      <c r="AL144" s="13">
        <v>3596</v>
      </c>
      <c r="AM144" s="29">
        <f t="shared" si="65"/>
        <v>28944284</v>
      </c>
      <c r="AN144" s="13">
        <v>42722702</v>
      </c>
      <c r="AO144" s="13">
        <v>0</v>
      </c>
      <c r="AP144" s="13">
        <v>15342605</v>
      </c>
      <c r="AQ144" s="13">
        <v>5229938</v>
      </c>
      <c r="AR144" s="13">
        <v>3210399</v>
      </c>
      <c r="AS144" s="13">
        <v>805476</v>
      </c>
      <c r="AT144" s="13">
        <v>315903</v>
      </c>
      <c r="AU144" s="13">
        <v>86432</v>
      </c>
      <c r="AV144" s="13">
        <v>7749</v>
      </c>
      <c r="AW144" s="13">
        <v>3062</v>
      </c>
      <c r="AX144" s="28">
        <f t="shared" si="66"/>
        <v>67724266</v>
      </c>
      <c r="AY144" s="4">
        <v>0</v>
      </c>
      <c r="AZ144" s="8">
        <v>0</v>
      </c>
      <c r="BA144" s="9">
        <v>0</v>
      </c>
      <c r="BB144" s="4">
        <v>0</v>
      </c>
      <c r="BC144" s="4">
        <v>0</v>
      </c>
      <c r="BD144" s="8">
        <v>3660841</v>
      </c>
      <c r="BE144" s="13">
        <v>724710</v>
      </c>
      <c r="BF144" s="13">
        <v>48034</v>
      </c>
      <c r="BG144" s="28">
        <f t="shared" si="67"/>
        <v>4433585</v>
      </c>
      <c r="BH144" s="4">
        <v>0</v>
      </c>
      <c r="BI144" s="8">
        <v>17176045</v>
      </c>
      <c r="BJ144" s="13">
        <v>8240224</v>
      </c>
      <c r="BK144" s="13">
        <v>7716796</v>
      </c>
      <c r="BL144" s="13">
        <v>3670567</v>
      </c>
      <c r="BM144" s="13">
        <v>1128897</v>
      </c>
      <c r="BN144" s="13">
        <v>1086811</v>
      </c>
      <c r="BO144" s="13">
        <v>583080</v>
      </c>
      <c r="BP144" s="13">
        <v>160662</v>
      </c>
      <c r="BQ144" s="13">
        <v>147236</v>
      </c>
      <c r="BR144" s="13">
        <v>88873</v>
      </c>
      <c r="BS144" s="13">
        <v>4810</v>
      </c>
      <c r="BT144" s="13">
        <v>4475</v>
      </c>
      <c r="BU144" s="13">
        <v>0</v>
      </c>
      <c r="BV144" s="13">
        <v>0</v>
      </c>
      <c r="BW144" s="13">
        <v>0</v>
      </c>
      <c r="BX144" s="28">
        <f t="shared" si="68"/>
        <v>40008476</v>
      </c>
      <c r="BY144" s="8">
        <v>2703925</v>
      </c>
      <c r="BZ144" s="13">
        <v>218243</v>
      </c>
      <c r="CA144" s="13">
        <v>207018</v>
      </c>
      <c r="CB144" s="28">
        <f t="shared" si="69"/>
        <v>3129186</v>
      </c>
      <c r="CC144" s="8">
        <v>39428500</v>
      </c>
      <c r="CD144" s="13">
        <v>12522090</v>
      </c>
      <c r="CE144" s="13">
        <v>10769161</v>
      </c>
      <c r="CF144" s="13">
        <v>15199144</v>
      </c>
      <c r="CG144" s="13">
        <v>1801637</v>
      </c>
      <c r="CH144" s="13">
        <v>1660575</v>
      </c>
      <c r="CI144" s="13">
        <v>4266568</v>
      </c>
      <c r="CJ144" s="13">
        <v>454257</v>
      </c>
      <c r="CK144" s="13">
        <v>359306</v>
      </c>
      <c r="CL144" s="13">
        <v>731418</v>
      </c>
      <c r="CM144" s="13">
        <v>0</v>
      </c>
      <c r="CN144" s="13">
        <v>0</v>
      </c>
      <c r="CO144" s="29">
        <f t="shared" si="70"/>
        <v>87192656</v>
      </c>
      <c r="CP144" s="13">
        <v>0</v>
      </c>
      <c r="CQ144" s="13">
        <v>245690</v>
      </c>
      <c r="CR144" s="13">
        <v>256625</v>
      </c>
      <c r="CS144" s="13">
        <v>1073920</v>
      </c>
      <c r="CT144" s="13">
        <v>51279</v>
      </c>
      <c r="CU144" s="13">
        <v>57366</v>
      </c>
      <c r="CV144" s="13">
        <v>717364</v>
      </c>
      <c r="CW144" s="13">
        <v>34829</v>
      </c>
      <c r="CX144" s="13">
        <v>25794</v>
      </c>
      <c r="CY144" s="13">
        <v>285972</v>
      </c>
      <c r="CZ144" s="13">
        <v>0</v>
      </c>
      <c r="DA144" s="13">
        <v>0</v>
      </c>
      <c r="DB144" s="28">
        <f t="shared" si="71"/>
        <v>2748839</v>
      </c>
      <c r="DC144" s="8">
        <v>425033</v>
      </c>
      <c r="DD144" s="13">
        <v>31624</v>
      </c>
      <c r="DE144" s="13">
        <v>35424</v>
      </c>
      <c r="DF144" s="13">
        <v>738509</v>
      </c>
      <c r="DG144" s="13">
        <v>35076</v>
      </c>
      <c r="DH144" s="13">
        <v>29632</v>
      </c>
      <c r="DI144" s="13">
        <v>530484</v>
      </c>
      <c r="DJ144" s="13">
        <v>0</v>
      </c>
      <c r="DK144" s="13">
        <v>0</v>
      </c>
      <c r="DL144" s="28">
        <f t="shared" si="72"/>
        <v>1825782</v>
      </c>
      <c r="DM144" s="8">
        <v>43486369</v>
      </c>
      <c r="DN144" s="13">
        <v>13275521</v>
      </c>
      <c r="DO144" s="13">
        <v>11838424</v>
      </c>
      <c r="DP144" s="13">
        <v>29710014</v>
      </c>
      <c r="DQ144" s="13">
        <v>2217945</v>
      </c>
      <c r="DR144" s="13">
        <v>2084471</v>
      </c>
      <c r="DS144" s="13">
        <v>20693396</v>
      </c>
      <c r="DT144" s="13">
        <v>1157999</v>
      </c>
      <c r="DU144" s="13">
        <v>812504</v>
      </c>
      <c r="DV144" s="13">
        <v>12435982</v>
      </c>
      <c r="DW144" s="13">
        <v>0</v>
      </c>
      <c r="DX144" s="13">
        <v>0</v>
      </c>
      <c r="DY144" s="28">
        <f t="shared" si="73"/>
        <v>137712625</v>
      </c>
      <c r="DZ144" s="8">
        <v>28804599</v>
      </c>
      <c r="EA144" s="13">
        <v>6853739</v>
      </c>
      <c r="EB144" s="13">
        <v>6622609</v>
      </c>
      <c r="EC144" s="13">
        <v>12698655</v>
      </c>
      <c r="ED144" s="13">
        <v>946055</v>
      </c>
      <c r="EE144" s="13">
        <v>1049570</v>
      </c>
      <c r="EF144" s="13">
        <v>7094173</v>
      </c>
      <c r="EG144" s="13">
        <v>382695</v>
      </c>
      <c r="EH144" s="13">
        <v>343397</v>
      </c>
      <c r="EI144" s="13">
        <v>3938710</v>
      </c>
      <c r="EJ144" s="13">
        <v>0</v>
      </c>
      <c r="EK144" s="13">
        <v>0</v>
      </c>
      <c r="EL144" s="28">
        <f t="shared" si="74"/>
        <v>68734202</v>
      </c>
      <c r="EM144" s="8">
        <v>4268943</v>
      </c>
      <c r="EN144" s="13">
        <v>750454</v>
      </c>
      <c r="EO144" s="13">
        <v>807441</v>
      </c>
      <c r="EP144" s="13">
        <v>1436418</v>
      </c>
      <c r="EQ144" s="13">
        <v>111565</v>
      </c>
      <c r="ER144" s="13">
        <v>136608</v>
      </c>
      <c r="ES144" s="13">
        <v>704414</v>
      </c>
      <c r="ET144" s="13">
        <v>40520</v>
      </c>
      <c r="EU144" s="13">
        <v>39561</v>
      </c>
      <c r="EV144" s="13">
        <v>372174</v>
      </c>
      <c r="EW144" s="13">
        <v>0</v>
      </c>
      <c r="EX144" s="13">
        <v>0</v>
      </c>
      <c r="EY144" s="28">
        <f t="shared" si="75"/>
        <v>8668098</v>
      </c>
      <c r="EZ144" s="8">
        <v>35659919</v>
      </c>
      <c r="FA144" s="13">
        <v>11072888</v>
      </c>
      <c r="FB144" s="13">
        <v>10104586</v>
      </c>
      <c r="FC144" s="13">
        <v>18761580</v>
      </c>
      <c r="FD144" s="13">
        <v>1502020</v>
      </c>
      <c r="FE144" s="13">
        <v>1532557</v>
      </c>
      <c r="FF144" s="13">
        <v>11292953</v>
      </c>
      <c r="FG144" s="13">
        <v>575725</v>
      </c>
      <c r="FH144" s="13">
        <v>505052</v>
      </c>
      <c r="FI144" s="13">
        <v>6528001</v>
      </c>
      <c r="FJ144" s="13">
        <v>0</v>
      </c>
      <c r="FK144" s="13">
        <v>0</v>
      </c>
      <c r="FL144" s="28">
        <f t="shared" si="76"/>
        <v>97535281</v>
      </c>
      <c r="FM144" s="8">
        <v>16624022</v>
      </c>
      <c r="FN144" s="13">
        <v>4295949</v>
      </c>
      <c r="FO144" s="13">
        <v>4827943</v>
      </c>
      <c r="FP144" s="13">
        <v>9878211</v>
      </c>
      <c r="FQ144" s="13">
        <v>424624</v>
      </c>
      <c r="FR144" s="13">
        <v>703004</v>
      </c>
      <c r="FS144" s="13">
        <v>8414094</v>
      </c>
      <c r="FT144" s="13">
        <v>235206</v>
      </c>
      <c r="FU144" s="13">
        <v>351504</v>
      </c>
      <c r="FV144" s="13">
        <v>5470614</v>
      </c>
      <c r="FW144" s="13">
        <v>0</v>
      </c>
      <c r="FX144" s="13">
        <v>0</v>
      </c>
      <c r="FY144" s="28">
        <f t="shared" si="77"/>
        <v>51225171</v>
      </c>
      <c r="FZ144" s="8">
        <v>434861</v>
      </c>
      <c r="GA144" s="9">
        <v>1292687</v>
      </c>
      <c r="GB144" s="4">
        <v>5827</v>
      </c>
      <c r="GC144" s="4">
        <v>9216</v>
      </c>
      <c r="GD144" s="39">
        <f t="shared" si="78"/>
        <v>392694763</v>
      </c>
      <c r="GE144" s="39">
        <f t="shared" si="79"/>
        <v>220579996</v>
      </c>
      <c r="GF144" s="39">
        <v>221289</v>
      </c>
      <c r="GG144" s="34">
        <f t="shared" si="80"/>
        <v>613496048</v>
      </c>
      <c r="GH144" s="82">
        <v>0.03</v>
      </c>
      <c r="GI144" s="13"/>
      <c r="GJ144" s="43">
        <f t="shared" si="81"/>
        <v>18047182</v>
      </c>
      <c r="GK144" s="44">
        <f t="shared" si="82"/>
        <v>82018882</v>
      </c>
      <c r="GL144" s="44">
        <f t="shared" si="83"/>
        <v>14649668</v>
      </c>
      <c r="GM144" s="44">
        <f t="shared" si="84"/>
        <v>365892643</v>
      </c>
      <c r="GN144" s="44">
        <f t="shared" si="85"/>
        <v>68772223</v>
      </c>
      <c r="GO144" s="44">
        <f t="shared" si="86"/>
        <v>64115450</v>
      </c>
      <c r="GP144" s="44">
        <f t="shared" si="87"/>
        <v>613496048</v>
      </c>
      <c r="GQ144" s="44">
        <f t="shared" si="88"/>
        <v>447911525</v>
      </c>
      <c r="GR144" s="56">
        <f t="shared" si="89"/>
        <v>0.73009683837441774</v>
      </c>
      <c r="GS144" s="44">
        <f t="shared" si="90"/>
        <v>147537341</v>
      </c>
      <c r="GT144" s="61">
        <f t="shared" si="91"/>
        <v>0.2404862125534018</v>
      </c>
      <c r="GU144" s="74">
        <f t="shared" si="92"/>
        <v>3.0359197337032127</v>
      </c>
    </row>
    <row r="145" spans="1:203" x14ac:dyDescent="0.25">
      <c r="A145" s="48" t="s">
        <v>14</v>
      </c>
      <c r="B145" s="49" t="s">
        <v>47</v>
      </c>
      <c r="C145" s="49" t="s">
        <v>51</v>
      </c>
      <c r="D145" s="49">
        <v>37</v>
      </c>
      <c r="E145" s="4">
        <v>28088</v>
      </c>
      <c r="F145" s="4">
        <v>904</v>
      </c>
      <c r="G145" s="4">
        <v>16048</v>
      </c>
      <c r="H145" s="4">
        <v>39</v>
      </c>
      <c r="I145" s="4">
        <v>0</v>
      </c>
      <c r="J145" s="4">
        <v>0</v>
      </c>
      <c r="K145" s="8">
        <v>0</v>
      </c>
      <c r="L145" s="9">
        <v>0</v>
      </c>
      <c r="M145" s="4">
        <v>0</v>
      </c>
      <c r="N145" s="8">
        <v>2746226</v>
      </c>
      <c r="O145" s="13">
        <v>576235</v>
      </c>
      <c r="P145" s="13">
        <v>88675</v>
      </c>
      <c r="Q145" s="28">
        <f t="shared" si="62"/>
        <v>3411136</v>
      </c>
      <c r="R145" s="8">
        <v>6071076</v>
      </c>
      <c r="S145" s="13">
        <v>0</v>
      </c>
      <c r="T145" s="13">
        <v>0</v>
      </c>
      <c r="U145" s="13">
        <v>0</v>
      </c>
      <c r="V145" s="29">
        <f t="shared" si="63"/>
        <v>6071076</v>
      </c>
      <c r="W145" s="13">
        <v>0</v>
      </c>
      <c r="X145" s="13">
        <v>0</v>
      </c>
      <c r="Y145" s="13">
        <v>0</v>
      </c>
      <c r="Z145" s="13">
        <v>0</v>
      </c>
      <c r="AA145" s="28">
        <f t="shared" si="64"/>
        <v>0</v>
      </c>
      <c r="AB145" s="4">
        <v>0</v>
      </c>
      <c r="AC145" s="8">
        <v>8629827</v>
      </c>
      <c r="AD145" s="13">
        <v>0</v>
      </c>
      <c r="AE145" s="13">
        <v>4697163</v>
      </c>
      <c r="AF145" s="13">
        <v>4830090</v>
      </c>
      <c r="AG145" s="13">
        <v>1257427</v>
      </c>
      <c r="AH145" s="13">
        <v>1182387</v>
      </c>
      <c r="AI145" s="13">
        <v>149261</v>
      </c>
      <c r="AJ145" s="13">
        <v>163997</v>
      </c>
      <c r="AK145" s="13">
        <v>6098</v>
      </c>
      <c r="AL145" s="13">
        <v>8914</v>
      </c>
      <c r="AM145" s="29">
        <f t="shared" si="65"/>
        <v>20925164</v>
      </c>
      <c r="AN145" s="13">
        <v>25722189</v>
      </c>
      <c r="AO145" s="13">
        <v>0</v>
      </c>
      <c r="AP145" s="13">
        <v>13883935</v>
      </c>
      <c r="AQ145" s="13">
        <v>3022976</v>
      </c>
      <c r="AR145" s="13">
        <v>3656183</v>
      </c>
      <c r="AS145" s="13">
        <v>808968</v>
      </c>
      <c r="AT145" s="13">
        <v>420036</v>
      </c>
      <c r="AU145" s="13">
        <v>108996</v>
      </c>
      <c r="AV145" s="13">
        <v>17479</v>
      </c>
      <c r="AW145" s="13">
        <v>6166</v>
      </c>
      <c r="AX145" s="28">
        <f t="shared" si="66"/>
        <v>47646928</v>
      </c>
      <c r="AY145" s="4">
        <v>0</v>
      </c>
      <c r="AZ145" s="8">
        <v>0</v>
      </c>
      <c r="BA145" s="9">
        <v>0</v>
      </c>
      <c r="BB145" s="4">
        <v>0</v>
      </c>
      <c r="BC145" s="4">
        <v>0</v>
      </c>
      <c r="BD145" s="8">
        <v>3238899</v>
      </c>
      <c r="BE145" s="13">
        <v>835353</v>
      </c>
      <c r="BF145" s="13">
        <v>92921</v>
      </c>
      <c r="BG145" s="28">
        <f t="shared" si="67"/>
        <v>4167173</v>
      </c>
      <c r="BH145" s="4">
        <v>0</v>
      </c>
      <c r="BI145" s="8">
        <v>12280507</v>
      </c>
      <c r="BJ145" s="13">
        <v>6050599</v>
      </c>
      <c r="BK145" s="13">
        <v>5538805</v>
      </c>
      <c r="BL145" s="13">
        <v>4462671</v>
      </c>
      <c r="BM145" s="13">
        <v>1342143</v>
      </c>
      <c r="BN145" s="13">
        <v>1281635</v>
      </c>
      <c r="BO145" s="13">
        <v>894792</v>
      </c>
      <c r="BP145" s="13">
        <v>227673</v>
      </c>
      <c r="BQ145" s="13">
        <v>210689</v>
      </c>
      <c r="BR145" s="13">
        <v>145587</v>
      </c>
      <c r="BS145" s="13">
        <v>10886</v>
      </c>
      <c r="BT145" s="13">
        <v>9412</v>
      </c>
      <c r="BU145" s="13">
        <v>0</v>
      </c>
      <c r="BV145" s="13">
        <v>0</v>
      </c>
      <c r="BW145" s="13">
        <v>0</v>
      </c>
      <c r="BX145" s="28">
        <f t="shared" si="68"/>
        <v>32455399</v>
      </c>
      <c r="BY145" s="8">
        <v>906304</v>
      </c>
      <c r="BZ145" s="13">
        <v>83671</v>
      </c>
      <c r="CA145" s="13">
        <v>75220</v>
      </c>
      <c r="CB145" s="28">
        <f t="shared" si="69"/>
        <v>1065195</v>
      </c>
      <c r="CC145" s="8">
        <v>18717269</v>
      </c>
      <c r="CD145" s="13">
        <v>6222699</v>
      </c>
      <c r="CE145" s="13">
        <v>5858937</v>
      </c>
      <c r="CF145" s="13">
        <v>11208318</v>
      </c>
      <c r="CG145" s="13">
        <v>1372817</v>
      </c>
      <c r="CH145" s="13">
        <v>1413151</v>
      </c>
      <c r="CI145" s="13">
        <v>4416572</v>
      </c>
      <c r="CJ145" s="13">
        <v>419254</v>
      </c>
      <c r="CK145" s="13">
        <v>372485</v>
      </c>
      <c r="CL145" s="13">
        <v>877359</v>
      </c>
      <c r="CM145" s="13">
        <v>0</v>
      </c>
      <c r="CN145" s="13">
        <v>0</v>
      </c>
      <c r="CO145" s="29">
        <f t="shared" si="70"/>
        <v>50878861</v>
      </c>
      <c r="CP145" s="13">
        <v>0</v>
      </c>
      <c r="CQ145" s="13">
        <v>99210</v>
      </c>
      <c r="CR145" s="13">
        <v>109636</v>
      </c>
      <c r="CS145" s="13">
        <v>485131</v>
      </c>
      <c r="CT145" s="13">
        <v>25300</v>
      </c>
      <c r="CU145" s="13">
        <v>40052</v>
      </c>
      <c r="CV145" s="13">
        <v>505893</v>
      </c>
      <c r="CW145" s="13">
        <v>19926</v>
      </c>
      <c r="CX145" s="13">
        <v>20832</v>
      </c>
      <c r="CY145" s="13">
        <v>230935</v>
      </c>
      <c r="CZ145" s="13">
        <v>0</v>
      </c>
      <c r="DA145" s="13">
        <v>0</v>
      </c>
      <c r="DB145" s="28">
        <f t="shared" si="71"/>
        <v>1536915</v>
      </c>
      <c r="DC145" s="8">
        <v>155327</v>
      </c>
      <c r="DD145" s="13">
        <v>13275</v>
      </c>
      <c r="DE145" s="13">
        <v>21490</v>
      </c>
      <c r="DF145" s="13">
        <v>438803</v>
      </c>
      <c r="DG145" s="13">
        <v>15992</v>
      </c>
      <c r="DH145" s="13">
        <v>20903</v>
      </c>
      <c r="DI145" s="13">
        <v>367662</v>
      </c>
      <c r="DJ145" s="13">
        <v>0</v>
      </c>
      <c r="DK145" s="13">
        <v>0</v>
      </c>
      <c r="DL145" s="28">
        <f t="shared" si="72"/>
        <v>1033452</v>
      </c>
      <c r="DM145" s="8">
        <v>16623596</v>
      </c>
      <c r="DN145" s="13">
        <v>5496847</v>
      </c>
      <c r="DO145" s="13">
        <v>5458563</v>
      </c>
      <c r="DP145" s="13">
        <v>15006850</v>
      </c>
      <c r="DQ145" s="13">
        <v>1233461</v>
      </c>
      <c r="DR145" s="13">
        <v>1459443</v>
      </c>
      <c r="DS145" s="13">
        <v>14191170</v>
      </c>
      <c r="DT145" s="13">
        <v>655564</v>
      </c>
      <c r="DU145" s="13">
        <v>622150</v>
      </c>
      <c r="DV145" s="13">
        <v>9726267</v>
      </c>
      <c r="DW145" s="13">
        <v>0</v>
      </c>
      <c r="DX145" s="13">
        <v>0</v>
      </c>
      <c r="DY145" s="28">
        <f t="shared" si="73"/>
        <v>70473911</v>
      </c>
      <c r="DZ145" s="8">
        <v>10903290</v>
      </c>
      <c r="EA145" s="13">
        <v>3155359</v>
      </c>
      <c r="EB145" s="13">
        <v>3288717</v>
      </c>
      <c r="EC145" s="13">
        <v>6495408</v>
      </c>
      <c r="ED145" s="13">
        <v>631675</v>
      </c>
      <c r="EE145" s="13">
        <v>802814</v>
      </c>
      <c r="EF145" s="13">
        <v>4589453</v>
      </c>
      <c r="EG145" s="13">
        <v>264592</v>
      </c>
      <c r="EH145" s="13">
        <v>283699</v>
      </c>
      <c r="EI145" s="13">
        <v>2658271</v>
      </c>
      <c r="EJ145" s="13">
        <v>0</v>
      </c>
      <c r="EK145" s="13">
        <v>0</v>
      </c>
      <c r="EL145" s="28">
        <f t="shared" si="74"/>
        <v>33073278</v>
      </c>
      <c r="EM145" s="8">
        <v>1583244</v>
      </c>
      <c r="EN145" s="13">
        <v>369713</v>
      </c>
      <c r="EO145" s="13">
        <v>417978</v>
      </c>
      <c r="EP145" s="13">
        <v>710218</v>
      </c>
      <c r="EQ145" s="13">
        <v>74193</v>
      </c>
      <c r="ER145" s="13">
        <v>97038</v>
      </c>
      <c r="ES145" s="13">
        <v>442952</v>
      </c>
      <c r="ET145" s="13">
        <v>30498</v>
      </c>
      <c r="EU145" s="13">
        <v>37419</v>
      </c>
      <c r="EV145" s="13">
        <v>227554</v>
      </c>
      <c r="EW145" s="13">
        <v>0</v>
      </c>
      <c r="EX145" s="13">
        <v>0</v>
      </c>
      <c r="EY145" s="28">
        <f t="shared" si="75"/>
        <v>3990807</v>
      </c>
      <c r="EZ145" s="8">
        <v>15443236</v>
      </c>
      <c r="FA145" s="13">
        <v>5383971</v>
      </c>
      <c r="FB145" s="13">
        <v>5244371</v>
      </c>
      <c r="FC145" s="13">
        <v>10255592</v>
      </c>
      <c r="FD145" s="13">
        <v>1062734</v>
      </c>
      <c r="FE145" s="13">
        <v>1215343</v>
      </c>
      <c r="FF145" s="13">
        <v>7398139</v>
      </c>
      <c r="FG145" s="13">
        <v>381771</v>
      </c>
      <c r="FH145" s="13">
        <v>424791</v>
      </c>
      <c r="FI145" s="13">
        <v>4642984</v>
      </c>
      <c r="FJ145" s="13">
        <v>0</v>
      </c>
      <c r="FK145" s="13">
        <v>0</v>
      </c>
      <c r="FL145" s="28">
        <f t="shared" si="76"/>
        <v>51452932</v>
      </c>
      <c r="FM145" s="8">
        <v>4030234</v>
      </c>
      <c r="FN145" s="13">
        <v>1527454</v>
      </c>
      <c r="FO145" s="13">
        <v>1754423</v>
      </c>
      <c r="FP145" s="13">
        <v>3045037</v>
      </c>
      <c r="FQ145" s="13">
        <v>282428</v>
      </c>
      <c r="FR145" s="13">
        <v>468436</v>
      </c>
      <c r="FS145" s="13">
        <v>3754811</v>
      </c>
      <c r="FT145" s="13">
        <v>118868</v>
      </c>
      <c r="FU145" s="13">
        <v>266748</v>
      </c>
      <c r="FV145" s="13">
        <v>2899889</v>
      </c>
      <c r="FW145" s="13">
        <v>0</v>
      </c>
      <c r="FX145" s="13">
        <v>0</v>
      </c>
      <c r="FY145" s="28">
        <f t="shared" si="77"/>
        <v>18148328</v>
      </c>
      <c r="FZ145" s="8">
        <v>347297</v>
      </c>
      <c r="GA145" s="9">
        <v>660833</v>
      </c>
      <c r="GB145" s="4">
        <v>5842</v>
      </c>
      <c r="GC145" s="4">
        <v>8361</v>
      </c>
      <c r="GD145" s="39">
        <f t="shared" si="78"/>
        <v>227898630</v>
      </c>
      <c r="GE145" s="39">
        <f t="shared" si="79"/>
        <v>119499337</v>
      </c>
      <c r="GF145" s="39">
        <v>222289</v>
      </c>
      <c r="GG145" s="34">
        <f t="shared" si="80"/>
        <v>347620256</v>
      </c>
      <c r="GH145" s="82">
        <v>2.1899999999999999E-2</v>
      </c>
      <c r="GI145" s="13"/>
      <c r="GJ145" s="43">
        <f t="shared" si="81"/>
        <v>14939086</v>
      </c>
      <c r="GK145" s="44">
        <f t="shared" si="82"/>
        <v>58439598</v>
      </c>
      <c r="GL145" s="44">
        <f t="shared" si="83"/>
        <v>10132494</v>
      </c>
      <c r="GM145" s="44">
        <f t="shared" si="84"/>
        <v>190721325</v>
      </c>
      <c r="GN145" s="44">
        <f t="shared" si="85"/>
        <v>36572573</v>
      </c>
      <c r="GO145" s="44">
        <f t="shared" si="86"/>
        <v>36815180</v>
      </c>
      <c r="GP145" s="44">
        <f t="shared" si="87"/>
        <v>347620256</v>
      </c>
      <c r="GQ145" s="44">
        <f t="shared" si="88"/>
        <v>249160923</v>
      </c>
      <c r="GR145" s="56">
        <f t="shared" si="89"/>
        <v>0.71676180745922935</v>
      </c>
      <c r="GS145" s="44">
        <f t="shared" si="90"/>
        <v>83520247</v>
      </c>
      <c r="GT145" s="61">
        <f t="shared" si="91"/>
        <v>0.24026288905327772</v>
      </c>
      <c r="GU145" s="74">
        <f t="shared" si="92"/>
        <v>2.9832397765777681</v>
      </c>
    </row>
    <row r="146" spans="1:203" x14ac:dyDescent="0.25">
      <c r="A146" s="48" t="s">
        <v>14</v>
      </c>
      <c r="B146" s="49" t="s">
        <v>47</v>
      </c>
      <c r="C146" s="49" t="s">
        <v>52</v>
      </c>
      <c r="D146" s="49">
        <v>17</v>
      </c>
      <c r="E146" s="4">
        <v>28088</v>
      </c>
      <c r="F146" s="4">
        <v>2424</v>
      </c>
      <c r="G146" s="4">
        <v>16048</v>
      </c>
      <c r="H146" s="4">
        <v>46</v>
      </c>
      <c r="I146" s="4">
        <v>0</v>
      </c>
      <c r="J146" s="4">
        <v>0</v>
      </c>
      <c r="K146" s="8">
        <v>0</v>
      </c>
      <c r="L146" s="9">
        <v>0</v>
      </c>
      <c r="M146" s="4">
        <v>0</v>
      </c>
      <c r="N146" s="8">
        <v>2231707</v>
      </c>
      <c r="O146" s="13">
        <v>415078</v>
      </c>
      <c r="P146" s="13">
        <v>60662</v>
      </c>
      <c r="Q146" s="28">
        <f t="shared" si="62"/>
        <v>2707447</v>
      </c>
      <c r="R146" s="8">
        <v>10372664</v>
      </c>
      <c r="S146" s="13">
        <v>0</v>
      </c>
      <c r="T146" s="13">
        <v>0</v>
      </c>
      <c r="U146" s="13">
        <v>0</v>
      </c>
      <c r="V146" s="29">
        <f t="shared" si="63"/>
        <v>10372664</v>
      </c>
      <c r="W146" s="13">
        <v>0</v>
      </c>
      <c r="X146" s="13">
        <v>0</v>
      </c>
      <c r="Y146" s="13">
        <v>0</v>
      </c>
      <c r="Z146" s="13">
        <v>0</v>
      </c>
      <c r="AA146" s="28">
        <f t="shared" si="64"/>
        <v>0</v>
      </c>
      <c r="AB146" s="4">
        <v>0</v>
      </c>
      <c r="AC146" s="8">
        <v>29200940</v>
      </c>
      <c r="AD146" s="13">
        <v>0</v>
      </c>
      <c r="AE146" s="13">
        <v>4073963</v>
      </c>
      <c r="AF146" s="13">
        <v>10076949</v>
      </c>
      <c r="AG146" s="13">
        <v>674618</v>
      </c>
      <c r="AH146" s="13">
        <v>635514</v>
      </c>
      <c r="AI146" s="13">
        <v>90497</v>
      </c>
      <c r="AJ146" s="13">
        <v>105751</v>
      </c>
      <c r="AK146" s="13">
        <v>2476</v>
      </c>
      <c r="AL146" s="13">
        <v>3698</v>
      </c>
      <c r="AM146" s="29">
        <f t="shared" si="65"/>
        <v>44864406</v>
      </c>
      <c r="AN146" s="13">
        <v>100338959</v>
      </c>
      <c r="AO146" s="13">
        <v>0</v>
      </c>
      <c r="AP146" s="13">
        <v>13028870</v>
      </c>
      <c r="AQ146" s="13">
        <v>15960930</v>
      </c>
      <c r="AR146" s="13">
        <v>1942625</v>
      </c>
      <c r="AS146" s="13">
        <v>841892</v>
      </c>
      <c r="AT146" s="13">
        <v>228742</v>
      </c>
      <c r="AU146" s="13">
        <v>111506</v>
      </c>
      <c r="AV146" s="13">
        <v>5369</v>
      </c>
      <c r="AW146" s="13">
        <v>2282</v>
      </c>
      <c r="AX146" s="28">
        <f t="shared" si="66"/>
        <v>132461175</v>
      </c>
      <c r="AY146" s="4">
        <v>0</v>
      </c>
      <c r="AZ146" s="8">
        <v>0</v>
      </c>
      <c r="BA146" s="9">
        <v>0</v>
      </c>
      <c r="BB146" s="4">
        <v>0</v>
      </c>
      <c r="BC146" s="4">
        <v>0</v>
      </c>
      <c r="BD146" s="8">
        <v>1439341</v>
      </c>
      <c r="BE146" s="13">
        <v>259557</v>
      </c>
      <c r="BF146" s="13">
        <v>53328</v>
      </c>
      <c r="BG146" s="28">
        <f t="shared" si="67"/>
        <v>1752226</v>
      </c>
      <c r="BH146" s="4">
        <v>0</v>
      </c>
      <c r="BI146" s="8">
        <v>2646900</v>
      </c>
      <c r="BJ146" s="13">
        <v>2016315</v>
      </c>
      <c r="BK146" s="13">
        <v>5102875</v>
      </c>
      <c r="BL146" s="13">
        <v>153716</v>
      </c>
      <c r="BM146" s="13">
        <v>165265</v>
      </c>
      <c r="BN146" s="13">
        <v>201617</v>
      </c>
      <c r="BO146" s="13">
        <v>21361</v>
      </c>
      <c r="BP146" s="13">
        <v>29619</v>
      </c>
      <c r="BQ146" s="13">
        <v>27834</v>
      </c>
      <c r="BR146" s="13">
        <v>3217</v>
      </c>
      <c r="BS146" s="13">
        <v>700</v>
      </c>
      <c r="BT146" s="13">
        <v>648</v>
      </c>
      <c r="BU146" s="13">
        <v>0</v>
      </c>
      <c r="BV146" s="13">
        <v>0</v>
      </c>
      <c r="BW146" s="13">
        <v>0</v>
      </c>
      <c r="BX146" s="28">
        <f t="shared" si="68"/>
        <v>10370067</v>
      </c>
      <c r="BY146" s="8">
        <v>18925142</v>
      </c>
      <c r="BZ146" s="13">
        <v>3187317</v>
      </c>
      <c r="CA146" s="13">
        <v>2413282</v>
      </c>
      <c r="CB146" s="28">
        <f t="shared" si="69"/>
        <v>24525741</v>
      </c>
      <c r="CC146" s="8">
        <v>82144395</v>
      </c>
      <c r="CD146" s="13">
        <v>33771799</v>
      </c>
      <c r="CE146" s="13">
        <v>45345927</v>
      </c>
      <c r="CF146" s="13">
        <v>7100602</v>
      </c>
      <c r="CG146" s="13">
        <v>2355597</v>
      </c>
      <c r="CH146" s="13">
        <v>3190492</v>
      </c>
      <c r="CI146" s="13">
        <v>483127</v>
      </c>
      <c r="CJ146" s="13">
        <v>421621</v>
      </c>
      <c r="CK146" s="13">
        <v>581926</v>
      </c>
      <c r="CL146" s="13">
        <v>69394</v>
      </c>
      <c r="CM146" s="13">
        <v>0</v>
      </c>
      <c r="CN146" s="13">
        <v>0</v>
      </c>
      <c r="CO146" s="29">
        <f t="shared" si="70"/>
        <v>175464880</v>
      </c>
      <c r="CP146" s="13">
        <v>0</v>
      </c>
      <c r="CQ146" s="13">
        <v>10333942</v>
      </c>
      <c r="CR146" s="13">
        <v>5273900</v>
      </c>
      <c r="CS146" s="13">
        <v>7896199</v>
      </c>
      <c r="CT146" s="13">
        <v>1655763</v>
      </c>
      <c r="CU146" s="13">
        <v>827587</v>
      </c>
      <c r="CV146" s="13">
        <v>2704667</v>
      </c>
      <c r="CW146" s="13">
        <v>416018</v>
      </c>
      <c r="CX146" s="13">
        <v>246992</v>
      </c>
      <c r="CY146" s="13">
        <v>604883</v>
      </c>
      <c r="CZ146" s="13">
        <v>0</v>
      </c>
      <c r="DA146" s="13">
        <v>0</v>
      </c>
      <c r="DB146" s="28">
        <f t="shared" si="71"/>
        <v>29959951</v>
      </c>
      <c r="DC146" s="8">
        <v>927185</v>
      </c>
      <c r="DD146" s="13">
        <v>732972</v>
      </c>
      <c r="DE146" s="13">
        <v>1304498</v>
      </c>
      <c r="DF146" s="13">
        <v>1939195</v>
      </c>
      <c r="DG146" s="13">
        <v>614832</v>
      </c>
      <c r="DH146" s="13">
        <v>980899</v>
      </c>
      <c r="DI146" s="13">
        <v>1377769</v>
      </c>
      <c r="DJ146" s="13">
        <v>0</v>
      </c>
      <c r="DK146" s="13">
        <v>0</v>
      </c>
      <c r="DL146" s="28">
        <f t="shared" si="72"/>
        <v>7877350</v>
      </c>
      <c r="DM146" s="8">
        <v>324164077</v>
      </c>
      <c r="DN146" s="13">
        <v>283074146</v>
      </c>
      <c r="DO146" s="13">
        <v>144322739</v>
      </c>
      <c r="DP146" s="13">
        <v>210052709</v>
      </c>
      <c r="DQ146" s="13">
        <v>63221215</v>
      </c>
      <c r="DR146" s="13">
        <v>21499368</v>
      </c>
      <c r="DS146" s="13">
        <v>151329912</v>
      </c>
      <c r="DT146" s="13">
        <v>36932643</v>
      </c>
      <c r="DU146" s="13">
        <v>11265246</v>
      </c>
      <c r="DV146" s="13">
        <v>91773753</v>
      </c>
      <c r="DW146" s="13">
        <v>0</v>
      </c>
      <c r="DX146" s="13">
        <v>0</v>
      </c>
      <c r="DY146" s="28">
        <f t="shared" si="73"/>
        <v>1337635808</v>
      </c>
      <c r="DZ146" s="8">
        <v>149941863</v>
      </c>
      <c r="EA146" s="13">
        <v>100480962</v>
      </c>
      <c r="EB146" s="13">
        <v>40800993</v>
      </c>
      <c r="EC146" s="13">
        <v>55589882</v>
      </c>
      <c r="ED146" s="13">
        <v>16783817</v>
      </c>
      <c r="EE146" s="13">
        <v>3303289</v>
      </c>
      <c r="EF146" s="13">
        <v>28176140</v>
      </c>
      <c r="EG146" s="13">
        <v>9694749</v>
      </c>
      <c r="EH146" s="13">
        <v>1341532</v>
      </c>
      <c r="EI146" s="13">
        <v>16447057</v>
      </c>
      <c r="EJ146" s="13">
        <v>0</v>
      </c>
      <c r="EK146" s="13">
        <v>0</v>
      </c>
      <c r="EL146" s="28">
        <f t="shared" si="74"/>
        <v>422560284</v>
      </c>
      <c r="EM146" s="8">
        <v>17777360</v>
      </c>
      <c r="EN146" s="13">
        <v>8370227</v>
      </c>
      <c r="EO146" s="13">
        <v>4092786</v>
      </c>
      <c r="EP146" s="13">
        <v>5082304</v>
      </c>
      <c r="EQ146" s="13">
        <v>1066108</v>
      </c>
      <c r="ER146" s="13">
        <v>321772</v>
      </c>
      <c r="ES146" s="13">
        <v>2044383</v>
      </c>
      <c r="ET146" s="13">
        <v>587945</v>
      </c>
      <c r="EU146" s="13">
        <v>108705</v>
      </c>
      <c r="EV146" s="13">
        <v>1126340</v>
      </c>
      <c r="EW146" s="13">
        <v>0</v>
      </c>
      <c r="EX146" s="13">
        <v>0</v>
      </c>
      <c r="EY146" s="28">
        <f t="shared" si="75"/>
        <v>40577930</v>
      </c>
      <c r="EZ146" s="8">
        <v>258210763</v>
      </c>
      <c r="FA146" s="13">
        <v>152000238</v>
      </c>
      <c r="FB146" s="13">
        <v>69062267</v>
      </c>
      <c r="FC146" s="13">
        <v>110665936</v>
      </c>
      <c r="FD146" s="13">
        <v>28198647</v>
      </c>
      <c r="FE146" s="13">
        <v>7277496</v>
      </c>
      <c r="FF146" s="13">
        <v>66289385</v>
      </c>
      <c r="FG146" s="13">
        <v>16632873</v>
      </c>
      <c r="FH146" s="13">
        <v>3509855</v>
      </c>
      <c r="FI146" s="13">
        <v>38668281</v>
      </c>
      <c r="FJ146" s="13">
        <v>0</v>
      </c>
      <c r="FK146" s="13">
        <v>0</v>
      </c>
      <c r="FL146" s="28">
        <f t="shared" si="76"/>
        <v>750515741</v>
      </c>
      <c r="FM146" s="8">
        <v>463024199</v>
      </c>
      <c r="FN146" s="13">
        <v>96805361</v>
      </c>
      <c r="FO146" s="13">
        <v>31314067</v>
      </c>
      <c r="FP146" s="13">
        <v>117343849</v>
      </c>
      <c r="FQ146" s="13">
        <v>11696173</v>
      </c>
      <c r="FR146" s="13">
        <v>2258917</v>
      </c>
      <c r="FS146" s="13">
        <v>45196363</v>
      </c>
      <c r="FT146" s="13">
        <v>6660959</v>
      </c>
      <c r="FU146" s="13">
        <v>1289980</v>
      </c>
      <c r="FV146" s="13">
        <v>21255423</v>
      </c>
      <c r="FW146" s="13">
        <v>0</v>
      </c>
      <c r="FX146" s="13">
        <v>0</v>
      </c>
      <c r="FY146" s="28">
        <f t="shared" si="77"/>
        <v>796845291</v>
      </c>
      <c r="FZ146" s="8">
        <v>493559</v>
      </c>
      <c r="GA146" s="9">
        <v>3700803</v>
      </c>
      <c r="GB146" s="4">
        <v>5829</v>
      </c>
      <c r="GC146" s="4">
        <v>8377</v>
      </c>
      <c r="GD146" s="39">
        <f t="shared" si="78"/>
        <v>2079208237</v>
      </c>
      <c r="GE146" s="39">
        <f t="shared" si="79"/>
        <v>1713537898</v>
      </c>
      <c r="GF146" s="39">
        <v>222289</v>
      </c>
      <c r="GG146" s="34">
        <f t="shared" si="80"/>
        <v>3792968424</v>
      </c>
      <c r="GH146" s="82">
        <v>7.9699999999999993E-2</v>
      </c>
      <c r="GI146" s="13"/>
      <c r="GJ146" s="43">
        <f t="shared" si="81"/>
        <v>19309800</v>
      </c>
      <c r="GK146" s="44">
        <f t="shared" si="82"/>
        <v>149587059</v>
      </c>
      <c r="GL146" s="44">
        <f t="shared" si="83"/>
        <v>27738522</v>
      </c>
      <c r="GM146" s="44">
        <f t="shared" si="84"/>
        <v>2301157731</v>
      </c>
      <c r="GN146" s="44">
        <f t="shared" si="85"/>
        <v>887907823</v>
      </c>
      <c r="GO146" s="44">
        <f t="shared" si="86"/>
        <v>407267489</v>
      </c>
      <c r="GP146" s="44">
        <f t="shared" si="87"/>
        <v>3792968424</v>
      </c>
      <c r="GQ146" s="44">
        <f t="shared" si="88"/>
        <v>2450744790</v>
      </c>
      <c r="GR146" s="56">
        <f t="shared" si="89"/>
        <v>0.64612844507033529</v>
      </c>
      <c r="GS146" s="44">
        <f t="shared" si="90"/>
        <v>1322913834</v>
      </c>
      <c r="GT146" s="61">
        <f t="shared" si="91"/>
        <v>0.34878060825111684</v>
      </c>
      <c r="GU146" s="74">
        <f t="shared" si="92"/>
        <v>1.8525354615045926</v>
      </c>
    </row>
    <row r="147" spans="1:203" x14ac:dyDescent="0.25">
      <c r="A147" s="48" t="s">
        <v>14</v>
      </c>
      <c r="B147" s="49" t="s">
        <v>47</v>
      </c>
      <c r="C147" s="49" t="s">
        <v>52</v>
      </c>
      <c r="D147" s="49">
        <v>22</v>
      </c>
      <c r="E147" s="4">
        <v>28088</v>
      </c>
      <c r="F147" s="4">
        <v>896</v>
      </c>
      <c r="G147" s="4">
        <v>16048</v>
      </c>
      <c r="H147" s="4">
        <v>43</v>
      </c>
      <c r="I147" s="4">
        <v>0</v>
      </c>
      <c r="J147" s="4">
        <v>0</v>
      </c>
      <c r="K147" s="8">
        <v>0</v>
      </c>
      <c r="L147" s="9">
        <v>0</v>
      </c>
      <c r="M147" s="4">
        <v>0</v>
      </c>
      <c r="N147" s="8">
        <v>2099587</v>
      </c>
      <c r="O147" s="13">
        <v>540344</v>
      </c>
      <c r="P147" s="13">
        <v>84121</v>
      </c>
      <c r="Q147" s="28">
        <f t="shared" si="62"/>
        <v>2724052</v>
      </c>
      <c r="R147" s="8">
        <v>8323835</v>
      </c>
      <c r="S147" s="13">
        <v>0</v>
      </c>
      <c r="T147" s="13">
        <v>0</v>
      </c>
      <c r="U147" s="13">
        <v>0</v>
      </c>
      <c r="V147" s="29">
        <f t="shared" si="63"/>
        <v>8323835</v>
      </c>
      <c r="W147" s="13">
        <v>0</v>
      </c>
      <c r="X147" s="13">
        <v>0</v>
      </c>
      <c r="Y147" s="13">
        <v>0</v>
      </c>
      <c r="Z147" s="13">
        <v>0</v>
      </c>
      <c r="AA147" s="28">
        <f t="shared" si="64"/>
        <v>0</v>
      </c>
      <c r="AB147" s="4">
        <v>0</v>
      </c>
      <c r="AC147" s="8">
        <v>21673584</v>
      </c>
      <c r="AD147" s="13">
        <v>0</v>
      </c>
      <c r="AE147" s="13">
        <v>3495868</v>
      </c>
      <c r="AF147" s="13">
        <v>8302970</v>
      </c>
      <c r="AG147" s="13">
        <v>814135</v>
      </c>
      <c r="AH147" s="13">
        <v>773313</v>
      </c>
      <c r="AI147" s="13">
        <v>162818</v>
      </c>
      <c r="AJ147" s="13">
        <v>196398</v>
      </c>
      <c r="AK147" s="13">
        <v>5514</v>
      </c>
      <c r="AL147" s="13">
        <v>7805</v>
      </c>
      <c r="AM147" s="29">
        <f t="shared" si="65"/>
        <v>35432405</v>
      </c>
      <c r="AN147" s="13">
        <v>71411284</v>
      </c>
      <c r="AO147" s="13">
        <v>0</v>
      </c>
      <c r="AP147" s="13">
        <v>10969448</v>
      </c>
      <c r="AQ147" s="13">
        <v>12166584</v>
      </c>
      <c r="AR147" s="13">
        <v>2322977</v>
      </c>
      <c r="AS147" s="13">
        <v>880708</v>
      </c>
      <c r="AT147" s="13">
        <v>443590</v>
      </c>
      <c r="AU147" s="13">
        <v>178936</v>
      </c>
      <c r="AV147" s="13">
        <v>15321</v>
      </c>
      <c r="AW147" s="13">
        <v>4772</v>
      </c>
      <c r="AX147" s="28">
        <f t="shared" si="66"/>
        <v>98393620</v>
      </c>
      <c r="AY147" s="4">
        <v>0</v>
      </c>
      <c r="AZ147" s="8">
        <v>0</v>
      </c>
      <c r="BA147" s="9">
        <v>0</v>
      </c>
      <c r="BB147" s="4">
        <v>0</v>
      </c>
      <c r="BC147" s="4">
        <v>0</v>
      </c>
      <c r="BD147" s="8">
        <v>1756779</v>
      </c>
      <c r="BE147" s="13">
        <v>387265</v>
      </c>
      <c r="BF147" s="13">
        <v>68792</v>
      </c>
      <c r="BG147" s="28">
        <f t="shared" si="67"/>
        <v>2212836</v>
      </c>
      <c r="BH147" s="4">
        <v>0</v>
      </c>
      <c r="BI147" s="8">
        <v>6530555</v>
      </c>
      <c r="BJ147" s="13">
        <v>4013115</v>
      </c>
      <c r="BK147" s="13">
        <v>8633885</v>
      </c>
      <c r="BL147" s="13">
        <v>492483</v>
      </c>
      <c r="BM147" s="13">
        <v>478163</v>
      </c>
      <c r="BN147" s="13">
        <v>728489</v>
      </c>
      <c r="BO147" s="13">
        <v>83763</v>
      </c>
      <c r="BP147" s="13">
        <v>121018</v>
      </c>
      <c r="BQ147" s="13">
        <v>136209</v>
      </c>
      <c r="BR147" s="13">
        <v>17638</v>
      </c>
      <c r="BS147" s="13">
        <v>4967</v>
      </c>
      <c r="BT147" s="13">
        <v>4635</v>
      </c>
      <c r="BU147" s="13">
        <v>0</v>
      </c>
      <c r="BV147" s="13">
        <v>0</v>
      </c>
      <c r="BW147" s="13">
        <v>0</v>
      </c>
      <c r="BX147" s="28">
        <f t="shared" si="68"/>
        <v>21244920</v>
      </c>
      <c r="BY147" s="8">
        <v>11615795</v>
      </c>
      <c r="BZ147" s="13">
        <v>2113423</v>
      </c>
      <c r="CA147" s="13">
        <v>1076987</v>
      </c>
      <c r="CB147" s="28">
        <f t="shared" si="69"/>
        <v>14806205</v>
      </c>
      <c r="CC147" s="8">
        <v>81507368</v>
      </c>
      <c r="CD147" s="13">
        <v>37104565</v>
      </c>
      <c r="CE147" s="13">
        <v>25088067</v>
      </c>
      <c r="CF147" s="13">
        <v>14154743</v>
      </c>
      <c r="CG147" s="13">
        <v>3628464</v>
      </c>
      <c r="CH147" s="13">
        <v>2466414</v>
      </c>
      <c r="CI147" s="13">
        <v>3929455</v>
      </c>
      <c r="CJ147" s="13">
        <v>1307219</v>
      </c>
      <c r="CK147" s="13">
        <v>1018431</v>
      </c>
      <c r="CL147" s="13">
        <v>1191091</v>
      </c>
      <c r="CM147" s="13">
        <v>0</v>
      </c>
      <c r="CN147" s="13">
        <v>0</v>
      </c>
      <c r="CO147" s="29">
        <f t="shared" si="70"/>
        <v>171395817</v>
      </c>
      <c r="CP147" s="13">
        <v>0</v>
      </c>
      <c r="CQ147" s="13">
        <v>6379016</v>
      </c>
      <c r="CR147" s="13">
        <v>1427499</v>
      </c>
      <c r="CS147" s="13">
        <v>4351319</v>
      </c>
      <c r="CT147" s="13">
        <v>1244275</v>
      </c>
      <c r="CU147" s="13">
        <v>88105</v>
      </c>
      <c r="CV147" s="13">
        <v>1822964</v>
      </c>
      <c r="CW147" s="13">
        <v>579433</v>
      </c>
      <c r="CX147" s="13">
        <v>99015</v>
      </c>
      <c r="CY147" s="13">
        <v>779046</v>
      </c>
      <c r="CZ147" s="13">
        <v>0</v>
      </c>
      <c r="DA147" s="13">
        <v>0</v>
      </c>
      <c r="DB147" s="28">
        <f t="shared" si="71"/>
        <v>16770672</v>
      </c>
      <c r="DC147" s="8">
        <v>2171652</v>
      </c>
      <c r="DD147" s="13">
        <v>1498517</v>
      </c>
      <c r="DE147" s="13">
        <v>45670</v>
      </c>
      <c r="DF147" s="13">
        <v>4080299</v>
      </c>
      <c r="DG147" s="13">
        <v>2012094</v>
      </c>
      <c r="DH147" s="13">
        <v>87244</v>
      </c>
      <c r="DI147" s="13">
        <v>4648186</v>
      </c>
      <c r="DJ147" s="13">
        <v>0</v>
      </c>
      <c r="DK147" s="13">
        <v>0</v>
      </c>
      <c r="DL147" s="28">
        <f t="shared" si="72"/>
        <v>14543662</v>
      </c>
      <c r="DM147" s="8">
        <v>179990709</v>
      </c>
      <c r="DN147" s="13">
        <v>153793766</v>
      </c>
      <c r="DO147" s="13">
        <v>46090234</v>
      </c>
      <c r="DP147" s="13">
        <v>94907610</v>
      </c>
      <c r="DQ147" s="13">
        <v>35774441</v>
      </c>
      <c r="DR147" s="13">
        <v>3207605</v>
      </c>
      <c r="DS147" s="13">
        <v>56798634</v>
      </c>
      <c r="DT147" s="13">
        <v>33531373</v>
      </c>
      <c r="DU147" s="13">
        <v>2807045</v>
      </c>
      <c r="DV147" s="13">
        <v>51211508</v>
      </c>
      <c r="DW147" s="13">
        <v>0</v>
      </c>
      <c r="DX147" s="13">
        <v>0</v>
      </c>
      <c r="DY147" s="28">
        <f t="shared" si="73"/>
        <v>658112925</v>
      </c>
      <c r="DZ147" s="8">
        <v>98506983</v>
      </c>
      <c r="EA147" s="13">
        <v>36285821</v>
      </c>
      <c r="EB147" s="13">
        <v>15150504</v>
      </c>
      <c r="EC147" s="13">
        <v>29092371</v>
      </c>
      <c r="ED147" s="13">
        <v>4585674</v>
      </c>
      <c r="EE147" s="13">
        <v>1265135</v>
      </c>
      <c r="EF147" s="13">
        <v>12042610</v>
      </c>
      <c r="EG147" s="13">
        <v>3299146</v>
      </c>
      <c r="EH147" s="13">
        <v>944824</v>
      </c>
      <c r="EI147" s="13">
        <v>8321134</v>
      </c>
      <c r="EJ147" s="13">
        <v>0</v>
      </c>
      <c r="EK147" s="13">
        <v>0</v>
      </c>
      <c r="EL147" s="28">
        <f t="shared" si="74"/>
        <v>209494202</v>
      </c>
      <c r="EM147" s="8">
        <v>13722794</v>
      </c>
      <c r="EN147" s="13">
        <v>3721111</v>
      </c>
      <c r="EO147" s="13">
        <v>1573091</v>
      </c>
      <c r="EP147" s="13">
        <v>3519616</v>
      </c>
      <c r="EQ147" s="13">
        <v>417795</v>
      </c>
      <c r="ER147" s="13">
        <v>161536</v>
      </c>
      <c r="ES147" s="13">
        <v>1349397</v>
      </c>
      <c r="ET147" s="13">
        <v>256540</v>
      </c>
      <c r="EU147" s="13">
        <v>120075</v>
      </c>
      <c r="EV147" s="13">
        <v>903473</v>
      </c>
      <c r="EW147" s="13">
        <v>0</v>
      </c>
      <c r="EX147" s="13">
        <v>0</v>
      </c>
      <c r="EY147" s="28">
        <f t="shared" si="75"/>
        <v>25745428</v>
      </c>
      <c r="EZ147" s="8">
        <v>148063025</v>
      </c>
      <c r="FA147" s="13">
        <v>64756809</v>
      </c>
      <c r="FB147" s="13">
        <v>24932407</v>
      </c>
      <c r="FC147" s="13">
        <v>51432385</v>
      </c>
      <c r="FD147" s="13">
        <v>11651874</v>
      </c>
      <c r="FE147" s="13">
        <v>1853721</v>
      </c>
      <c r="FF147" s="13">
        <v>24501781</v>
      </c>
      <c r="FG147" s="13">
        <v>10490329</v>
      </c>
      <c r="FH147" s="13">
        <v>1351867</v>
      </c>
      <c r="FI147" s="13">
        <v>19686532</v>
      </c>
      <c r="FJ147" s="13">
        <v>0</v>
      </c>
      <c r="FK147" s="13">
        <v>0</v>
      </c>
      <c r="FL147" s="28">
        <f t="shared" si="76"/>
        <v>358720730</v>
      </c>
      <c r="FM147" s="8">
        <v>245003762</v>
      </c>
      <c r="FN147" s="13">
        <v>22572479</v>
      </c>
      <c r="FO147" s="13">
        <v>6224710</v>
      </c>
      <c r="FP147" s="13">
        <v>66391369</v>
      </c>
      <c r="FQ147" s="13">
        <v>3130524</v>
      </c>
      <c r="FR147" s="13">
        <v>698145</v>
      </c>
      <c r="FS147" s="13">
        <v>26740258</v>
      </c>
      <c r="FT147" s="13">
        <v>2921492</v>
      </c>
      <c r="FU147" s="13">
        <v>882412</v>
      </c>
      <c r="FV147" s="13">
        <v>21620188</v>
      </c>
      <c r="FW147" s="13">
        <v>0</v>
      </c>
      <c r="FX147" s="13">
        <v>0</v>
      </c>
      <c r="FY147" s="28">
        <f t="shared" si="77"/>
        <v>396185339</v>
      </c>
      <c r="FZ147" s="8">
        <v>484100</v>
      </c>
      <c r="GA147" s="9">
        <v>2898884</v>
      </c>
      <c r="GB147" s="4">
        <v>5836</v>
      </c>
      <c r="GC147" s="4">
        <v>9200</v>
      </c>
      <c r="GD147" s="39">
        <f t="shared" si="78"/>
        <v>1164526266</v>
      </c>
      <c r="GE147" s="39">
        <f t="shared" si="79"/>
        <v>873023477</v>
      </c>
      <c r="GF147" s="39">
        <v>221289</v>
      </c>
      <c r="GG147" s="34">
        <f t="shared" si="80"/>
        <v>2037771032</v>
      </c>
      <c r="GH147" s="82">
        <v>4.7199999999999999E-2</v>
      </c>
      <c r="GI147" s="13"/>
      <c r="GJ147" s="43">
        <f t="shared" si="81"/>
        <v>16925107</v>
      </c>
      <c r="GK147" s="44">
        <f t="shared" si="82"/>
        <v>111314539</v>
      </c>
      <c r="GL147" s="44">
        <f t="shared" si="83"/>
        <v>22511486</v>
      </c>
      <c r="GM147" s="44">
        <f t="shared" si="84"/>
        <v>1291182496</v>
      </c>
      <c r="GN147" s="44">
        <f t="shared" si="85"/>
        <v>447673443</v>
      </c>
      <c r="GO147" s="44">
        <f t="shared" si="86"/>
        <v>148163961</v>
      </c>
      <c r="GP147" s="44">
        <f t="shared" si="87"/>
        <v>2037771032</v>
      </c>
      <c r="GQ147" s="44">
        <f t="shared" si="88"/>
        <v>1402497035</v>
      </c>
      <c r="GR147" s="56">
        <f t="shared" si="89"/>
        <v>0.68825055071251007</v>
      </c>
      <c r="GS147" s="44">
        <f t="shared" si="90"/>
        <v>618348890</v>
      </c>
      <c r="GT147" s="61">
        <f t="shared" si="91"/>
        <v>0.30344375314488226</v>
      </c>
      <c r="GU147" s="74">
        <f t="shared" si="92"/>
        <v>2.268132210927071</v>
      </c>
    </row>
    <row r="148" spans="1:203" x14ac:dyDescent="0.25">
      <c r="A148" s="48" t="s">
        <v>14</v>
      </c>
      <c r="B148" s="49" t="s">
        <v>47</v>
      </c>
      <c r="C148" s="49" t="s">
        <v>52</v>
      </c>
      <c r="D148" s="49">
        <v>27</v>
      </c>
      <c r="E148" s="4">
        <v>28088</v>
      </c>
      <c r="F148" s="4">
        <v>368</v>
      </c>
      <c r="G148" s="4">
        <v>16048</v>
      </c>
      <c r="H148" s="4">
        <v>45</v>
      </c>
      <c r="I148" s="4">
        <v>0</v>
      </c>
      <c r="J148" s="4">
        <v>0</v>
      </c>
      <c r="K148" s="8">
        <v>0</v>
      </c>
      <c r="L148" s="9">
        <v>0</v>
      </c>
      <c r="M148" s="4">
        <v>0</v>
      </c>
      <c r="N148" s="8">
        <v>1944533</v>
      </c>
      <c r="O148" s="13">
        <v>595561</v>
      </c>
      <c r="P148" s="13">
        <v>106091</v>
      </c>
      <c r="Q148" s="28">
        <f t="shared" si="62"/>
        <v>2646185</v>
      </c>
      <c r="R148" s="8">
        <v>6060560</v>
      </c>
      <c r="S148" s="13">
        <v>0</v>
      </c>
      <c r="T148" s="13">
        <v>0</v>
      </c>
      <c r="U148" s="13">
        <v>0</v>
      </c>
      <c r="V148" s="29">
        <f t="shared" si="63"/>
        <v>6060560</v>
      </c>
      <c r="W148" s="13">
        <v>0</v>
      </c>
      <c r="X148" s="13">
        <v>0</v>
      </c>
      <c r="Y148" s="13">
        <v>0</v>
      </c>
      <c r="Z148" s="13">
        <v>0</v>
      </c>
      <c r="AA148" s="28">
        <f t="shared" si="64"/>
        <v>0</v>
      </c>
      <c r="AB148" s="4">
        <v>0</v>
      </c>
      <c r="AC148" s="8">
        <v>13578103</v>
      </c>
      <c r="AD148" s="13">
        <v>0</v>
      </c>
      <c r="AE148" s="13">
        <v>2979919</v>
      </c>
      <c r="AF148" s="13">
        <v>5891265</v>
      </c>
      <c r="AG148" s="13">
        <v>995704</v>
      </c>
      <c r="AH148" s="13">
        <v>925858</v>
      </c>
      <c r="AI148" s="13">
        <v>234296</v>
      </c>
      <c r="AJ148" s="13">
        <v>275942</v>
      </c>
      <c r="AK148" s="13">
        <v>10077</v>
      </c>
      <c r="AL148" s="13">
        <v>14087</v>
      </c>
      <c r="AM148" s="29">
        <f t="shared" si="65"/>
        <v>24905251</v>
      </c>
      <c r="AN148" s="13">
        <v>43726094</v>
      </c>
      <c r="AO148" s="13">
        <v>0</v>
      </c>
      <c r="AP148" s="13">
        <v>9116947</v>
      </c>
      <c r="AQ148" s="13">
        <v>7104422</v>
      </c>
      <c r="AR148" s="13">
        <v>2855878</v>
      </c>
      <c r="AS148" s="13">
        <v>877496</v>
      </c>
      <c r="AT148" s="13">
        <v>646363</v>
      </c>
      <c r="AU148" s="13">
        <v>252182</v>
      </c>
      <c r="AV148" s="13">
        <v>27225</v>
      </c>
      <c r="AW148" s="13">
        <v>11740</v>
      </c>
      <c r="AX148" s="28">
        <f t="shared" si="66"/>
        <v>64618347</v>
      </c>
      <c r="AY148" s="4">
        <v>0</v>
      </c>
      <c r="AZ148" s="8">
        <v>0</v>
      </c>
      <c r="BA148" s="9">
        <v>0</v>
      </c>
      <c r="BB148" s="4">
        <v>0</v>
      </c>
      <c r="BC148" s="4">
        <v>0</v>
      </c>
      <c r="BD148" s="8">
        <v>1946224</v>
      </c>
      <c r="BE148" s="13">
        <v>503730</v>
      </c>
      <c r="BF148" s="13">
        <v>81824</v>
      </c>
      <c r="BG148" s="28">
        <f t="shared" si="67"/>
        <v>2531778</v>
      </c>
      <c r="BH148" s="4">
        <v>0</v>
      </c>
      <c r="BI148" s="8">
        <v>7907160</v>
      </c>
      <c r="BJ148" s="13">
        <v>5899547</v>
      </c>
      <c r="BK148" s="13">
        <v>6082804</v>
      </c>
      <c r="BL148" s="13">
        <v>1319908</v>
      </c>
      <c r="BM148" s="13">
        <v>994167</v>
      </c>
      <c r="BN148" s="13">
        <v>923176</v>
      </c>
      <c r="BO148" s="13">
        <v>327303</v>
      </c>
      <c r="BP148" s="13">
        <v>303419</v>
      </c>
      <c r="BQ148" s="13">
        <v>291969</v>
      </c>
      <c r="BR148" s="13">
        <v>78646</v>
      </c>
      <c r="BS148" s="13">
        <v>15709</v>
      </c>
      <c r="BT148" s="13">
        <v>14106</v>
      </c>
      <c r="BU148" s="13">
        <v>0</v>
      </c>
      <c r="BV148" s="13">
        <v>0</v>
      </c>
      <c r="BW148" s="13">
        <v>0</v>
      </c>
      <c r="BX148" s="28">
        <f t="shared" si="68"/>
        <v>24157914</v>
      </c>
      <c r="BY148" s="8">
        <v>4127221</v>
      </c>
      <c r="BZ148" s="13">
        <v>753111</v>
      </c>
      <c r="CA148" s="13">
        <v>550757</v>
      </c>
      <c r="CB148" s="28">
        <f t="shared" si="69"/>
        <v>5431089</v>
      </c>
      <c r="CC148" s="8">
        <v>52146996</v>
      </c>
      <c r="CD148" s="13">
        <v>18268915</v>
      </c>
      <c r="CE148" s="13">
        <v>10543715</v>
      </c>
      <c r="CF148" s="13">
        <v>11949934</v>
      </c>
      <c r="CG148" s="13">
        <v>2780456</v>
      </c>
      <c r="CH148" s="13">
        <v>1299816</v>
      </c>
      <c r="CI148" s="13">
        <v>4698537</v>
      </c>
      <c r="CJ148" s="13">
        <v>1680731</v>
      </c>
      <c r="CK148" s="13">
        <v>909428</v>
      </c>
      <c r="CL148" s="13">
        <v>1753133</v>
      </c>
      <c r="CM148" s="13">
        <v>0</v>
      </c>
      <c r="CN148" s="13">
        <v>0</v>
      </c>
      <c r="CO148" s="29">
        <f t="shared" si="70"/>
        <v>106031661</v>
      </c>
      <c r="CP148" s="13">
        <v>0</v>
      </c>
      <c r="CQ148" s="13">
        <v>974786</v>
      </c>
      <c r="CR148" s="13">
        <v>514356</v>
      </c>
      <c r="CS148" s="13">
        <v>1442459</v>
      </c>
      <c r="CT148" s="13">
        <v>129438</v>
      </c>
      <c r="CU148" s="13">
        <v>28226</v>
      </c>
      <c r="CV148" s="13">
        <v>754452</v>
      </c>
      <c r="CW148" s="13">
        <v>187903</v>
      </c>
      <c r="CX148" s="13">
        <v>45001</v>
      </c>
      <c r="CY148" s="13">
        <v>629663</v>
      </c>
      <c r="CZ148" s="13">
        <v>0</v>
      </c>
      <c r="DA148" s="13">
        <v>0</v>
      </c>
      <c r="DB148" s="28">
        <f t="shared" si="71"/>
        <v>4706284</v>
      </c>
      <c r="DC148" s="8">
        <v>441801</v>
      </c>
      <c r="DD148" s="13">
        <v>51850</v>
      </c>
      <c r="DE148" s="13">
        <v>9676</v>
      </c>
      <c r="DF148" s="13">
        <v>678869</v>
      </c>
      <c r="DG148" s="13">
        <v>236324</v>
      </c>
      <c r="DH148" s="13">
        <v>27136</v>
      </c>
      <c r="DI148" s="13">
        <v>997525</v>
      </c>
      <c r="DJ148" s="13">
        <v>0</v>
      </c>
      <c r="DK148" s="13">
        <v>0</v>
      </c>
      <c r="DL148" s="28">
        <f t="shared" si="72"/>
        <v>2443181</v>
      </c>
      <c r="DM148" s="8">
        <v>92591033</v>
      </c>
      <c r="DN148" s="13">
        <v>34115352</v>
      </c>
      <c r="DO148" s="13">
        <v>15696132</v>
      </c>
      <c r="DP148" s="13">
        <v>37684233</v>
      </c>
      <c r="DQ148" s="13">
        <v>4504924</v>
      </c>
      <c r="DR148" s="13">
        <v>1271081</v>
      </c>
      <c r="DS148" s="13">
        <v>21671498</v>
      </c>
      <c r="DT148" s="13">
        <v>5120266</v>
      </c>
      <c r="DU148" s="13">
        <v>1461450</v>
      </c>
      <c r="DV148" s="13">
        <v>19803959</v>
      </c>
      <c r="DW148" s="13">
        <v>0</v>
      </c>
      <c r="DX148" s="13">
        <v>0</v>
      </c>
      <c r="DY148" s="28">
        <f t="shared" si="73"/>
        <v>233919928</v>
      </c>
      <c r="DZ148" s="8">
        <v>66745818</v>
      </c>
      <c r="EA148" s="13">
        <v>10970072</v>
      </c>
      <c r="EB148" s="13">
        <v>3857360</v>
      </c>
      <c r="EC148" s="13">
        <v>19550035</v>
      </c>
      <c r="ED148" s="13">
        <v>1757682</v>
      </c>
      <c r="EE148" s="13">
        <v>568281</v>
      </c>
      <c r="EF148" s="13">
        <v>9229627</v>
      </c>
      <c r="EG148" s="13">
        <v>1701323</v>
      </c>
      <c r="EH148" s="13">
        <v>633778</v>
      </c>
      <c r="EI148" s="13">
        <v>8411480</v>
      </c>
      <c r="EJ148" s="13">
        <v>0</v>
      </c>
      <c r="EK148" s="13">
        <v>0</v>
      </c>
      <c r="EL148" s="28">
        <f t="shared" si="74"/>
        <v>123425456</v>
      </c>
      <c r="EM148" s="8">
        <v>8972158</v>
      </c>
      <c r="EN148" s="13">
        <v>1071391</v>
      </c>
      <c r="EO148" s="13">
        <v>317770</v>
      </c>
      <c r="EP148" s="13">
        <v>2362476</v>
      </c>
      <c r="EQ148" s="13">
        <v>209347</v>
      </c>
      <c r="ER148" s="13">
        <v>73541</v>
      </c>
      <c r="ES148" s="13">
        <v>1038042</v>
      </c>
      <c r="ET148" s="13">
        <v>186393</v>
      </c>
      <c r="EU148" s="13">
        <v>75799</v>
      </c>
      <c r="EV148" s="13">
        <v>951020</v>
      </c>
      <c r="EW148" s="13">
        <v>0</v>
      </c>
      <c r="EX148" s="13">
        <v>0</v>
      </c>
      <c r="EY148" s="28">
        <f t="shared" si="75"/>
        <v>15257937</v>
      </c>
      <c r="EZ148" s="8">
        <v>86846456</v>
      </c>
      <c r="FA148" s="13">
        <v>18297373</v>
      </c>
      <c r="FB148" s="13">
        <v>8375139</v>
      </c>
      <c r="FC148" s="13">
        <v>29145392</v>
      </c>
      <c r="FD148" s="13">
        <v>2615762</v>
      </c>
      <c r="FE148" s="13">
        <v>959251</v>
      </c>
      <c r="FF148" s="13">
        <v>14046648</v>
      </c>
      <c r="FG148" s="13">
        <v>2620956</v>
      </c>
      <c r="FH148" s="13">
        <v>935369</v>
      </c>
      <c r="FI148" s="13">
        <v>13284479</v>
      </c>
      <c r="FJ148" s="13">
        <v>0</v>
      </c>
      <c r="FK148" s="13">
        <v>0</v>
      </c>
      <c r="FL148" s="28">
        <f t="shared" si="76"/>
        <v>177126825</v>
      </c>
      <c r="FM148" s="8">
        <v>116477742</v>
      </c>
      <c r="FN148" s="13">
        <v>3867527</v>
      </c>
      <c r="FO148" s="13">
        <v>494593</v>
      </c>
      <c r="FP148" s="13">
        <v>39214055</v>
      </c>
      <c r="FQ148" s="13">
        <v>938133</v>
      </c>
      <c r="FR148" s="13">
        <v>168814</v>
      </c>
      <c r="FS148" s="13">
        <v>16917488</v>
      </c>
      <c r="FT148" s="13">
        <v>1804714</v>
      </c>
      <c r="FU148" s="13">
        <v>484943</v>
      </c>
      <c r="FV148" s="13">
        <v>19937687</v>
      </c>
      <c r="FW148" s="13">
        <v>0</v>
      </c>
      <c r="FX148" s="13">
        <v>0</v>
      </c>
      <c r="FY148" s="28">
        <f t="shared" si="77"/>
        <v>200305696</v>
      </c>
      <c r="FZ148" s="8">
        <v>443757</v>
      </c>
      <c r="GA148" s="9">
        <v>918050</v>
      </c>
      <c r="GB148" s="4">
        <v>5828</v>
      </c>
      <c r="GC148" s="4">
        <v>7227</v>
      </c>
      <c r="GD148" s="39">
        <f t="shared" si="78"/>
        <v>547260570</v>
      </c>
      <c r="GE148" s="39">
        <f t="shared" si="79"/>
        <v>447726933</v>
      </c>
      <c r="GF148" s="39">
        <v>219289</v>
      </c>
      <c r="GG148" s="34">
        <f t="shared" si="80"/>
        <v>995206792</v>
      </c>
      <c r="GH148" s="82">
        <v>3.7100000000000001E-2</v>
      </c>
      <c r="GI148" s="13"/>
      <c r="GJ148" s="43">
        <f t="shared" si="81"/>
        <v>12877223</v>
      </c>
      <c r="GK148" s="44">
        <f t="shared" si="82"/>
        <v>74170606</v>
      </c>
      <c r="GL148" s="44">
        <f t="shared" si="83"/>
        <v>15352992</v>
      </c>
      <c r="GM148" s="44">
        <f t="shared" si="84"/>
        <v>714134933</v>
      </c>
      <c r="GN148" s="44">
        <f t="shared" si="85"/>
        <v>122057571</v>
      </c>
      <c r="GO148" s="44">
        <f t="shared" si="86"/>
        <v>56613467</v>
      </c>
      <c r="GP148" s="44">
        <f t="shared" si="87"/>
        <v>995206792</v>
      </c>
      <c r="GQ148" s="44">
        <f t="shared" si="88"/>
        <v>788305539</v>
      </c>
      <c r="GR148" s="56">
        <f t="shared" si="89"/>
        <v>0.79210224984075472</v>
      </c>
      <c r="GS148" s="44">
        <f t="shared" si="90"/>
        <v>194024030</v>
      </c>
      <c r="GT148" s="61">
        <f t="shared" si="91"/>
        <v>0.1949585066738572</v>
      </c>
      <c r="GU148" s="74">
        <f t="shared" si="92"/>
        <v>4.0629273549260878</v>
      </c>
    </row>
    <row r="149" spans="1:203" x14ac:dyDescent="0.25">
      <c r="A149" s="48" t="s">
        <v>14</v>
      </c>
      <c r="B149" s="49" t="s">
        <v>47</v>
      </c>
      <c r="C149" s="49" t="s">
        <v>52</v>
      </c>
      <c r="D149" s="49">
        <v>32</v>
      </c>
      <c r="E149" s="4">
        <v>28088</v>
      </c>
      <c r="F149" s="4">
        <v>240</v>
      </c>
      <c r="G149" s="4">
        <v>16048</v>
      </c>
      <c r="H149" s="4">
        <v>45</v>
      </c>
      <c r="I149" s="4">
        <v>0</v>
      </c>
      <c r="J149" s="4">
        <v>0</v>
      </c>
      <c r="K149" s="8">
        <v>0</v>
      </c>
      <c r="L149" s="9">
        <v>0</v>
      </c>
      <c r="M149" s="4">
        <v>0</v>
      </c>
      <c r="N149" s="8">
        <v>1894766</v>
      </c>
      <c r="O149" s="13">
        <v>626560</v>
      </c>
      <c r="P149" s="13">
        <v>120804</v>
      </c>
      <c r="Q149" s="28">
        <f t="shared" si="62"/>
        <v>2642130</v>
      </c>
      <c r="R149" s="8">
        <v>5224824</v>
      </c>
      <c r="S149" s="13">
        <v>0</v>
      </c>
      <c r="T149" s="13">
        <v>0</v>
      </c>
      <c r="U149" s="13">
        <v>0</v>
      </c>
      <c r="V149" s="29">
        <f t="shared" si="63"/>
        <v>5224824</v>
      </c>
      <c r="W149" s="13">
        <v>0</v>
      </c>
      <c r="X149" s="13">
        <v>0</v>
      </c>
      <c r="Y149" s="13">
        <v>0</v>
      </c>
      <c r="Z149" s="13">
        <v>0</v>
      </c>
      <c r="AA149" s="28">
        <f t="shared" si="64"/>
        <v>0</v>
      </c>
      <c r="AB149" s="4">
        <v>0</v>
      </c>
      <c r="AC149" s="8">
        <v>10355681</v>
      </c>
      <c r="AD149" s="13">
        <v>0</v>
      </c>
      <c r="AE149" s="13">
        <v>2727783</v>
      </c>
      <c r="AF149" s="13">
        <v>4293262</v>
      </c>
      <c r="AG149" s="13">
        <v>1024031</v>
      </c>
      <c r="AH149" s="13">
        <v>843707</v>
      </c>
      <c r="AI149" s="13">
        <v>254046</v>
      </c>
      <c r="AJ149" s="13">
        <v>284434</v>
      </c>
      <c r="AK149" s="13">
        <v>13117</v>
      </c>
      <c r="AL149" s="13">
        <v>19501</v>
      </c>
      <c r="AM149" s="29">
        <f t="shared" si="65"/>
        <v>19815562</v>
      </c>
      <c r="AN149" s="13">
        <v>32441264</v>
      </c>
      <c r="AO149" s="13">
        <v>0</v>
      </c>
      <c r="AP149" s="13">
        <v>8155913</v>
      </c>
      <c r="AQ149" s="13">
        <v>4061540</v>
      </c>
      <c r="AR149" s="13">
        <v>2921087</v>
      </c>
      <c r="AS149" s="13">
        <v>645080</v>
      </c>
      <c r="AT149" s="13">
        <v>719042</v>
      </c>
      <c r="AU149" s="13">
        <v>203560</v>
      </c>
      <c r="AV149" s="13">
        <v>36662</v>
      </c>
      <c r="AW149" s="13">
        <v>13406</v>
      </c>
      <c r="AX149" s="28">
        <f t="shared" si="66"/>
        <v>49197554</v>
      </c>
      <c r="AY149" s="4">
        <v>0</v>
      </c>
      <c r="AZ149" s="8">
        <v>0</v>
      </c>
      <c r="BA149" s="9">
        <v>0</v>
      </c>
      <c r="BB149" s="4">
        <v>0</v>
      </c>
      <c r="BC149" s="4">
        <v>0</v>
      </c>
      <c r="BD149" s="8">
        <v>1987627</v>
      </c>
      <c r="BE149" s="13">
        <v>611147</v>
      </c>
      <c r="BF149" s="13">
        <v>129797</v>
      </c>
      <c r="BG149" s="28">
        <f t="shared" si="67"/>
        <v>2728571</v>
      </c>
      <c r="BH149" s="4">
        <v>0</v>
      </c>
      <c r="BI149" s="8">
        <v>8662791</v>
      </c>
      <c r="BJ149" s="13">
        <v>5646228</v>
      </c>
      <c r="BK149" s="13">
        <v>4296288</v>
      </c>
      <c r="BL149" s="13">
        <v>1874077</v>
      </c>
      <c r="BM149" s="13">
        <v>1132393</v>
      </c>
      <c r="BN149" s="13">
        <v>837152</v>
      </c>
      <c r="BO149" s="13">
        <v>524136</v>
      </c>
      <c r="BP149" s="13">
        <v>445275</v>
      </c>
      <c r="BQ149" s="13">
        <v>352132</v>
      </c>
      <c r="BR149" s="13">
        <v>142889</v>
      </c>
      <c r="BS149" s="13">
        <v>31532</v>
      </c>
      <c r="BT149" s="13">
        <v>23705</v>
      </c>
      <c r="BU149" s="13">
        <v>0</v>
      </c>
      <c r="BV149" s="13">
        <v>0</v>
      </c>
      <c r="BW149" s="13">
        <v>0</v>
      </c>
      <c r="BX149" s="28">
        <f t="shared" si="68"/>
        <v>23968598</v>
      </c>
      <c r="BY149" s="8">
        <v>2653175</v>
      </c>
      <c r="BZ149" s="13">
        <v>370485</v>
      </c>
      <c r="CA149" s="13">
        <v>168063</v>
      </c>
      <c r="CB149" s="28">
        <f t="shared" si="69"/>
        <v>3191723</v>
      </c>
      <c r="CC149" s="8">
        <v>39206863</v>
      </c>
      <c r="CD149" s="13">
        <v>7721254</v>
      </c>
      <c r="CE149" s="13">
        <v>3176926</v>
      </c>
      <c r="CF149" s="13">
        <v>10118543</v>
      </c>
      <c r="CG149" s="13">
        <v>1520782</v>
      </c>
      <c r="CH149" s="13">
        <v>595870</v>
      </c>
      <c r="CI149" s="13">
        <v>4412543</v>
      </c>
      <c r="CJ149" s="13">
        <v>1106574</v>
      </c>
      <c r="CK149" s="13">
        <v>479400</v>
      </c>
      <c r="CL149" s="13">
        <v>1841398</v>
      </c>
      <c r="CM149" s="13">
        <v>0</v>
      </c>
      <c r="CN149" s="13">
        <v>0</v>
      </c>
      <c r="CO149" s="29">
        <f t="shared" si="70"/>
        <v>70180153</v>
      </c>
      <c r="CP149" s="13">
        <v>0</v>
      </c>
      <c r="CQ149" s="13">
        <v>272471</v>
      </c>
      <c r="CR149" s="13">
        <v>78527</v>
      </c>
      <c r="CS149" s="13">
        <v>1049844</v>
      </c>
      <c r="CT149" s="13">
        <v>28036</v>
      </c>
      <c r="CU149" s="13">
        <v>4896</v>
      </c>
      <c r="CV149" s="13">
        <v>510321</v>
      </c>
      <c r="CW149" s="13">
        <v>68867</v>
      </c>
      <c r="CX149" s="13">
        <v>14615</v>
      </c>
      <c r="CY149" s="13">
        <v>522656</v>
      </c>
      <c r="CZ149" s="13">
        <v>0</v>
      </c>
      <c r="DA149" s="13">
        <v>0</v>
      </c>
      <c r="DB149" s="28">
        <f t="shared" si="71"/>
        <v>2550233</v>
      </c>
      <c r="DC149" s="8">
        <v>353317</v>
      </c>
      <c r="DD149" s="13">
        <v>9297</v>
      </c>
      <c r="DE149" s="13">
        <v>685</v>
      </c>
      <c r="DF149" s="13">
        <v>409237</v>
      </c>
      <c r="DG149" s="13">
        <v>39227</v>
      </c>
      <c r="DH149" s="13">
        <v>6427</v>
      </c>
      <c r="DI149" s="13">
        <v>567733</v>
      </c>
      <c r="DJ149" s="13">
        <v>0</v>
      </c>
      <c r="DK149" s="13">
        <v>0</v>
      </c>
      <c r="DL149" s="28">
        <f t="shared" si="72"/>
        <v>1385923</v>
      </c>
      <c r="DM149" s="8">
        <v>60979691</v>
      </c>
      <c r="DN149" s="13">
        <v>9021730</v>
      </c>
      <c r="DO149" s="13">
        <v>2248066</v>
      </c>
      <c r="DP149" s="13">
        <v>28039975</v>
      </c>
      <c r="DQ149" s="13">
        <v>1513419</v>
      </c>
      <c r="DR149" s="13">
        <v>344683</v>
      </c>
      <c r="DS149" s="13">
        <v>15643648</v>
      </c>
      <c r="DT149" s="13">
        <v>2034381</v>
      </c>
      <c r="DU149" s="13">
        <v>537353</v>
      </c>
      <c r="DV149" s="13">
        <v>14601941</v>
      </c>
      <c r="DW149" s="13">
        <v>0</v>
      </c>
      <c r="DX149" s="13">
        <v>0</v>
      </c>
      <c r="DY149" s="28">
        <f t="shared" si="73"/>
        <v>134964887</v>
      </c>
      <c r="DZ149" s="8">
        <v>42346358</v>
      </c>
      <c r="EA149" s="13">
        <v>2431515</v>
      </c>
      <c r="EB149" s="13">
        <v>475078</v>
      </c>
      <c r="EC149" s="13">
        <v>13690515</v>
      </c>
      <c r="ED149" s="13">
        <v>739435</v>
      </c>
      <c r="EE149" s="13">
        <v>198988</v>
      </c>
      <c r="EF149" s="13">
        <v>6741012</v>
      </c>
      <c r="EG149" s="13">
        <v>861131</v>
      </c>
      <c r="EH149" s="13">
        <v>271119</v>
      </c>
      <c r="EI149" s="13">
        <v>5912630</v>
      </c>
      <c r="EJ149" s="13">
        <v>0</v>
      </c>
      <c r="EK149" s="13">
        <v>0</v>
      </c>
      <c r="EL149" s="28">
        <f t="shared" si="74"/>
        <v>73667781</v>
      </c>
      <c r="EM149" s="8">
        <v>5478165</v>
      </c>
      <c r="EN149" s="13">
        <v>188434</v>
      </c>
      <c r="EO149" s="13">
        <v>24254</v>
      </c>
      <c r="EP149" s="13">
        <v>1546548</v>
      </c>
      <c r="EQ149" s="13">
        <v>83960</v>
      </c>
      <c r="ER149" s="13">
        <v>20343</v>
      </c>
      <c r="ES149" s="13">
        <v>741609</v>
      </c>
      <c r="ET149" s="13">
        <v>97202</v>
      </c>
      <c r="EU149" s="13">
        <v>31066</v>
      </c>
      <c r="EV149" s="13">
        <v>609722</v>
      </c>
      <c r="EW149" s="13">
        <v>0</v>
      </c>
      <c r="EX149" s="13">
        <v>0</v>
      </c>
      <c r="EY149" s="28">
        <f t="shared" si="75"/>
        <v>8821303</v>
      </c>
      <c r="EZ149" s="8">
        <v>52352222</v>
      </c>
      <c r="FA149" s="13">
        <v>5716933</v>
      </c>
      <c r="FB149" s="13">
        <v>2009230</v>
      </c>
      <c r="FC149" s="13">
        <v>20133238</v>
      </c>
      <c r="FD149" s="13">
        <v>1152082</v>
      </c>
      <c r="FE149" s="13">
        <v>419308</v>
      </c>
      <c r="FF149" s="13">
        <v>10029564</v>
      </c>
      <c r="FG149" s="13">
        <v>1223162</v>
      </c>
      <c r="FH149" s="13">
        <v>423667</v>
      </c>
      <c r="FI149" s="13">
        <v>9164831</v>
      </c>
      <c r="FJ149" s="13">
        <v>0</v>
      </c>
      <c r="FK149" s="13">
        <v>0</v>
      </c>
      <c r="FL149" s="28">
        <f t="shared" si="76"/>
        <v>102624237</v>
      </c>
      <c r="FM149" s="8">
        <v>44797695</v>
      </c>
      <c r="FN149" s="13">
        <v>412273</v>
      </c>
      <c r="FO149" s="13">
        <v>20073</v>
      </c>
      <c r="FP149" s="13">
        <v>20026322</v>
      </c>
      <c r="FQ149" s="13">
        <v>227807</v>
      </c>
      <c r="FR149" s="13">
        <v>36191</v>
      </c>
      <c r="FS149" s="13">
        <v>9535616</v>
      </c>
      <c r="FT149" s="13">
        <v>647930</v>
      </c>
      <c r="FU149" s="13">
        <v>129051</v>
      </c>
      <c r="FV149" s="13">
        <v>10857229</v>
      </c>
      <c r="FW149" s="13">
        <v>0</v>
      </c>
      <c r="FX149" s="13">
        <v>0</v>
      </c>
      <c r="FY149" s="28">
        <f t="shared" si="77"/>
        <v>86690187</v>
      </c>
      <c r="FZ149" s="8">
        <v>338330</v>
      </c>
      <c r="GA149" s="9">
        <v>399974</v>
      </c>
      <c r="GB149" s="4">
        <v>5830</v>
      </c>
      <c r="GC149" s="4">
        <v>9242</v>
      </c>
      <c r="GD149" s="39">
        <f t="shared" si="78"/>
        <v>346935660</v>
      </c>
      <c r="GE149" s="39">
        <f t="shared" si="79"/>
        <v>241515803</v>
      </c>
      <c r="GF149" s="39">
        <v>221289</v>
      </c>
      <c r="GG149" s="34">
        <f t="shared" si="80"/>
        <v>588672752</v>
      </c>
      <c r="GH149" s="82">
        <v>3.0700000000000002E-2</v>
      </c>
      <c r="GI149" s="13"/>
      <c r="GJ149" s="43">
        <f t="shared" si="81"/>
        <v>11614611</v>
      </c>
      <c r="GK149" s="44">
        <f t="shared" si="82"/>
        <v>58648626</v>
      </c>
      <c r="GL149" s="44">
        <f t="shared" si="83"/>
        <v>10364490</v>
      </c>
      <c r="GM149" s="44">
        <f t="shared" si="84"/>
        <v>446078054</v>
      </c>
      <c r="GN149" s="44">
        <f t="shared" si="85"/>
        <v>44743815</v>
      </c>
      <c r="GO149" s="44">
        <f t="shared" si="86"/>
        <v>17223156</v>
      </c>
      <c r="GP149" s="44">
        <f t="shared" si="87"/>
        <v>588672752</v>
      </c>
      <c r="GQ149" s="44">
        <f t="shared" si="88"/>
        <v>504726680</v>
      </c>
      <c r="GR149" s="56">
        <f t="shared" si="89"/>
        <v>0.85739772782960399</v>
      </c>
      <c r="GS149" s="44">
        <f t="shared" si="90"/>
        <v>72331461</v>
      </c>
      <c r="GT149" s="61">
        <f t="shared" si="91"/>
        <v>0.12287210636853121</v>
      </c>
      <c r="GU149" s="74">
        <f t="shared" si="92"/>
        <v>6.9779688260409944</v>
      </c>
    </row>
    <row r="150" spans="1:203" x14ac:dyDescent="0.25">
      <c r="A150" s="48" t="s">
        <v>14</v>
      </c>
      <c r="B150" s="49" t="s">
        <v>47</v>
      </c>
      <c r="C150" s="49" t="s">
        <v>52</v>
      </c>
      <c r="D150" s="49">
        <v>37</v>
      </c>
      <c r="E150" s="4">
        <v>28088</v>
      </c>
      <c r="F150" s="4">
        <v>96</v>
      </c>
      <c r="G150" s="4">
        <v>16048</v>
      </c>
      <c r="H150" s="4">
        <v>43</v>
      </c>
      <c r="I150" s="4">
        <v>0</v>
      </c>
      <c r="J150" s="4">
        <v>0</v>
      </c>
      <c r="K150" s="8">
        <v>0</v>
      </c>
      <c r="L150" s="9">
        <v>0</v>
      </c>
      <c r="M150" s="4">
        <v>0</v>
      </c>
      <c r="N150" s="8">
        <v>1794962</v>
      </c>
      <c r="O150" s="13">
        <v>639970</v>
      </c>
      <c r="P150" s="13">
        <v>142072</v>
      </c>
      <c r="Q150" s="28">
        <f t="shared" si="62"/>
        <v>2577004</v>
      </c>
      <c r="R150" s="8">
        <v>4298699</v>
      </c>
      <c r="S150" s="13">
        <v>0</v>
      </c>
      <c r="T150" s="13">
        <v>0</v>
      </c>
      <c r="U150" s="13">
        <v>0</v>
      </c>
      <c r="V150" s="29">
        <f t="shared" si="63"/>
        <v>4298699</v>
      </c>
      <c r="W150" s="13">
        <v>0</v>
      </c>
      <c r="X150" s="13">
        <v>0</v>
      </c>
      <c r="Y150" s="13">
        <v>0</v>
      </c>
      <c r="Z150" s="13">
        <v>0</v>
      </c>
      <c r="AA150" s="28">
        <f t="shared" si="64"/>
        <v>0</v>
      </c>
      <c r="AB150" s="4">
        <v>0</v>
      </c>
      <c r="AC150" s="8">
        <v>7282885</v>
      </c>
      <c r="AD150" s="13">
        <v>0</v>
      </c>
      <c r="AE150" s="13">
        <v>2405385</v>
      </c>
      <c r="AF150" s="13">
        <v>2245958</v>
      </c>
      <c r="AG150" s="13">
        <v>1024774</v>
      </c>
      <c r="AH150" s="13">
        <v>715537</v>
      </c>
      <c r="AI150" s="13">
        <v>279560</v>
      </c>
      <c r="AJ150" s="13">
        <v>253811</v>
      </c>
      <c r="AK150" s="13">
        <v>19600</v>
      </c>
      <c r="AL150" s="13">
        <v>27673</v>
      </c>
      <c r="AM150" s="29">
        <f t="shared" si="65"/>
        <v>14255183</v>
      </c>
      <c r="AN150" s="13">
        <v>22155368</v>
      </c>
      <c r="AO150" s="13">
        <v>0</v>
      </c>
      <c r="AP150" s="13">
        <v>7111006</v>
      </c>
      <c r="AQ150" s="13">
        <v>1252342</v>
      </c>
      <c r="AR150" s="13">
        <v>2905131</v>
      </c>
      <c r="AS150" s="13">
        <v>409032</v>
      </c>
      <c r="AT150" s="13">
        <v>791460</v>
      </c>
      <c r="AU150" s="13">
        <v>140996</v>
      </c>
      <c r="AV150" s="13">
        <v>55396</v>
      </c>
      <c r="AW150" s="13">
        <v>14792</v>
      </c>
      <c r="AX150" s="28">
        <f t="shared" si="66"/>
        <v>34835523</v>
      </c>
      <c r="AY150" s="4">
        <v>0</v>
      </c>
      <c r="AZ150" s="8">
        <v>0</v>
      </c>
      <c r="BA150" s="9">
        <v>0</v>
      </c>
      <c r="BB150" s="4">
        <v>0</v>
      </c>
      <c r="BC150" s="4">
        <v>0</v>
      </c>
      <c r="BD150" s="8">
        <v>1897990</v>
      </c>
      <c r="BE150" s="13">
        <v>656578</v>
      </c>
      <c r="BF150" s="13">
        <v>176964</v>
      </c>
      <c r="BG150" s="28">
        <f t="shared" si="67"/>
        <v>2731532</v>
      </c>
      <c r="BH150" s="4">
        <v>0</v>
      </c>
      <c r="BI150" s="8">
        <v>8203910</v>
      </c>
      <c r="BJ150" s="13">
        <v>3806233</v>
      </c>
      <c r="BK150" s="13">
        <v>2346563</v>
      </c>
      <c r="BL150" s="13">
        <v>2226659</v>
      </c>
      <c r="BM150" s="13">
        <v>1116871</v>
      </c>
      <c r="BN150" s="13">
        <v>728443</v>
      </c>
      <c r="BO150" s="13">
        <v>734578</v>
      </c>
      <c r="BP150" s="13">
        <v>492591</v>
      </c>
      <c r="BQ150" s="13">
        <v>342866</v>
      </c>
      <c r="BR150" s="13">
        <v>241069</v>
      </c>
      <c r="BS150" s="13">
        <v>47997</v>
      </c>
      <c r="BT150" s="13">
        <v>32441</v>
      </c>
      <c r="BU150" s="13">
        <v>0</v>
      </c>
      <c r="BV150" s="13">
        <v>0</v>
      </c>
      <c r="BW150" s="13">
        <v>0</v>
      </c>
      <c r="BX150" s="28">
        <f t="shared" si="68"/>
        <v>20320221</v>
      </c>
      <c r="BY150" s="8">
        <v>1550900</v>
      </c>
      <c r="BZ150" s="13">
        <v>111088</v>
      </c>
      <c r="CA150" s="13">
        <v>28545</v>
      </c>
      <c r="CB150" s="28">
        <f t="shared" si="69"/>
        <v>1690533</v>
      </c>
      <c r="CC150" s="8">
        <v>25298246</v>
      </c>
      <c r="CD150" s="13">
        <v>2544683</v>
      </c>
      <c r="CE150" s="13">
        <v>625684</v>
      </c>
      <c r="CF150" s="13">
        <v>8119580</v>
      </c>
      <c r="CG150" s="13">
        <v>925817</v>
      </c>
      <c r="CH150" s="13">
        <v>302036</v>
      </c>
      <c r="CI150" s="13">
        <v>4039876</v>
      </c>
      <c r="CJ150" s="13">
        <v>813271</v>
      </c>
      <c r="CK150" s="13">
        <v>265335</v>
      </c>
      <c r="CL150" s="13">
        <v>1906865</v>
      </c>
      <c r="CM150" s="13">
        <v>0</v>
      </c>
      <c r="CN150" s="13">
        <v>0</v>
      </c>
      <c r="CO150" s="29">
        <f t="shared" si="70"/>
        <v>44841393</v>
      </c>
      <c r="CP150" s="13">
        <v>0</v>
      </c>
      <c r="CQ150" s="13">
        <v>39223</v>
      </c>
      <c r="CR150" s="13">
        <v>1964</v>
      </c>
      <c r="CS150" s="13">
        <v>763780</v>
      </c>
      <c r="CT150" s="13">
        <v>6776</v>
      </c>
      <c r="CU150" s="13">
        <v>1270</v>
      </c>
      <c r="CV150" s="13">
        <v>363982</v>
      </c>
      <c r="CW150" s="13">
        <v>34447</v>
      </c>
      <c r="CX150" s="13">
        <v>3059</v>
      </c>
      <c r="CY150" s="13">
        <v>385989</v>
      </c>
      <c r="CZ150" s="13">
        <v>0</v>
      </c>
      <c r="DA150" s="13">
        <v>0</v>
      </c>
      <c r="DB150" s="28">
        <f t="shared" si="71"/>
        <v>1600490</v>
      </c>
      <c r="DC150" s="8">
        <v>302867</v>
      </c>
      <c r="DD150" s="13">
        <v>1523</v>
      </c>
      <c r="DE150" s="13">
        <v>42</v>
      </c>
      <c r="DF150" s="13">
        <v>314676</v>
      </c>
      <c r="DG150" s="13">
        <v>12991</v>
      </c>
      <c r="DH150" s="13">
        <v>943</v>
      </c>
      <c r="DI150" s="13">
        <v>373335</v>
      </c>
      <c r="DJ150" s="13">
        <v>0</v>
      </c>
      <c r="DK150" s="13">
        <v>0</v>
      </c>
      <c r="DL150" s="28">
        <f t="shared" si="72"/>
        <v>1006377</v>
      </c>
      <c r="DM150" s="8">
        <v>33537066</v>
      </c>
      <c r="DN150" s="13">
        <v>1744669</v>
      </c>
      <c r="DO150" s="13">
        <v>184566</v>
      </c>
      <c r="DP150" s="13">
        <v>20434257</v>
      </c>
      <c r="DQ150" s="13">
        <v>650034</v>
      </c>
      <c r="DR150" s="13">
        <v>123779</v>
      </c>
      <c r="DS150" s="13">
        <v>12363100</v>
      </c>
      <c r="DT150" s="13">
        <v>1064008</v>
      </c>
      <c r="DU150" s="13">
        <v>193509</v>
      </c>
      <c r="DV150" s="13">
        <v>10474819</v>
      </c>
      <c r="DW150" s="13">
        <v>0</v>
      </c>
      <c r="DX150" s="13">
        <v>0</v>
      </c>
      <c r="DY150" s="28">
        <f t="shared" si="73"/>
        <v>80769807</v>
      </c>
      <c r="DZ150" s="8">
        <v>21804791</v>
      </c>
      <c r="EA150" s="13">
        <v>538895</v>
      </c>
      <c r="EB150" s="13">
        <v>79243</v>
      </c>
      <c r="EC150" s="13">
        <v>8554891</v>
      </c>
      <c r="ED150" s="13">
        <v>386233</v>
      </c>
      <c r="EE150" s="13">
        <v>84389</v>
      </c>
      <c r="EF150" s="13">
        <v>5011047</v>
      </c>
      <c r="EG150" s="13">
        <v>485898</v>
      </c>
      <c r="EH150" s="13">
        <v>117967</v>
      </c>
      <c r="EI150" s="13">
        <v>3851949</v>
      </c>
      <c r="EJ150" s="13">
        <v>0</v>
      </c>
      <c r="EK150" s="13">
        <v>0</v>
      </c>
      <c r="EL150" s="28">
        <f t="shared" si="74"/>
        <v>40915303</v>
      </c>
      <c r="EM150" s="8">
        <v>2666649</v>
      </c>
      <c r="EN150" s="13">
        <v>40255</v>
      </c>
      <c r="EO150" s="13">
        <v>5213</v>
      </c>
      <c r="EP150" s="13">
        <v>847354</v>
      </c>
      <c r="EQ150" s="13">
        <v>41721</v>
      </c>
      <c r="ER150" s="13">
        <v>9264</v>
      </c>
      <c r="ES150" s="13">
        <v>509434</v>
      </c>
      <c r="ET150" s="13">
        <v>57889</v>
      </c>
      <c r="EU150" s="13">
        <v>11439</v>
      </c>
      <c r="EV150" s="13">
        <v>359170</v>
      </c>
      <c r="EW150" s="13">
        <v>0</v>
      </c>
      <c r="EX150" s="13">
        <v>0</v>
      </c>
      <c r="EY150" s="28">
        <f t="shared" si="75"/>
        <v>4548388</v>
      </c>
      <c r="EZ150" s="8">
        <v>26935782</v>
      </c>
      <c r="FA150" s="13">
        <v>1867810</v>
      </c>
      <c r="FB150" s="13">
        <v>574837</v>
      </c>
      <c r="FC150" s="13">
        <v>13177696</v>
      </c>
      <c r="FD150" s="13">
        <v>696449</v>
      </c>
      <c r="FE150" s="13">
        <v>242810</v>
      </c>
      <c r="FF150" s="13">
        <v>7571599</v>
      </c>
      <c r="FG150" s="13">
        <v>691262</v>
      </c>
      <c r="FH150" s="13">
        <v>215694</v>
      </c>
      <c r="FI150" s="13">
        <v>6052267</v>
      </c>
      <c r="FJ150" s="13">
        <v>0</v>
      </c>
      <c r="FK150" s="13">
        <v>0</v>
      </c>
      <c r="FL150" s="28">
        <f t="shared" si="76"/>
        <v>58026206</v>
      </c>
      <c r="FM150" s="8">
        <v>11996733</v>
      </c>
      <c r="FN150" s="13">
        <v>54726</v>
      </c>
      <c r="FO150" s="13">
        <v>3306</v>
      </c>
      <c r="FP150" s="13">
        <v>8608514</v>
      </c>
      <c r="FQ150" s="13">
        <v>80402</v>
      </c>
      <c r="FR150" s="13">
        <v>15132</v>
      </c>
      <c r="FS150" s="13">
        <v>5487971</v>
      </c>
      <c r="FT150" s="13">
        <v>237052</v>
      </c>
      <c r="FU150" s="13">
        <v>30341</v>
      </c>
      <c r="FV150" s="13">
        <v>5212816</v>
      </c>
      <c r="FW150" s="13">
        <v>0</v>
      </c>
      <c r="FX150" s="13">
        <v>0</v>
      </c>
      <c r="FY150" s="28">
        <f t="shared" si="77"/>
        <v>31726993</v>
      </c>
      <c r="FZ150" s="8">
        <v>267592</v>
      </c>
      <c r="GA150" s="9">
        <v>244497</v>
      </c>
      <c r="GB150" s="4">
        <v>5811</v>
      </c>
      <c r="GC150" s="4">
        <v>8364</v>
      </c>
      <c r="GD150" s="39">
        <f t="shared" si="78"/>
        <v>218227886</v>
      </c>
      <c r="GE150" s="39">
        <f t="shared" si="79"/>
        <v>126486305</v>
      </c>
      <c r="GF150" s="39">
        <v>222289</v>
      </c>
      <c r="GG150" s="34">
        <f t="shared" si="80"/>
        <v>344936480</v>
      </c>
      <c r="GH150" s="82">
        <v>2.7E-2</v>
      </c>
      <c r="GI150" s="13"/>
      <c r="GJ150" s="43">
        <f t="shared" si="81"/>
        <v>10400063</v>
      </c>
      <c r="GK150" s="44">
        <f t="shared" si="82"/>
        <v>44030565</v>
      </c>
      <c r="GL150" s="44">
        <f t="shared" si="83"/>
        <v>5060141</v>
      </c>
      <c r="GM150" s="44">
        <f t="shared" si="84"/>
        <v>260284217</v>
      </c>
      <c r="GN150" s="44">
        <f t="shared" si="85"/>
        <v>18590814</v>
      </c>
      <c r="GO150" s="44">
        <f t="shared" si="86"/>
        <v>6570680</v>
      </c>
      <c r="GP150" s="44">
        <f t="shared" si="87"/>
        <v>344936480</v>
      </c>
      <c r="GQ150" s="44">
        <f t="shared" si="88"/>
        <v>304314782</v>
      </c>
      <c r="GR150" s="56">
        <f t="shared" si="89"/>
        <v>0.88223426527689963</v>
      </c>
      <c r="GS150" s="44">
        <f t="shared" si="90"/>
        <v>30221635</v>
      </c>
      <c r="GT150" s="61">
        <f t="shared" si="91"/>
        <v>8.7615073360753262E-2</v>
      </c>
      <c r="GU150" s="74">
        <f t="shared" si="92"/>
        <v>10.069434760892321</v>
      </c>
    </row>
    <row r="151" spans="1:203" x14ac:dyDescent="0.25">
      <c r="A151" s="48" t="s">
        <v>14</v>
      </c>
      <c r="B151" s="49" t="s">
        <v>47</v>
      </c>
      <c r="C151" s="49" t="s">
        <v>53</v>
      </c>
      <c r="D151" s="49">
        <v>17</v>
      </c>
      <c r="E151" s="4">
        <v>28088</v>
      </c>
      <c r="F151" s="4">
        <v>1208</v>
      </c>
      <c r="G151" s="4">
        <v>16048</v>
      </c>
      <c r="H151" s="4">
        <v>43</v>
      </c>
      <c r="I151" s="4">
        <v>0</v>
      </c>
      <c r="J151" s="4">
        <v>0</v>
      </c>
      <c r="K151" s="8">
        <v>0</v>
      </c>
      <c r="L151" s="9">
        <v>0</v>
      </c>
      <c r="M151" s="4">
        <v>0</v>
      </c>
      <c r="N151" s="8">
        <v>2055739</v>
      </c>
      <c r="O151" s="13">
        <v>203570</v>
      </c>
      <c r="P151" s="13">
        <v>35840</v>
      </c>
      <c r="Q151" s="28">
        <f t="shared" si="62"/>
        <v>2295149</v>
      </c>
      <c r="R151" s="8">
        <v>13283308</v>
      </c>
      <c r="S151" s="13">
        <v>0</v>
      </c>
      <c r="T151" s="13">
        <v>0</v>
      </c>
      <c r="U151" s="13">
        <v>0</v>
      </c>
      <c r="V151" s="29">
        <f t="shared" si="63"/>
        <v>13283308</v>
      </c>
      <c r="W151" s="13">
        <v>0</v>
      </c>
      <c r="X151" s="13">
        <v>0</v>
      </c>
      <c r="Y151" s="13">
        <v>0</v>
      </c>
      <c r="Z151" s="13">
        <v>0</v>
      </c>
      <c r="AA151" s="28">
        <f t="shared" si="64"/>
        <v>0</v>
      </c>
      <c r="AB151" s="4">
        <v>0</v>
      </c>
      <c r="AC151" s="8">
        <v>33455397</v>
      </c>
      <c r="AD151" s="13">
        <v>0</v>
      </c>
      <c r="AE151" s="13">
        <v>5321108</v>
      </c>
      <c r="AF151" s="13">
        <v>11801210</v>
      </c>
      <c r="AG151" s="13">
        <v>480344</v>
      </c>
      <c r="AH151" s="13">
        <v>496466</v>
      </c>
      <c r="AI151" s="13">
        <v>23060</v>
      </c>
      <c r="AJ151" s="13">
        <v>25589</v>
      </c>
      <c r="AK151" s="13">
        <v>132</v>
      </c>
      <c r="AL151" s="13">
        <v>224</v>
      </c>
      <c r="AM151" s="29">
        <f t="shared" si="65"/>
        <v>51603530</v>
      </c>
      <c r="AN151" s="13">
        <v>118634876</v>
      </c>
      <c r="AO151" s="13">
        <v>0</v>
      </c>
      <c r="AP151" s="13">
        <v>18105850</v>
      </c>
      <c r="AQ151" s="13">
        <v>19838860</v>
      </c>
      <c r="AR151" s="13">
        <v>1375269</v>
      </c>
      <c r="AS151" s="13">
        <v>510228</v>
      </c>
      <c r="AT151" s="13">
        <v>57592</v>
      </c>
      <c r="AU151" s="13">
        <v>20606</v>
      </c>
      <c r="AV151" s="13">
        <v>234</v>
      </c>
      <c r="AW151" s="13">
        <v>18</v>
      </c>
      <c r="AX151" s="28">
        <f t="shared" si="66"/>
        <v>158543533</v>
      </c>
      <c r="AY151" s="4">
        <v>0</v>
      </c>
      <c r="AZ151" s="8">
        <v>0</v>
      </c>
      <c r="BA151" s="9">
        <v>0</v>
      </c>
      <c r="BB151" s="4">
        <v>0</v>
      </c>
      <c r="BC151" s="4">
        <v>0</v>
      </c>
      <c r="BD151" s="8">
        <v>2149916</v>
      </c>
      <c r="BE151" s="13">
        <v>291574</v>
      </c>
      <c r="BF151" s="13">
        <v>9707</v>
      </c>
      <c r="BG151" s="28">
        <f t="shared" si="67"/>
        <v>2451197</v>
      </c>
      <c r="BH151" s="4">
        <v>0</v>
      </c>
      <c r="BI151" s="8">
        <v>1528091</v>
      </c>
      <c r="BJ151" s="13">
        <v>2822893</v>
      </c>
      <c r="BK151" s="13">
        <v>2084463</v>
      </c>
      <c r="BL151" s="13">
        <v>168627</v>
      </c>
      <c r="BM151" s="13">
        <v>71295</v>
      </c>
      <c r="BN151" s="13">
        <v>51285</v>
      </c>
      <c r="BO151" s="13">
        <v>12247</v>
      </c>
      <c r="BP151" s="13">
        <v>2599</v>
      </c>
      <c r="BQ151" s="13">
        <v>2259</v>
      </c>
      <c r="BR151" s="13">
        <v>608</v>
      </c>
      <c r="BS151" s="13">
        <v>25</v>
      </c>
      <c r="BT151" s="13">
        <v>24</v>
      </c>
      <c r="BU151" s="13">
        <v>0</v>
      </c>
      <c r="BV151" s="13">
        <v>0</v>
      </c>
      <c r="BW151" s="13">
        <v>0</v>
      </c>
      <c r="BX151" s="28">
        <f t="shared" si="68"/>
        <v>6744416</v>
      </c>
      <c r="BY151" s="8">
        <v>17051274</v>
      </c>
      <c r="BZ151" s="13">
        <v>1890649</v>
      </c>
      <c r="CA151" s="13">
        <v>2020456</v>
      </c>
      <c r="CB151" s="28">
        <f t="shared" si="69"/>
        <v>20962379</v>
      </c>
      <c r="CC151" s="8">
        <v>74123716</v>
      </c>
      <c r="CD151" s="13">
        <v>51086286</v>
      </c>
      <c r="CE151" s="13">
        <v>49261663</v>
      </c>
      <c r="CF151" s="13">
        <v>5437512</v>
      </c>
      <c r="CG151" s="13">
        <v>1490391</v>
      </c>
      <c r="CH151" s="13">
        <v>1384780</v>
      </c>
      <c r="CI151" s="13">
        <v>205327</v>
      </c>
      <c r="CJ151" s="13">
        <v>91297</v>
      </c>
      <c r="CK151" s="13">
        <v>78912</v>
      </c>
      <c r="CL151" s="13">
        <v>24469</v>
      </c>
      <c r="CM151" s="13">
        <v>0</v>
      </c>
      <c r="CN151" s="13">
        <v>0</v>
      </c>
      <c r="CO151" s="29">
        <f t="shared" si="70"/>
        <v>183184353</v>
      </c>
      <c r="CP151" s="13">
        <v>0</v>
      </c>
      <c r="CQ151" s="13">
        <v>11015618</v>
      </c>
      <c r="CR151" s="13">
        <v>11855924</v>
      </c>
      <c r="CS151" s="13">
        <v>10360305</v>
      </c>
      <c r="CT151" s="13">
        <v>929520</v>
      </c>
      <c r="CU151" s="13">
        <v>1015839</v>
      </c>
      <c r="CV151" s="13">
        <v>1599815</v>
      </c>
      <c r="CW151" s="13">
        <v>87878</v>
      </c>
      <c r="CX151" s="13">
        <v>95759</v>
      </c>
      <c r="CY151" s="13">
        <v>123288</v>
      </c>
      <c r="CZ151" s="13">
        <v>0</v>
      </c>
      <c r="DA151" s="13">
        <v>0</v>
      </c>
      <c r="DB151" s="28">
        <f t="shared" si="71"/>
        <v>37083946</v>
      </c>
      <c r="DC151" s="8">
        <v>458111</v>
      </c>
      <c r="DD151" s="13">
        <v>935962</v>
      </c>
      <c r="DE151" s="13">
        <v>853126</v>
      </c>
      <c r="DF151" s="13">
        <v>282705</v>
      </c>
      <c r="DG151" s="13">
        <v>320956</v>
      </c>
      <c r="DH151" s="13">
        <v>291347</v>
      </c>
      <c r="DI151" s="13">
        <v>70904</v>
      </c>
      <c r="DJ151" s="13">
        <v>0</v>
      </c>
      <c r="DK151" s="13">
        <v>0</v>
      </c>
      <c r="DL151" s="28">
        <f t="shared" si="72"/>
        <v>3213111</v>
      </c>
      <c r="DM151" s="8">
        <v>365067411</v>
      </c>
      <c r="DN151" s="13">
        <v>250243849</v>
      </c>
      <c r="DO151" s="13">
        <v>267921935</v>
      </c>
      <c r="DP151" s="13">
        <v>237981034</v>
      </c>
      <c r="DQ151" s="13">
        <v>28700826</v>
      </c>
      <c r="DR151" s="13">
        <v>32690218</v>
      </c>
      <c r="DS151" s="13">
        <v>75817030</v>
      </c>
      <c r="DT151" s="13">
        <v>5813115</v>
      </c>
      <c r="DU151" s="13">
        <v>6967721</v>
      </c>
      <c r="DV151" s="13">
        <v>16101812</v>
      </c>
      <c r="DW151" s="13">
        <v>0</v>
      </c>
      <c r="DX151" s="13">
        <v>0</v>
      </c>
      <c r="DY151" s="28">
        <f t="shared" si="73"/>
        <v>1287304951</v>
      </c>
      <c r="DZ151" s="8">
        <v>254079473</v>
      </c>
      <c r="EA151" s="13">
        <v>53203568</v>
      </c>
      <c r="EB151" s="13">
        <v>54402726</v>
      </c>
      <c r="EC151" s="13">
        <v>136076144</v>
      </c>
      <c r="ED151" s="13">
        <v>4318019</v>
      </c>
      <c r="EE151" s="13">
        <v>4670083</v>
      </c>
      <c r="EF151" s="13">
        <v>42783388</v>
      </c>
      <c r="EG151" s="13">
        <v>809072</v>
      </c>
      <c r="EH151" s="13">
        <v>900654</v>
      </c>
      <c r="EI151" s="13">
        <v>8804939</v>
      </c>
      <c r="EJ151" s="13">
        <v>0</v>
      </c>
      <c r="EK151" s="13">
        <v>0</v>
      </c>
      <c r="EL151" s="28">
        <f t="shared" si="74"/>
        <v>560048066</v>
      </c>
      <c r="EM151" s="8">
        <v>26239538</v>
      </c>
      <c r="EN151" s="13">
        <v>5177435</v>
      </c>
      <c r="EO151" s="13">
        <v>5134642</v>
      </c>
      <c r="EP151" s="13">
        <v>14709442</v>
      </c>
      <c r="EQ151" s="13">
        <v>333525</v>
      </c>
      <c r="ER151" s="13">
        <v>338896</v>
      </c>
      <c r="ES151" s="13">
        <v>4920316</v>
      </c>
      <c r="ET151" s="13">
        <v>59862</v>
      </c>
      <c r="EU151" s="13">
        <v>61679</v>
      </c>
      <c r="EV151" s="13">
        <v>1001383</v>
      </c>
      <c r="EW151" s="13">
        <v>0</v>
      </c>
      <c r="EX151" s="13">
        <v>0</v>
      </c>
      <c r="EY151" s="28">
        <f t="shared" si="75"/>
        <v>57976718</v>
      </c>
      <c r="EZ151" s="8">
        <v>388535565</v>
      </c>
      <c r="FA151" s="13">
        <v>100268028</v>
      </c>
      <c r="FB151" s="13">
        <v>105692395</v>
      </c>
      <c r="FC151" s="13">
        <v>220476228</v>
      </c>
      <c r="FD151" s="13">
        <v>9831143</v>
      </c>
      <c r="FE151" s="13">
        <v>11296513</v>
      </c>
      <c r="FF151" s="13">
        <v>68391619</v>
      </c>
      <c r="FG151" s="13">
        <v>1950830</v>
      </c>
      <c r="FH151" s="13">
        <v>2383266</v>
      </c>
      <c r="FI151" s="13">
        <v>13862118</v>
      </c>
      <c r="FJ151" s="13">
        <v>0</v>
      </c>
      <c r="FK151" s="13">
        <v>0</v>
      </c>
      <c r="FL151" s="28">
        <f t="shared" si="76"/>
        <v>922687705</v>
      </c>
      <c r="FM151" s="8">
        <v>642405054</v>
      </c>
      <c r="FN151" s="13">
        <v>23480968</v>
      </c>
      <c r="FO151" s="13">
        <v>21156409</v>
      </c>
      <c r="FP151" s="13">
        <v>375188520</v>
      </c>
      <c r="FQ151" s="13">
        <v>2333130</v>
      </c>
      <c r="FR151" s="13">
        <v>2650889</v>
      </c>
      <c r="FS151" s="13">
        <v>116183862</v>
      </c>
      <c r="FT151" s="13">
        <v>558466</v>
      </c>
      <c r="FU151" s="13">
        <v>607997</v>
      </c>
      <c r="FV151" s="13">
        <v>21305755</v>
      </c>
      <c r="FW151" s="13">
        <v>0</v>
      </c>
      <c r="FX151" s="13">
        <v>0</v>
      </c>
      <c r="FY151" s="28">
        <f t="shared" si="77"/>
        <v>1205871050</v>
      </c>
      <c r="FZ151" s="8">
        <v>590530</v>
      </c>
      <c r="GA151" s="9">
        <v>2032049</v>
      </c>
      <c r="GB151" s="4">
        <v>5824</v>
      </c>
      <c r="GC151" s="4">
        <v>8221</v>
      </c>
      <c r="GD151" s="39">
        <f t="shared" si="78"/>
        <v>2189663575</v>
      </c>
      <c r="GE151" s="39">
        <f t="shared" si="79"/>
        <v>2326271848</v>
      </c>
      <c r="GF151" s="39">
        <v>222289</v>
      </c>
      <c r="GG151" s="34">
        <f t="shared" si="80"/>
        <v>4516157712</v>
      </c>
      <c r="GH151" s="82">
        <v>7.6399999999999996E-2</v>
      </c>
      <c r="GI151" s="13"/>
      <c r="GJ151" s="43">
        <f t="shared" si="81"/>
        <v>20933954</v>
      </c>
      <c r="GK151" s="44">
        <f t="shared" si="82"/>
        <v>177453862</v>
      </c>
      <c r="GL151" s="44">
        <f t="shared" si="83"/>
        <v>32693201</v>
      </c>
      <c r="GM151" s="44">
        <f t="shared" si="84"/>
        <v>3141377630</v>
      </c>
      <c r="GN151" s="44">
        <f t="shared" si="85"/>
        <v>557827205</v>
      </c>
      <c r="GO151" s="44">
        <f t="shared" si="86"/>
        <v>585871860</v>
      </c>
      <c r="GP151" s="44">
        <f t="shared" si="87"/>
        <v>4516157712</v>
      </c>
      <c r="GQ151" s="44">
        <f t="shared" si="88"/>
        <v>3318831492</v>
      </c>
      <c r="GR151" s="56">
        <f t="shared" si="89"/>
        <v>0.73487944922327375</v>
      </c>
      <c r="GS151" s="44">
        <f t="shared" si="90"/>
        <v>1176392266</v>
      </c>
      <c r="GT151" s="61">
        <f t="shared" si="91"/>
        <v>0.26048520468498643</v>
      </c>
      <c r="GU151" s="74">
        <f t="shared" si="92"/>
        <v>2.8211945861262575</v>
      </c>
    </row>
    <row r="152" spans="1:203" x14ac:dyDescent="0.25">
      <c r="A152" s="48" t="s">
        <v>14</v>
      </c>
      <c r="B152" s="49" t="s">
        <v>47</v>
      </c>
      <c r="C152" s="49" t="s">
        <v>53</v>
      </c>
      <c r="D152" s="49">
        <v>22</v>
      </c>
      <c r="E152" s="4">
        <v>28088</v>
      </c>
      <c r="F152" s="4">
        <v>632</v>
      </c>
      <c r="G152" s="4">
        <v>16048</v>
      </c>
      <c r="H152" s="4">
        <v>46</v>
      </c>
      <c r="I152" s="4">
        <v>0</v>
      </c>
      <c r="J152" s="4">
        <v>0</v>
      </c>
      <c r="K152" s="8">
        <v>0</v>
      </c>
      <c r="L152" s="9">
        <v>0</v>
      </c>
      <c r="M152" s="4">
        <v>0</v>
      </c>
      <c r="N152" s="8">
        <v>1964482</v>
      </c>
      <c r="O152" s="13">
        <v>197070</v>
      </c>
      <c r="P152" s="13">
        <v>35302</v>
      </c>
      <c r="Q152" s="28">
        <f t="shared" si="62"/>
        <v>2196854</v>
      </c>
      <c r="R152" s="8">
        <v>13594317</v>
      </c>
      <c r="S152" s="13">
        <v>0</v>
      </c>
      <c r="T152" s="13">
        <v>0</v>
      </c>
      <c r="U152" s="13">
        <v>0</v>
      </c>
      <c r="V152" s="29">
        <f t="shared" si="63"/>
        <v>13594317</v>
      </c>
      <c r="W152" s="13">
        <v>0</v>
      </c>
      <c r="X152" s="13">
        <v>0</v>
      </c>
      <c r="Y152" s="13">
        <v>0</v>
      </c>
      <c r="Z152" s="13">
        <v>0</v>
      </c>
      <c r="AA152" s="28">
        <f t="shared" si="64"/>
        <v>0</v>
      </c>
      <c r="AB152" s="4">
        <v>0</v>
      </c>
      <c r="AC152" s="8">
        <v>30488469</v>
      </c>
      <c r="AD152" s="13">
        <v>0</v>
      </c>
      <c r="AE152" s="13">
        <v>5948563</v>
      </c>
      <c r="AF152" s="13">
        <v>11928397</v>
      </c>
      <c r="AG152" s="13">
        <v>477352</v>
      </c>
      <c r="AH152" s="13">
        <v>481615</v>
      </c>
      <c r="AI152" s="13">
        <v>23337</v>
      </c>
      <c r="AJ152" s="13">
        <v>25765</v>
      </c>
      <c r="AK152" s="13">
        <v>319</v>
      </c>
      <c r="AL152" s="13">
        <v>492</v>
      </c>
      <c r="AM152" s="29">
        <f t="shared" si="65"/>
        <v>49374309</v>
      </c>
      <c r="AN152" s="13">
        <v>103295849</v>
      </c>
      <c r="AO152" s="13">
        <v>0</v>
      </c>
      <c r="AP152" s="13">
        <v>19885325</v>
      </c>
      <c r="AQ152" s="13">
        <v>17535328</v>
      </c>
      <c r="AR152" s="13">
        <v>1349484</v>
      </c>
      <c r="AS152" s="13">
        <v>449770</v>
      </c>
      <c r="AT152" s="13">
        <v>60766</v>
      </c>
      <c r="AU152" s="13">
        <v>18830</v>
      </c>
      <c r="AV152" s="13">
        <v>791</v>
      </c>
      <c r="AW152" s="13">
        <v>248</v>
      </c>
      <c r="AX152" s="28">
        <f t="shared" si="66"/>
        <v>142596391</v>
      </c>
      <c r="AY152" s="4">
        <v>0</v>
      </c>
      <c r="AZ152" s="8">
        <v>0</v>
      </c>
      <c r="BA152" s="9">
        <v>0</v>
      </c>
      <c r="BB152" s="4">
        <v>0</v>
      </c>
      <c r="BC152" s="4">
        <v>0</v>
      </c>
      <c r="BD152" s="8">
        <v>2687098</v>
      </c>
      <c r="BE152" s="13">
        <v>396577</v>
      </c>
      <c r="BF152" s="13">
        <v>18378</v>
      </c>
      <c r="BG152" s="28">
        <f t="shared" si="67"/>
        <v>3102053</v>
      </c>
      <c r="BH152" s="4">
        <v>0</v>
      </c>
      <c r="BI152" s="8">
        <v>3847528</v>
      </c>
      <c r="BJ152" s="13">
        <v>10792017</v>
      </c>
      <c r="BK152" s="13">
        <v>10775593</v>
      </c>
      <c r="BL152" s="13">
        <v>710227</v>
      </c>
      <c r="BM152" s="13">
        <v>359143</v>
      </c>
      <c r="BN152" s="13">
        <v>341739</v>
      </c>
      <c r="BO152" s="13">
        <v>82012</v>
      </c>
      <c r="BP152" s="13">
        <v>18933</v>
      </c>
      <c r="BQ152" s="13">
        <v>17823</v>
      </c>
      <c r="BR152" s="13">
        <v>4384</v>
      </c>
      <c r="BS152" s="13">
        <v>454</v>
      </c>
      <c r="BT152" s="13">
        <v>334</v>
      </c>
      <c r="BU152" s="13">
        <v>0</v>
      </c>
      <c r="BV152" s="13">
        <v>0</v>
      </c>
      <c r="BW152" s="13">
        <v>0</v>
      </c>
      <c r="BX152" s="28">
        <f t="shared" si="68"/>
        <v>26950187</v>
      </c>
      <c r="BY152" s="8">
        <v>14212371</v>
      </c>
      <c r="BZ152" s="13">
        <v>559897</v>
      </c>
      <c r="CA152" s="13">
        <v>582414</v>
      </c>
      <c r="CB152" s="28">
        <f t="shared" si="69"/>
        <v>15354682</v>
      </c>
      <c r="CC152" s="8">
        <v>99413350</v>
      </c>
      <c r="CD152" s="13">
        <v>37488451</v>
      </c>
      <c r="CE152" s="13">
        <v>37040062</v>
      </c>
      <c r="CF152" s="13">
        <v>13123292</v>
      </c>
      <c r="CG152" s="13">
        <v>1363685</v>
      </c>
      <c r="CH152" s="13">
        <v>1340391</v>
      </c>
      <c r="CI152" s="13">
        <v>843140</v>
      </c>
      <c r="CJ152" s="13">
        <v>98562</v>
      </c>
      <c r="CK152" s="13">
        <v>82272</v>
      </c>
      <c r="CL152" s="13">
        <v>81036</v>
      </c>
      <c r="CM152" s="13">
        <v>0</v>
      </c>
      <c r="CN152" s="13">
        <v>0</v>
      </c>
      <c r="CO152" s="29">
        <f t="shared" si="70"/>
        <v>190874241</v>
      </c>
      <c r="CP152" s="13">
        <v>0</v>
      </c>
      <c r="CQ152" s="13">
        <v>1759698</v>
      </c>
      <c r="CR152" s="13">
        <v>1975833</v>
      </c>
      <c r="CS152" s="13">
        <v>10737159</v>
      </c>
      <c r="CT152" s="13">
        <v>229073</v>
      </c>
      <c r="CU152" s="13">
        <v>250538</v>
      </c>
      <c r="CV152" s="13">
        <v>1242739</v>
      </c>
      <c r="CW152" s="13">
        <v>35050</v>
      </c>
      <c r="CX152" s="13">
        <v>34760</v>
      </c>
      <c r="CY152" s="13">
        <v>87052</v>
      </c>
      <c r="CZ152" s="13">
        <v>0</v>
      </c>
      <c r="DA152" s="13">
        <v>0</v>
      </c>
      <c r="DB152" s="28">
        <f t="shared" si="71"/>
        <v>16351902</v>
      </c>
      <c r="DC152" s="8">
        <v>959415</v>
      </c>
      <c r="DD152" s="13">
        <v>259651</v>
      </c>
      <c r="DE152" s="13">
        <v>281995</v>
      </c>
      <c r="DF152" s="13">
        <v>710280</v>
      </c>
      <c r="DG152" s="13">
        <v>120889</v>
      </c>
      <c r="DH152" s="13">
        <v>130275</v>
      </c>
      <c r="DI152" s="13">
        <v>199124</v>
      </c>
      <c r="DJ152" s="13">
        <v>0</v>
      </c>
      <c r="DK152" s="13">
        <v>0</v>
      </c>
      <c r="DL152" s="28">
        <f t="shared" si="72"/>
        <v>2661629</v>
      </c>
      <c r="DM152" s="8">
        <v>351195570</v>
      </c>
      <c r="DN152" s="13">
        <v>53118813</v>
      </c>
      <c r="DO152" s="13">
        <v>52414939</v>
      </c>
      <c r="DP152" s="13">
        <v>275737895</v>
      </c>
      <c r="DQ152" s="13">
        <v>4677909</v>
      </c>
      <c r="DR152" s="13">
        <v>5306795</v>
      </c>
      <c r="DS152" s="13">
        <v>63816088</v>
      </c>
      <c r="DT152" s="13">
        <v>1151591</v>
      </c>
      <c r="DU152" s="13">
        <v>1323939</v>
      </c>
      <c r="DV152" s="13">
        <v>11291389</v>
      </c>
      <c r="DW152" s="13">
        <v>0</v>
      </c>
      <c r="DX152" s="13">
        <v>0</v>
      </c>
      <c r="DY152" s="28">
        <f t="shared" si="73"/>
        <v>820034928</v>
      </c>
      <c r="DZ152" s="8">
        <v>186747704</v>
      </c>
      <c r="EA152" s="13">
        <v>13230301</v>
      </c>
      <c r="EB152" s="13">
        <v>12273935</v>
      </c>
      <c r="EC152" s="13">
        <v>117109894</v>
      </c>
      <c r="ED152" s="13">
        <v>837519</v>
      </c>
      <c r="EE152" s="13">
        <v>941974</v>
      </c>
      <c r="EF152" s="13">
        <v>24060921</v>
      </c>
      <c r="EG152" s="13">
        <v>220881</v>
      </c>
      <c r="EH152" s="13">
        <v>241966</v>
      </c>
      <c r="EI152" s="13">
        <v>4055350</v>
      </c>
      <c r="EJ152" s="13">
        <v>0</v>
      </c>
      <c r="EK152" s="13">
        <v>0</v>
      </c>
      <c r="EL152" s="28">
        <f t="shared" si="74"/>
        <v>359720445</v>
      </c>
      <c r="EM152" s="8">
        <v>17229907</v>
      </c>
      <c r="EN152" s="13">
        <v>1276575</v>
      </c>
      <c r="EO152" s="13">
        <v>1162824</v>
      </c>
      <c r="EP152" s="13">
        <v>10859743</v>
      </c>
      <c r="EQ152" s="13">
        <v>84743</v>
      </c>
      <c r="ER152" s="13">
        <v>91774</v>
      </c>
      <c r="ES152" s="13">
        <v>2216048</v>
      </c>
      <c r="ET152" s="13">
        <v>21087</v>
      </c>
      <c r="EU152" s="13">
        <v>21233</v>
      </c>
      <c r="EV152" s="13">
        <v>362442</v>
      </c>
      <c r="EW152" s="13">
        <v>0</v>
      </c>
      <c r="EX152" s="13">
        <v>0</v>
      </c>
      <c r="EY152" s="28">
        <f t="shared" si="75"/>
        <v>33326376</v>
      </c>
      <c r="EZ152" s="8">
        <v>270655356</v>
      </c>
      <c r="FA152" s="13">
        <v>27496976</v>
      </c>
      <c r="FB152" s="13">
        <v>27257242</v>
      </c>
      <c r="FC152" s="13">
        <v>184491780</v>
      </c>
      <c r="FD152" s="13">
        <v>1653308</v>
      </c>
      <c r="FE152" s="13">
        <v>1886962</v>
      </c>
      <c r="FF152" s="13">
        <v>38883925</v>
      </c>
      <c r="FG152" s="13">
        <v>388627</v>
      </c>
      <c r="FH152" s="13">
        <v>447159</v>
      </c>
      <c r="FI152" s="13">
        <v>6647335</v>
      </c>
      <c r="FJ152" s="13">
        <v>0</v>
      </c>
      <c r="FK152" s="13">
        <v>0</v>
      </c>
      <c r="FL152" s="28">
        <f t="shared" si="76"/>
        <v>559808670</v>
      </c>
      <c r="FM152" s="8">
        <v>256231705</v>
      </c>
      <c r="FN152" s="13">
        <v>3335958</v>
      </c>
      <c r="FO152" s="13">
        <v>2870667</v>
      </c>
      <c r="FP152" s="13">
        <v>192312426</v>
      </c>
      <c r="FQ152" s="13">
        <v>275684</v>
      </c>
      <c r="FR152" s="13">
        <v>403470</v>
      </c>
      <c r="FS152" s="13">
        <v>36894278</v>
      </c>
      <c r="FT152" s="13">
        <v>119746</v>
      </c>
      <c r="FU152" s="13">
        <v>171086</v>
      </c>
      <c r="FV152" s="13">
        <v>5747342</v>
      </c>
      <c r="FW152" s="13">
        <v>0</v>
      </c>
      <c r="FX152" s="13">
        <v>0</v>
      </c>
      <c r="FY152" s="28">
        <f t="shared" si="77"/>
        <v>498362362</v>
      </c>
      <c r="FZ152" s="8">
        <v>469531</v>
      </c>
      <c r="GA152" s="9">
        <v>1496339</v>
      </c>
      <c r="GB152" s="4">
        <v>5812</v>
      </c>
      <c r="GC152" s="4">
        <v>9269</v>
      </c>
      <c r="GD152" s="39">
        <f t="shared" si="78"/>
        <v>1517665410</v>
      </c>
      <c r="GE152" s="39">
        <f t="shared" si="79"/>
        <v>1218669701</v>
      </c>
      <c r="GF152" s="39">
        <v>221289</v>
      </c>
      <c r="GG152" s="34">
        <f t="shared" si="80"/>
        <v>2736556400</v>
      </c>
      <c r="GH152" s="82">
        <v>6.13E-2</v>
      </c>
      <c r="GI152" s="13"/>
      <c r="GJ152" s="43">
        <f t="shared" si="81"/>
        <v>21140278</v>
      </c>
      <c r="GK152" s="44">
        <f t="shared" si="82"/>
        <v>161530255</v>
      </c>
      <c r="GL152" s="44">
        <f t="shared" si="83"/>
        <v>30440445</v>
      </c>
      <c r="GM152" s="44">
        <f t="shared" si="84"/>
        <v>2202800207</v>
      </c>
      <c r="GN152" s="44">
        <f t="shared" si="85"/>
        <v>160975221</v>
      </c>
      <c r="GO152" s="44">
        <f t="shared" si="86"/>
        <v>159669994</v>
      </c>
      <c r="GP152" s="44">
        <f t="shared" si="87"/>
        <v>2736556400</v>
      </c>
      <c r="GQ152" s="44">
        <f t="shared" si="88"/>
        <v>2364330462</v>
      </c>
      <c r="GR152" s="56">
        <f t="shared" si="89"/>
        <v>0.86398016938368238</v>
      </c>
      <c r="GS152" s="44">
        <f t="shared" si="90"/>
        <v>351085660</v>
      </c>
      <c r="GT152" s="61">
        <f t="shared" si="91"/>
        <v>0.12829469182509814</v>
      </c>
      <c r="GU152" s="74">
        <f t="shared" si="92"/>
        <v>6.7343407361041177</v>
      </c>
    </row>
    <row r="153" spans="1:203" x14ac:dyDescent="0.25">
      <c r="A153" s="48" t="s">
        <v>14</v>
      </c>
      <c r="B153" s="49" t="s">
        <v>47</v>
      </c>
      <c r="C153" s="49" t="s">
        <v>53</v>
      </c>
      <c r="D153" s="49">
        <v>27</v>
      </c>
      <c r="E153" s="4">
        <v>28088</v>
      </c>
      <c r="F153" s="4">
        <v>472</v>
      </c>
      <c r="G153" s="4">
        <v>16048</v>
      </c>
      <c r="H153" s="4">
        <v>44</v>
      </c>
      <c r="I153" s="4">
        <v>0</v>
      </c>
      <c r="J153" s="4">
        <v>0</v>
      </c>
      <c r="K153" s="8">
        <v>0</v>
      </c>
      <c r="L153" s="9">
        <v>0</v>
      </c>
      <c r="M153" s="4">
        <v>0</v>
      </c>
      <c r="N153" s="8">
        <v>2604018</v>
      </c>
      <c r="O153" s="13">
        <v>305889</v>
      </c>
      <c r="P153" s="13">
        <v>52009</v>
      </c>
      <c r="Q153" s="28">
        <f t="shared" si="62"/>
        <v>2961916</v>
      </c>
      <c r="R153" s="8">
        <v>12204909</v>
      </c>
      <c r="S153" s="13">
        <v>0</v>
      </c>
      <c r="T153" s="13">
        <v>0</v>
      </c>
      <c r="U153" s="13">
        <v>0</v>
      </c>
      <c r="V153" s="29">
        <f t="shared" si="63"/>
        <v>12204909</v>
      </c>
      <c r="W153" s="13">
        <v>0</v>
      </c>
      <c r="X153" s="13">
        <v>0</v>
      </c>
      <c r="Y153" s="13">
        <v>0</v>
      </c>
      <c r="Z153" s="13">
        <v>0</v>
      </c>
      <c r="AA153" s="28">
        <f t="shared" si="64"/>
        <v>0</v>
      </c>
      <c r="AB153" s="4">
        <v>0</v>
      </c>
      <c r="AC153" s="8">
        <v>23980220</v>
      </c>
      <c r="AD153" s="13">
        <v>0</v>
      </c>
      <c r="AE153" s="13">
        <v>5864807</v>
      </c>
      <c r="AF153" s="13">
        <v>9379602</v>
      </c>
      <c r="AG153" s="13">
        <v>704801</v>
      </c>
      <c r="AH153" s="13">
        <v>649540</v>
      </c>
      <c r="AI153" s="13">
        <v>40306</v>
      </c>
      <c r="AJ153" s="13">
        <v>47875</v>
      </c>
      <c r="AK153" s="13">
        <v>866</v>
      </c>
      <c r="AL153" s="13">
        <v>1010</v>
      </c>
      <c r="AM153" s="29">
        <f t="shared" si="65"/>
        <v>40669027</v>
      </c>
      <c r="AN153" s="13">
        <v>77446436</v>
      </c>
      <c r="AO153" s="13">
        <v>0</v>
      </c>
      <c r="AP153" s="13">
        <v>18861984</v>
      </c>
      <c r="AQ153" s="13">
        <v>7708764</v>
      </c>
      <c r="AR153" s="13">
        <v>1993212</v>
      </c>
      <c r="AS153" s="13">
        <v>482630</v>
      </c>
      <c r="AT153" s="13">
        <v>108857</v>
      </c>
      <c r="AU153" s="13">
        <v>34100</v>
      </c>
      <c r="AV153" s="13">
        <v>2027</v>
      </c>
      <c r="AW153" s="13">
        <v>698</v>
      </c>
      <c r="AX153" s="28">
        <f t="shared" si="66"/>
        <v>106638708</v>
      </c>
      <c r="AY153" s="4">
        <v>0</v>
      </c>
      <c r="AZ153" s="8">
        <v>0</v>
      </c>
      <c r="BA153" s="9">
        <v>0</v>
      </c>
      <c r="BB153" s="4">
        <v>0</v>
      </c>
      <c r="BC153" s="4">
        <v>0</v>
      </c>
      <c r="BD153" s="8">
        <v>3406472</v>
      </c>
      <c r="BE153" s="13">
        <v>665563</v>
      </c>
      <c r="BF153" s="13">
        <v>39953</v>
      </c>
      <c r="BG153" s="28">
        <f t="shared" si="67"/>
        <v>4111988</v>
      </c>
      <c r="BH153" s="4">
        <v>0</v>
      </c>
      <c r="BI153" s="8">
        <v>8476811</v>
      </c>
      <c r="BJ153" s="13">
        <v>10756782</v>
      </c>
      <c r="BK153" s="13">
        <v>10246734</v>
      </c>
      <c r="BL153" s="13">
        <v>1304717</v>
      </c>
      <c r="BM153" s="13">
        <v>751588</v>
      </c>
      <c r="BN153" s="13">
        <v>699634</v>
      </c>
      <c r="BO153" s="13">
        <v>155245</v>
      </c>
      <c r="BP153" s="13">
        <v>63218</v>
      </c>
      <c r="BQ153" s="13">
        <v>50357</v>
      </c>
      <c r="BR153" s="13">
        <v>11555</v>
      </c>
      <c r="BS153" s="13">
        <v>1814</v>
      </c>
      <c r="BT153" s="13">
        <v>1182</v>
      </c>
      <c r="BU153" s="13">
        <v>0</v>
      </c>
      <c r="BV153" s="13">
        <v>0</v>
      </c>
      <c r="BW153" s="13">
        <v>0</v>
      </c>
      <c r="BX153" s="28">
        <f t="shared" si="68"/>
        <v>32519637</v>
      </c>
      <c r="BY153" s="8">
        <v>9138486</v>
      </c>
      <c r="BZ153" s="13">
        <v>169247</v>
      </c>
      <c r="CA153" s="13">
        <v>152698</v>
      </c>
      <c r="CB153" s="28">
        <f t="shared" si="69"/>
        <v>9460431</v>
      </c>
      <c r="CC153" s="8">
        <v>98325802</v>
      </c>
      <c r="CD153" s="13">
        <v>9603225</v>
      </c>
      <c r="CE153" s="13">
        <v>8527681</v>
      </c>
      <c r="CF153" s="13">
        <v>20340671</v>
      </c>
      <c r="CG153" s="13">
        <v>767254</v>
      </c>
      <c r="CH153" s="13">
        <v>714712</v>
      </c>
      <c r="CI153" s="13">
        <v>2243913</v>
      </c>
      <c r="CJ153" s="13">
        <v>141947</v>
      </c>
      <c r="CK153" s="13">
        <v>105212</v>
      </c>
      <c r="CL153" s="13">
        <v>172936</v>
      </c>
      <c r="CM153" s="13">
        <v>0</v>
      </c>
      <c r="CN153" s="13">
        <v>0</v>
      </c>
      <c r="CO153" s="29">
        <f t="shared" si="70"/>
        <v>140943353</v>
      </c>
      <c r="CP153" s="13">
        <v>0</v>
      </c>
      <c r="CQ153" s="13">
        <v>293583</v>
      </c>
      <c r="CR153" s="13">
        <v>220407</v>
      </c>
      <c r="CS153" s="13">
        <v>8597420</v>
      </c>
      <c r="CT153" s="13">
        <v>36098</v>
      </c>
      <c r="CU153" s="13">
        <v>36248</v>
      </c>
      <c r="CV153" s="13">
        <v>1665129</v>
      </c>
      <c r="CW153" s="13">
        <v>23134</v>
      </c>
      <c r="CX153" s="13">
        <v>19593</v>
      </c>
      <c r="CY153" s="13">
        <v>163049</v>
      </c>
      <c r="CZ153" s="13">
        <v>0</v>
      </c>
      <c r="DA153" s="13">
        <v>0</v>
      </c>
      <c r="DB153" s="28">
        <f t="shared" si="71"/>
        <v>11054661</v>
      </c>
      <c r="DC153" s="8">
        <v>1591604</v>
      </c>
      <c r="DD153" s="13">
        <v>12597</v>
      </c>
      <c r="DE153" s="13">
        <v>23862</v>
      </c>
      <c r="DF153" s="13">
        <v>1780946</v>
      </c>
      <c r="DG153" s="13">
        <v>33348</v>
      </c>
      <c r="DH153" s="13">
        <v>30411</v>
      </c>
      <c r="DI153" s="13">
        <v>645138</v>
      </c>
      <c r="DJ153" s="13">
        <v>0</v>
      </c>
      <c r="DK153" s="13">
        <v>0</v>
      </c>
      <c r="DL153" s="28">
        <f t="shared" si="72"/>
        <v>4117906</v>
      </c>
      <c r="DM153" s="8">
        <v>219631568</v>
      </c>
      <c r="DN153" s="13">
        <v>8000922</v>
      </c>
      <c r="DO153" s="13">
        <v>6816896</v>
      </c>
      <c r="DP153" s="13">
        <v>217179603</v>
      </c>
      <c r="DQ153" s="13">
        <v>747401</v>
      </c>
      <c r="DR153" s="13">
        <v>847115</v>
      </c>
      <c r="DS153" s="13">
        <v>75185681</v>
      </c>
      <c r="DT153" s="13">
        <v>356346</v>
      </c>
      <c r="DU153" s="13">
        <v>318692</v>
      </c>
      <c r="DV153" s="13">
        <v>17685394</v>
      </c>
      <c r="DW153" s="13">
        <v>0</v>
      </c>
      <c r="DX153" s="13">
        <v>0</v>
      </c>
      <c r="DY153" s="28">
        <f t="shared" si="73"/>
        <v>546769618</v>
      </c>
      <c r="DZ153" s="8">
        <v>98918072</v>
      </c>
      <c r="EA153" s="13">
        <v>2655729</v>
      </c>
      <c r="EB153" s="13">
        <v>2289916</v>
      </c>
      <c r="EC153" s="13">
        <v>64467749</v>
      </c>
      <c r="ED153" s="13">
        <v>236478</v>
      </c>
      <c r="EE153" s="13">
        <v>270476</v>
      </c>
      <c r="EF153" s="13">
        <v>17687569</v>
      </c>
      <c r="EG153" s="13">
        <v>91172</v>
      </c>
      <c r="EH153" s="13">
        <v>88104</v>
      </c>
      <c r="EI153" s="13">
        <v>2869314</v>
      </c>
      <c r="EJ153" s="13">
        <v>0</v>
      </c>
      <c r="EK153" s="13">
        <v>0</v>
      </c>
      <c r="EL153" s="28">
        <f t="shared" si="74"/>
        <v>189574579</v>
      </c>
      <c r="EM153" s="8">
        <v>9396060</v>
      </c>
      <c r="EN153" s="13">
        <v>257021</v>
      </c>
      <c r="EO153" s="13">
        <v>206871</v>
      </c>
      <c r="EP153" s="13">
        <v>5171027</v>
      </c>
      <c r="EQ153" s="13">
        <v>29804</v>
      </c>
      <c r="ER153" s="13">
        <v>29929</v>
      </c>
      <c r="ES153" s="13">
        <v>1394708</v>
      </c>
      <c r="ET153" s="13">
        <v>11957</v>
      </c>
      <c r="EU153" s="13">
        <v>11423</v>
      </c>
      <c r="EV153" s="13">
        <v>211863</v>
      </c>
      <c r="EW153" s="13">
        <v>0</v>
      </c>
      <c r="EX153" s="13">
        <v>0</v>
      </c>
      <c r="EY153" s="28">
        <f t="shared" si="75"/>
        <v>16720663</v>
      </c>
      <c r="EZ153" s="8">
        <v>140074496</v>
      </c>
      <c r="FA153" s="13">
        <v>7176417</v>
      </c>
      <c r="FB153" s="13">
        <v>6626396</v>
      </c>
      <c r="FC153" s="13">
        <v>109559442</v>
      </c>
      <c r="FD153" s="13">
        <v>476742</v>
      </c>
      <c r="FE153" s="13">
        <v>516751</v>
      </c>
      <c r="FF153" s="13">
        <v>33162070</v>
      </c>
      <c r="FG153" s="13">
        <v>137474</v>
      </c>
      <c r="FH153" s="13">
        <v>130037</v>
      </c>
      <c r="FI153" s="13">
        <v>6623849</v>
      </c>
      <c r="FJ153" s="13">
        <v>0</v>
      </c>
      <c r="FK153" s="13">
        <v>0</v>
      </c>
      <c r="FL153" s="28">
        <f t="shared" si="76"/>
        <v>304483674</v>
      </c>
      <c r="FM153" s="8">
        <v>64670620</v>
      </c>
      <c r="FN153" s="13">
        <v>517182</v>
      </c>
      <c r="FO153" s="13">
        <v>435200</v>
      </c>
      <c r="FP153" s="13">
        <v>63595237</v>
      </c>
      <c r="FQ153" s="13">
        <v>46084</v>
      </c>
      <c r="FR153" s="13">
        <v>62665</v>
      </c>
      <c r="FS153" s="13">
        <v>17343794</v>
      </c>
      <c r="FT153" s="13">
        <v>33721</v>
      </c>
      <c r="FU153" s="13">
        <v>41338</v>
      </c>
      <c r="FV153" s="13">
        <v>2483418</v>
      </c>
      <c r="FW153" s="13">
        <v>0</v>
      </c>
      <c r="FX153" s="13">
        <v>0</v>
      </c>
      <c r="FY153" s="28">
        <f t="shared" si="77"/>
        <v>149229259</v>
      </c>
      <c r="FZ153" s="8">
        <v>473220</v>
      </c>
      <c r="GA153" s="9">
        <v>1061810</v>
      </c>
      <c r="GB153" s="4">
        <v>5829</v>
      </c>
      <c r="GC153" s="4">
        <v>7319</v>
      </c>
      <c r="GD153" s="39">
        <f t="shared" si="78"/>
        <v>1000533120</v>
      </c>
      <c r="GE153" s="39">
        <f t="shared" si="79"/>
        <v>572520039</v>
      </c>
      <c r="GF153" s="39">
        <v>219289</v>
      </c>
      <c r="GG153" s="34">
        <f t="shared" si="80"/>
        <v>1573272448</v>
      </c>
      <c r="GH153" s="82">
        <v>4.9799999999999997E-2</v>
      </c>
      <c r="GI153" s="13"/>
      <c r="GJ153" s="43">
        <f t="shared" si="81"/>
        <v>21090932</v>
      </c>
      <c r="GK153" s="44">
        <f t="shared" si="82"/>
        <v>129003516</v>
      </c>
      <c r="GL153" s="44">
        <f t="shared" si="83"/>
        <v>18304219</v>
      </c>
      <c r="GM153" s="44">
        <f t="shared" si="84"/>
        <v>1321924956</v>
      </c>
      <c r="GN153" s="44">
        <f t="shared" si="85"/>
        <v>43428285</v>
      </c>
      <c r="GO153" s="44">
        <f t="shared" si="86"/>
        <v>39520540</v>
      </c>
      <c r="GP153" s="44">
        <f t="shared" si="87"/>
        <v>1573272448</v>
      </c>
      <c r="GQ153" s="44">
        <f t="shared" si="88"/>
        <v>1450928472</v>
      </c>
      <c r="GR153" s="56">
        <f t="shared" si="89"/>
        <v>0.9222359889696613</v>
      </c>
      <c r="GS153" s="44">
        <f t="shared" si="90"/>
        <v>101253044</v>
      </c>
      <c r="GT153" s="61">
        <f t="shared" si="91"/>
        <v>6.4358238859846859E-2</v>
      </c>
      <c r="GU153" s="74">
        <f t="shared" si="92"/>
        <v>14.329726936406969</v>
      </c>
    </row>
    <row r="154" spans="1:203" x14ac:dyDescent="0.25">
      <c r="A154" s="48" t="s">
        <v>14</v>
      </c>
      <c r="B154" s="49" t="s">
        <v>47</v>
      </c>
      <c r="C154" s="49" t="s">
        <v>53</v>
      </c>
      <c r="D154" s="49">
        <v>32</v>
      </c>
      <c r="E154" s="4">
        <v>28088</v>
      </c>
      <c r="F154" s="4">
        <v>200</v>
      </c>
      <c r="G154" s="4">
        <v>16048</v>
      </c>
      <c r="H154" s="4">
        <v>46</v>
      </c>
      <c r="I154" s="4">
        <v>0</v>
      </c>
      <c r="J154" s="4">
        <v>0</v>
      </c>
      <c r="K154" s="8">
        <v>0</v>
      </c>
      <c r="L154" s="9">
        <v>0</v>
      </c>
      <c r="M154" s="4">
        <v>0</v>
      </c>
      <c r="N154" s="8">
        <v>3148269</v>
      </c>
      <c r="O154" s="13">
        <v>491944</v>
      </c>
      <c r="P154" s="13">
        <v>79282</v>
      </c>
      <c r="Q154" s="28">
        <f t="shared" si="62"/>
        <v>3719495</v>
      </c>
      <c r="R154" s="8">
        <v>9388324</v>
      </c>
      <c r="S154" s="13">
        <v>0</v>
      </c>
      <c r="T154" s="13">
        <v>0</v>
      </c>
      <c r="U154" s="13">
        <v>0</v>
      </c>
      <c r="V154" s="29">
        <f t="shared" si="63"/>
        <v>9388324</v>
      </c>
      <c r="W154" s="13">
        <v>0</v>
      </c>
      <c r="X154" s="13">
        <v>0</v>
      </c>
      <c r="Y154" s="13">
        <v>0</v>
      </c>
      <c r="Z154" s="13">
        <v>0</v>
      </c>
      <c r="AA154" s="28">
        <f t="shared" si="64"/>
        <v>0</v>
      </c>
      <c r="AB154" s="4">
        <v>0</v>
      </c>
      <c r="AC154" s="8">
        <v>14568498</v>
      </c>
      <c r="AD154" s="13">
        <v>0</v>
      </c>
      <c r="AE154" s="13">
        <v>5449701</v>
      </c>
      <c r="AF154" s="13">
        <v>3347291</v>
      </c>
      <c r="AG154" s="13">
        <v>1048235</v>
      </c>
      <c r="AH154" s="13">
        <v>717786</v>
      </c>
      <c r="AI154" s="13">
        <v>81683</v>
      </c>
      <c r="AJ154" s="13">
        <v>88396</v>
      </c>
      <c r="AK154" s="13">
        <v>1560</v>
      </c>
      <c r="AL154" s="13">
        <v>2641</v>
      </c>
      <c r="AM154" s="29">
        <f t="shared" si="65"/>
        <v>25305791</v>
      </c>
      <c r="AN154" s="13">
        <v>44060507</v>
      </c>
      <c r="AO154" s="13">
        <v>0</v>
      </c>
      <c r="AP154" s="13">
        <v>16615087</v>
      </c>
      <c r="AQ154" s="13">
        <v>1601954</v>
      </c>
      <c r="AR154" s="13">
        <v>3018446</v>
      </c>
      <c r="AS154" s="13">
        <v>368308</v>
      </c>
      <c r="AT154" s="13">
        <v>233687</v>
      </c>
      <c r="AU154" s="13">
        <v>45618</v>
      </c>
      <c r="AV154" s="13">
        <v>4693</v>
      </c>
      <c r="AW154" s="13">
        <v>1346</v>
      </c>
      <c r="AX154" s="28">
        <f t="shared" si="66"/>
        <v>65949646</v>
      </c>
      <c r="AY154" s="4">
        <v>0</v>
      </c>
      <c r="AZ154" s="8">
        <v>0</v>
      </c>
      <c r="BA154" s="9">
        <v>0</v>
      </c>
      <c r="BB154" s="4">
        <v>0</v>
      </c>
      <c r="BC154" s="4">
        <v>0</v>
      </c>
      <c r="BD154" s="8">
        <v>3801346</v>
      </c>
      <c r="BE154" s="13">
        <v>961302</v>
      </c>
      <c r="BF154" s="13">
        <v>76192</v>
      </c>
      <c r="BG154" s="28">
        <f t="shared" si="67"/>
        <v>4838840</v>
      </c>
      <c r="BH154" s="4">
        <v>0</v>
      </c>
      <c r="BI154" s="8">
        <v>12673958</v>
      </c>
      <c r="BJ154" s="13">
        <v>5199013</v>
      </c>
      <c r="BK154" s="13">
        <v>4842140</v>
      </c>
      <c r="BL154" s="13">
        <v>2640894</v>
      </c>
      <c r="BM154" s="13">
        <v>946858</v>
      </c>
      <c r="BN154" s="13">
        <v>865099</v>
      </c>
      <c r="BO154" s="13">
        <v>378484</v>
      </c>
      <c r="BP154" s="13">
        <v>141984</v>
      </c>
      <c r="BQ154" s="13">
        <v>113318</v>
      </c>
      <c r="BR154" s="13">
        <v>31208</v>
      </c>
      <c r="BS154" s="13">
        <v>4477</v>
      </c>
      <c r="BT154" s="13">
        <v>2685</v>
      </c>
      <c r="BU154" s="13">
        <v>0</v>
      </c>
      <c r="BV154" s="13">
        <v>0</v>
      </c>
      <c r="BW154" s="13">
        <v>0</v>
      </c>
      <c r="BX154" s="28">
        <f t="shared" si="68"/>
        <v>27840118</v>
      </c>
      <c r="BY154" s="8">
        <v>3836436</v>
      </c>
      <c r="BZ154" s="13">
        <v>50842</v>
      </c>
      <c r="CA154" s="13">
        <v>44153</v>
      </c>
      <c r="CB154" s="28">
        <f t="shared" si="69"/>
        <v>3931431</v>
      </c>
      <c r="CC154" s="8">
        <v>58753292</v>
      </c>
      <c r="CD154" s="13">
        <v>2202157</v>
      </c>
      <c r="CE154" s="13">
        <v>1803712</v>
      </c>
      <c r="CF154" s="13">
        <v>21977525</v>
      </c>
      <c r="CG154" s="13">
        <v>314342</v>
      </c>
      <c r="CH154" s="13">
        <v>342109</v>
      </c>
      <c r="CI154" s="13">
        <v>4093108</v>
      </c>
      <c r="CJ154" s="13">
        <v>110352</v>
      </c>
      <c r="CK154" s="13">
        <v>103380</v>
      </c>
      <c r="CL154" s="13">
        <v>468800</v>
      </c>
      <c r="CM154" s="13">
        <v>0</v>
      </c>
      <c r="CN154" s="13">
        <v>0</v>
      </c>
      <c r="CO154" s="29">
        <f t="shared" si="70"/>
        <v>90168777</v>
      </c>
      <c r="CP154" s="13">
        <v>0</v>
      </c>
      <c r="CQ154" s="13">
        <v>45391</v>
      </c>
      <c r="CR154" s="13">
        <v>19091</v>
      </c>
      <c r="CS154" s="13">
        <v>4554857</v>
      </c>
      <c r="CT154" s="13">
        <v>5750</v>
      </c>
      <c r="CU154" s="13">
        <v>3364</v>
      </c>
      <c r="CV154" s="13">
        <v>1935522</v>
      </c>
      <c r="CW154" s="13">
        <v>7712</v>
      </c>
      <c r="CX154" s="13">
        <v>7100</v>
      </c>
      <c r="CY154" s="13">
        <v>276988</v>
      </c>
      <c r="CZ154" s="13">
        <v>0</v>
      </c>
      <c r="DA154" s="13">
        <v>0</v>
      </c>
      <c r="DB154" s="28">
        <f t="shared" si="71"/>
        <v>6855775</v>
      </c>
      <c r="DC154" s="8">
        <v>1909516</v>
      </c>
      <c r="DD154" s="13">
        <v>350</v>
      </c>
      <c r="DE154" s="13">
        <v>1123</v>
      </c>
      <c r="DF154" s="13">
        <v>2713834</v>
      </c>
      <c r="DG154" s="13">
        <v>2832</v>
      </c>
      <c r="DH154" s="13">
        <v>4069</v>
      </c>
      <c r="DI154" s="13">
        <v>1089655</v>
      </c>
      <c r="DJ154" s="13">
        <v>0</v>
      </c>
      <c r="DK154" s="13">
        <v>0</v>
      </c>
      <c r="DL154" s="28">
        <f t="shared" si="72"/>
        <v>5721379</v>
      </c>
      <c r="DM154" s="8">
        <v>81530890</v>
      </c>
      <c r="DN154" s="13">
        <v>1340642</v>
      </c>
      <c r="DO154" s="13">
        <v>966307</v>
      </c>
      <c r="DP154" s="13">
        <v>107817020</v>
      </c>
      <c r="DQ154" s="13">
        <v>156472</v>
      </c>
      <c r="DR154" s="13">
        <v>199881</v>
      </c>
      <c r="DS154" s="13">
        <v>64523903</v>
      </c>
      <c r="DT154" s="13">
        <v>105673</v>
      </c>
      <c r="DU154" s="13">
        <v>118158</v>
      </c>
      <c r="DV154" s="13">
        <v>17655400</v>
      </c>
      <c r="DW154" s="13">
        <v>0</v>
      </c>
      <c r="DX154" s="13">
        <v>0</v>
      </c>
      <c r="DY154" s="28">
        <f t="shared" si="73"/>
        <v>274414346</v>
      </c>
      <c r="DZ154" s="8">
        <v>32083702</v>
      </c>
      <c r="EA154" s="13">
        <v>555713</v>
      </c>
      <c r="EB154" s="13">
        <v>447989</v>
      </c>
      <c r="EC154" s="13">
        <v>23657473</v>
      </c>
      <c r="ED154" s="13">
        <v>104188</v>
      </c>
      <c r="EE154" s="13">
        <v>106905</v>
      </c>
      <c r="EF154" s="13">
        <v>11583648</v>
      </c>
      <c r="EG154" s="13">
        <v>51641</v>
      </c>
      <c r="EH154" s="13">
        <v>55474</v>
      </c>
      <c r="EI154" s="13">
        <v>2727488</v>
      </c>
      <c r="EJ154" s="13">
        <v>0</v>
      </c>
      <c r="EK154" s="13">
        <v>0</v>
      </c>
      <c r="EL154" s="28">
        <f t="shared" si="74"/>
        <v>71374221</v>
      </c>
      <c r="EM154" s="8">
        <v>3075283</v>
      </c>
      <c r="EN154" s="13">
        <v>50761</v>
      </c>
      <c r="EO154" s="13">
        <v>38458</v>
      </c>
      <c r="EP154" s="13">
        <v>1732810</v>
      </c>
      <c r="EQ154" s="13">
        <v>13857</v>
      </c>
      <c r="ER154" s="13">
        <v>11185</v>
      </c>
      <c r="ES154" s="13">
        <v>776307</v>
      </c>
      <c r="ET154" s="13">
        <v>8285</v>
      </c>
      <c r="EU154" s="13">
        <v>7175</v>
      </c>
      <c r="EV154" s="13">
        <v>194296</v>
      </c>
      <c r="EW154" s="13">
        <v>0</v>
      </c>
      <c r="EX154" s="13">
        <v>0</v>
      </c>
      <c r="EY154" s="28">
        <f t="shared" si="75"/>
        <v>5908417</v>
      </c>
      <c r="EZ154" s="8">
        <v>51318673</v>
      </c>
      <c r="FA154" s="13">
        <v>1914602</v>
      </c>
      <c r="FB154" s="13">
        <v>1708324</v>
      </c>
      <c r="FC154" s="13">
        <v>46852607</v>
      </c>
      <c r="FD154" s="13">
        <v>274847</v>
      </c>
      <c r="FE154" s="13">
        <v>287012</v>
      </c>
      <c r="FF154" s="13">
        <v>24931840</v>
      </c>
      <c r="FG154" s="13">
        <v>75262</v>
      </c>
      <c r="FH154" s="13">
        <v>77270</v>
      </c>
      <c r="FI154" s="13">
        <v>6271749</v>
      </c>
      <c r="FJ154" s="13">
        <v>0</v>
      </c>
      <c r="FK154" s="13">
        <v>0</v>
      </c>
      <c r="FL154" s="28">
        <f t="shared" si="76"/>
        <v>133712186</v>
      </c>
      <c r="FM154" s="8">
        <v>9847848</v>
      </c>
      <c r="FN154" s="13">
        <v>64658</v>
      </c>
      <c r="FO154" s="13">
        <v>64848</v>
      </c>
      <c r="FP154" s="13">
        <v>13379697</v>
      </c>
      <c r="FQ154" s="13">
        <v>13562</v>
      </c>
      <c r="FR154" s="13">
        <v>10015</v>
      </c>
      <c r="FS154" s="13">
        <v>7931965</v>
      </c>
      <c r="FT154" s="13">
        <v>12010</v>
      </c>
      <c r="FU154" s="13">
        <v>13010</v>
      </c>
      <c r="FV154" s="13">
        <v>1922330</v>
      </c>
      <c r="FW154" s="13">
        <v>0</v>
      </c>
      <c r="FX154" s="13">
        <v>0</v>
      </c>
      <c r="FY154" s="28">
        <f t="shared" si="77"/>
        <v>33259943</v>
      </c>
      <c r="FZ154" s="8">
        <v>473740</v>
      </c>
      <c r="GA154" s="9">
        <v>914688</v>
      </c>
      <c r="GB154" s="4">
        <v>5821</v>
      </c>
      <c r="GC154" s="4">
        <v>9239</v>
      </c>
      <c r="GD154" s="39">
        <f t="shared" si="78"/>
        <v>523090746</v>
      </c>
      <c r="GE154" s="39">
        <f t="shared" si="79"/>
        <v>240745813</v>
      </c>
      <c r="GF154" s="39">
        <v>221289</v>
      </c>
      <c r="GG154" s="34">
        <f t="shared" si="80"/>
        <v>764057848</v>
      </c>
      <c r="GH154" s="82">
        <v>3.5700000000000003E-2</v>
      </c>
      <c r="GI154" s="13"/>
      <c r="GJ154" s="43">
        <f t="shared" si="81"/>
        <v>19615818</v>
      </c>
      <c r="GK154" s="44">
        <f t="shared" si="82"/>
        <v>85082097</v>
      </c>
      <c r="GL154" s="44">
        <f t="shared" si="83"/>
        <v>6173340</v>
      </c>
      <c r="GM154" s="44">
        <f t="shared" si="84"/>
        <v>627149006</v>
      </c>
      <c r="GN154" s="44">
        <f t="shared" si="85"/>
        <v>13774233</v>
      </c>
      <c r="GO154" s="44">
        <f t="shared" si="86"/>
        <v>12263354</v>
      </c>
      <c r="GP154" s="44">
        <f t="shared" si="87"/>
        <v>764057848</v>
      </c>
      <c r="GQ154" s="44">
        <f t="shared" si="88"/>
        <v>712231103</v>
      </c>
      <c r="GR154" s="56">
        <f t="shared" si="89"/>
        <v>0.93216908230749562</v>
      </c>
      <c r="GS154" s="44">
        <f t="shared" si="90"/>
        <v>32210927</v>
      </c>
      <c r="GT154" s="61">
        <f t="shared" si="91"/>
        <v>4.215770714784936E-2</v>
      </c>
      <c r="GU154" s="74">
        <f t="shared" si="92"/>
        <v>22.1114748731075</v>
      </c>
    </row>
    <row r="155" spans="1:203" x14ac:dyDescent="0.25">
      <c r="A155" s="48" t="s">
        <v>14</v>
      </c>
      <c r="B155" s="49" t="s">
        <v>47</v>
      </c>
      <c r="C155" s="49" t="s">
        <v>53</v>
      </c>
      <c r="D155" s="49">
        <v>37</v>
      </c>
      <c r="E155" s="4">
        <v>28088</v>
      </c>
      <c r="F155" s="4">
        <v>208</v>
      </c>
      <c r="G155" s="4">
        <v>16048</v>
      </c>
      <c r="H155" s="4">
        <v>44</v>
      </c>
      <c r="I155" s="4">
        <v>0</v>
      </c>
      <c r="J155" s="4">
        <v>0</v>
      </c>
      <c r="K155" s="8">
        <v>0</v>
      </c>
      <c r="L155" s="9">
        <v>0</v>
      </c>
      <c r="M155" s="4">
        <v>0</v>
      </c>
      <c r="N155" s="8">
        <v>3053037</v>
      </c>
      <c r="O155" s="13">
        <v>718215</v>
      </c>
      <c r="P155" s="13">
        <v>115923</v>
      </c>
      <c r="Q155" s="28">
        <f t="shared" si="62"/>
        <v>3887175</v>
      </c>
      <c r="R155" s="8">
        <v>4982303</v>
      </c>
      <c r="S155" s="13">
        <v>0</v>
      </c>
      <c r="T155" s="13">
        <v>0</v>
      </c>
      <c r="U155" s="13">
        <v>0</v>
      </c>
      <c r="V155" s="29">
        <f t="shared" si="63"/>
        <v>4982303</v>
      </c>
      <c r="W155" s="13">
        <v>0</v>
      </c>
      <c r="X155" s="13">
        <v>0</v>
      </c>
      <c r="Y155" s="13">
        <v>0</v>
      </c>
      <c r="Z155" s="13">
        <v>0</v>
      </c>
      <c r="AA155" s="28">
        <f t="shared" si="64"/>
        <v>0</v>
      </c>
      <c r="AB155" s="4">
        <v>0</v>
      </c>
      <c r="AC155" s="8">
        <v>4970607</v>
      </c>
      <c r="AD155" s="13">
        <v>0</v>
      </c>
      <c r="AE155" s="13">
        <v>4392274</v>
      </c>
      <c r="AF155" s="13">
        <v>1126761</v>
      </c>
      <c r="AG155" s="13">
        <v>1332519</v>
      </c>
      <c r="AH155" s="13">
        <v>558606</v>
      </c>
      <c r="AI155" s="13">
        <v>154742</v>
      </c>
      <c r="AJ155" s="13">
        <v>141915</v>
      </c>
      <c r="AK155" s="13">
        <v>5011</v>
      </c>
      <c r="AL155" s="13">
        <v>8507</v>
      </c>
      <c r="AM155" s="29">
        <f t="shared" si="65"/>
        <v>12690942</v>
      </c>
      <c r="AN155" s="13">
        <v>14618986</v>
      </c>
      <c r="AO155" s="13">
        <v>0</v>
      </c>
      <c r="AP155" s="13">
        <v>12908648</v>
      </c>
      <c r="AQ155" s="13">
        <v>397222</v>
      </c>
      <c r="AR155" s="13">
        <v>3866750</v>
      </c>
      <c r="AS155" s="13">
        <v>236226</v>
      </c>
      <c r="AT155" s="13">
        <v>460576</v>
      </c>
      <c r="AU155" s="13">
        <v>62152</v>
      </c>
      <c r="AV155" s="13">
        <v>14870</v>
      </c>
      <c r="AW155" s="13">
        <v>3612</v>
      </c>
      <c r="AX155" s="28">
        <f t="shared" si="66"/>
        <v>32569042</v>
      </c>
      <c r="AY155" s="4">
        <v>0</v>
      </c>
      <c r="AZ155" s="8">
        <v>0</v>
      </c>
      <c r="BA155" s="9">
        <v>0</v>
      </c>
      <c r="BB155" s="4">
        <v>0</v>
      </c>
      <c r="BC155" s="4">
        <v>0</v>
      </c>
      <c r="BD155" s="8">
        <v>3395990</v>
      </c>
      <c r="BE155" s="13">
        <v>1288453</v>
      </c>
      <c r="BF155" s="13">
        <v>168316</v>
      </c>
      <c r="BG155" s="28">
        <f t="shared" si="67"/>
        <v>4852759</v>
      </c>
      <c r="BH155" s="4">
        <v>0</v>
      </c>
      <c r="BI155" s="8">
        <v>8854390</v>
      </c>
      <c r="BJ155" s="13">
        <v>2035706</v>
      </c>
      <c r="BK155" s="13">
        <v>1851126</v>
      </c>
      <c r="BL155" s="13">
        <v>4112393</v>
      </c>
      <c r="BM155" s="13">
        <v>863368</v>
      </c>
      <c r="BN155" s="13">
        <v>796585</v>
      </c>
      <c r="BO155" s="13">
        <v>821950</v>
      </c>
      <c r="BP155" s="13">
        <v>252900</v>
      </c>
      <c r="BQ155" s="13">
        <v>207085</v>
      </c>
      <c r="BR155" s="13">
        <v>105638</v>
      </c>
      <c r="BS155" s="13">
        <v>13370</v>
      </c>
      <c r="BT155" s="13">
        <v>7797</v>
      </c>
      <c r="BU155" s="13">
        <v>0</v>
      </c>
      <c r="BV155" s="13">
        <v>0</v>
      </c>
      <c r="BW155" s="13">
        <v>0</v>
      </c>
      <c r="BX155" s="28">
        <f t="shared" si="68"/>
        <v>19922308</v>
      </c>
      <c r="BY155" s="8">
        <v>812024</v>
      </c>
      <c r="BZ155" s="13">
        <v>17298</v>
      </c>
      <c r="CA155" s="13">
        <v>15177</v>
      </c>
      <c r="CB155" s="28">
        <f t="shared" si="69"/>
        <v>844499</v>
      </c>
      <c r="CC155" s="8">
        <v>18478217</v>
      </c>
      <c r="CD155" s="13">
        <v>597688</v>
      </c>
      <c r="CE155" s="13">
        <v>458419</v>
      </c>
      <c r="CF155" s="13">
        <v>16699825</v>
      </c>
      <c r="CG155" s="13">
        <v>160372</v>
      </c>
      <c r="CH155" s="13">
        <v>163468</v>
      </c>
      <c r="CI155" s="13">
        <v>5369964</v>
      </c>
      <c r="CJ155" s="13">
        <v>104699</v>
      </c>
      <c r="CK155" s="13">
        <v>96183</v>
      </c>
      <c r="CL155" s="13">
        <v>908211</v>
      </c>
      <c r="CM155" s="13">
        <v>0</v>
      </c>
      <c r="CN155" s="13">
        <v>0</v>
      </c>
      <c r="CO155" s="29">
        <f t="shared" si="70"/>
        <v>43037046</v>
      </c>
      <c r="CP155" s="13">
        <v>0</v>
      </c>
      <c r="CQ155" s="13">
        <v>4042</v>
      </c>
      <c r="CR155" s="13">
        <v>758</v>
      </c>
      <c r="CS155" s="13">
        <v>1432703</v>
      </c>
      <c r="CT155" s="13">
        <v>1303</v>
      </c>
      <c r="CU155" s="13">
        <v>260</v>
      </c>
      <c r="CV155" s="13">
        <v>1453324</v>
      </c>
      <c r="CW155" s="13">
        <v>6965</v>
      </c>
      <c r="CX155" s="13">
        <v>2720</v>
      </c>
      <c r="CY155" s="13">
        <v>394078</v>
      </c>
      <c r="CZ155" s="13">
        <v>0</v>
      </c>
      <c r="DA155" s="13">
        <v>0</v>
      </c>
      <c r="DB155" s="28">
        <f t="shared" si="71"/>
        <v>3296153</v>
      </c>
      <c r="DC155" s="8">
        <v>567227</v>
      </c>
      <c r="DD155" s="13">
        <v>69</v>
      </c>
      <c r="DE155" s="13">
        <v>74</v>
      </c>
      <c r="DF155" s="13">
        <v>1698740</v>
      </c>
      <c r="DG155" s="13">
        <v>1676</v>
      </c>
      <c r="DH155" s="13">
        <v>203</v>
      </c>
      <c r="DI155" s="13">
        <v>1117538</v>
      </c>
      <c r="DJ155" s="13">
        <v>0</v>
      </c>
      <c r="DK155" s="13">
        <v>0</v>
      </c>
      <c r="DL155" s="28">
        <f t="shared" si="72"/>
        <v>3385527</v>
      </c>
      <c r="DM155" s="8">
        <v>17414724</v>
      </c>
      <c r="DN155" s="13">
        <v>249224</v>
      </c>
      <c r="DO155" s="13">
        <v>175749</v>
      </c>
      <c r="DP155" s="13">
        <v>33777705</v>
      </c>
      <c r="DQ155" s="13">
        <v>60030</v>
      </c>
      <c r="DR155" s="13">
        <v>54010</v>
      </c>
      <c r="DS155" s="13">
        <v>34286567</v>
      </c>
      <c r="DT155" s="13">
        <v>78743</v>
      </c>
      <c r="DU155" s="13">
        <v>61044</v>
      </c>
      <c r="DV155" s="13">
        <v>15617361</v>
      </c>
      <c r="DW155" s="13">
        <v>0</v>
      </c>
      <c r="DX155" s="13">
        <v>0</v>
      </c>
      <c r="DY155" s="28">
        <f t="shared" si="73"/>
        <v>101775157</v>
      </c>
      <c r="DZ155" s="8">
        <v>6762900</v>
      </c>
      <c r="EA155" s="13">
        <v>150546</v>
      </c>
      <c r="EB155" s="13">
        <v>122963</v>
      </c>
      <c r="EC155" s="13">
        <v>6473680</v>
      </c>
      <c r="ED155" s="13">
        <v>58828</v>
      </c>
      <c r="EE155" s="13">
        <v>54770</v>
      </c>
      <c r="EF155" s="13">
        <v>4836286</v>
      </c>
      <c r="EG155" s="13">
        <v>46560</v>
      </c>
      <c r="EH155" s="13">
        <v>39452</v>
      </c>
      <c r="EI155" s="13">
        <v>2019791</v>
      </c>
      <c r="EJ155" s="13">
        <v>0</v>
      </c>
      <c r="EK155" s="13">
        <v>0</v>
      </c>
      <c r="EL155" s="28">
        <f t="shared" si="74"/>
        <v>20565776</v>
      </c>
      <c r="EM155" s="8">
        <v>632185</v>
      </c>
      <c r="EN155" s="13">
        <v>11683</v>
      </c>
      <c r="EO155" s="13">
        <v>10650</v>
      </c>
      <c r="EP155" s="13">
        <v>492497</v>
      </c>
      <c r="EQ155" s="13">
        <v>6769</v>
      </c>
      <c r="ER155" s="13">
        <v>5453</v>
      </c>
      <c r="ES155" s="13">
        <v>351525</v>
      </c>
      <c r="ET155" s="13">
        <v>7013</v>
      </c>
      <c r="EU155" s="13">
        <v>5460</v>
      </c>
      <c r="EV155" s="13">
        <v>146518</v>
      </c>
      <c r="EW155" s="13">
        <v>0</v>
      </c>
      <c r="EX155" s="13">
        <v>0</v>
      </c>
      <c r="EY155" s="28">
        <f t="shared" si="75"/>
        <v>1669753</v>
      </c>
      <c r="EZ155" s="8">
        <v>13140434</v>
      </c>
      <c r="FA155" s="13">
        <v>566827</v>
      </c>
      <c r="FB155" s="13">
        <v>492338</v>
      </c>
      <c r="FC155" s="13">
        <v>15342615</v>
      </c>
      <c r="FD155" s="13">
        <v>194961</v>
      </c>
      <c r="FE155" s="13">
        <v>194954</v>
      </c>
      <c r="FF155" s="13">
        <v>12047852</v>
      </c>
      <c r="FG155" s="13">
        <v>81253</v>
      </c>
      <c r="FH155" s="13">
        <v>71719</v>
      </c>
      <c r="FI155" s="13">
        <v>5122830</v>
      </c>
      <c r="FJ155" s="13">
        <v>0</v>
      </c>
      <c r="FK155" s="13">
        <v>0</v>
      </c>
      <c r="FL155" s="28">
        <f t="shared" si="76"/>
        <v>47255783</v>
      </c>
      <c r="FM155" s="8">
        <v>1271785</v>
      </c>
      <c r="FN155" s="13">
        <v>10056</v>
      </c>
      <c r="FO155" s="13">
        <v>12299</v>
      </c>
      <c r="FP155" s="13">
        <v>1688880</v>
      </c>
      <c r="FQ155" s="13">
        <v>4454</v>
      </c>
      <c r="FR155" s="13">
        <v>3149</v>
      </c>
      <c r="FS155" s="13">
        <v>2080154</v>
      </c>
      <c r="FT155" s="13">
        <v>6755</v>
      </c>
      <c r="FU155" s="13">
        <v>5036</v>
      </c>
      <c r="FV155" s="13">
        <v>1107393</v>
      </c>
      <c r="FW155" s="13">
        <v>0</v>
      </c>
      <c r="FX155" s="13">
        <v>0</v>
      </c>
      <c r="FY155" s="28">
        <f t="shared" si="77"/>
        <v>6189961</v>
      </c>
      <c r="FZ155" s="8">
        <v>353608</v>
      </c>
      <c r="GA155" s="9">
        <v>432946</v>
      </c>
      <c r="GB155" s="4">
        <v>5841</v>
      </c>
      <c r="GC155" s="4">
        <v>8160</v>
      </c>
      <c r="GD155" s="39">
        <f t="shared" si="78"/>
        <v>217972738</v>
      </c>
      <c r="GE155" s="39">
        <f t="shared" si="79"/>
        <v>89796389</v>
      </c>
      <c r="GF155" s="39">
        <v>222289</v>
      </c>
      <c r="GG155" s="34">
        <f t="shared" si="80"/>
        <v>307991416</v>
      </c>
      <c r="GH155" s="82">
        <v>2.5700000000000001E-2</v>
      </c>
      <c r="GI155" s="13"/>
      <c r="GJ155" s="43">
        <f t="shared" si="81"/>
        <v>14789469</v>
      </c>
      <c r="GK155" s="44">
        <f t="shared" si="82"/>
        <v>42724983</v>
      </c>
      <c r="GL155" s="44">
        <f t="shared" si="83"/>
        <v>2535001</v>
      </c>
      <c r="GM155" s="44">
        <f t="shared" si="84"/>
        <v>237439904</v>
      </c>
      <c r="GN155" s="44">
        <f t="shared" si="85"/>
        <v>5593158</v>
      </c>
      <c r="GO155" s="44">
        <f t="shared" si="86"/>
        <v>4908901</v>
      </c>
      <c r="GP155" s="44">
        <f t="shared" si="87"/>
        <v>307991416</v>
      </c>
      <c r="GQ155" s="44">
        <f t="shared" si="88"/>
        <v>280164887</v>
      </c>
      <c r="GR155" s="56">
        <f t="shared" si="89"/>
        <v>0.9096516086019748</v>
      </c>
      <c r="GS155" s="44">
        <f t="shared" si="90"/>
        <v>13037060</v>
      </c>
      <c r="GT155" s="61">
        <f t="shared" si="91"/>
        <v>4.2329296606110609E-2</v>
      </c>
      <c r="GU155" s="74">
        <f t="shared" si="92"/>
        <v>21.489882458161578</v>
      </c>
    </row>
    <row r="156" spans="1:203" x14ac:dyDescent="0.25">
      <c r="A156" s="48" t="s">
        <v>14</v>
      </c>
      <c r="B156" s="49" t="s">
        <v>47</v>
      </c>
      <c r="C156" s="49" t="s">
        <v>54</v>
      </c>
      <c r="D156" s="49">
        <v>17</v>
      </c>
      <c r="E156" s="4">
        <v>28088</v>
      </c>
      <c r="F156" s="4">
        <v>1096</v>
      </c>
      <c r="G156" s="4">
        <v>16048</v>
      </c>
      <c r="H156" s="4">
        <v>42</v>
      </c>
      <c r="I156" s="4">
        <v>0</v>
      </c>
      <c r="J156" s="4">
        <v>0</v>
      </c>
      <c r="K156" s="8">
        <v>0</v>
      </c>
      <c r="L156" s="9">
        <v>0</v>
      </c>
      <c r="M156" s="4">
        <v>0</v>
      </c>
      <c r="N156" s="8">
        <v>2353795</v>
      </c>
      <c r="O156" s="13">
        <v>392813</v>
      </c>
      <c r="P156" s="13">
        <v>63666</v>
      </c>
      <c r="Q156" s="28">
        <f t="shared" si="62"/>
        <v>2810274</v>
      </c>
      <c r="R156" s="8">
        <v>11665381</v>
      </c>
      <c r="S156" s="13">
        <v>0</v>
      </c>
      <c r="T156" s="13">
        <v>0</v>
      </c>
      <c r="U156" s="13">
        <v>0</v>
      </c>
      <c r="V156" s="29">
        <f t="shared" si="63"/>
        <v>11665381</v>
      </c>
      <c r="W156" s="13">
        <v>0</v>
      </c>
      <c r="X156" s="13">
        <v>0</v>
      </c>
      <c r="Y156" s="13">
        <v>0</v>
      </c>
      <c r="Z156" s="13">
        <v>0</v>
      </c>
      <c r="AA156" s="28">
        <f t="shared" si="64"/>
        <v>0</v>
      </c>
      <c r="AB156" s="4">
        <v>0</v>
      </c>
      <c r="AC156" s="8">
        <v>22906456</v>
      </c>
      <c r="AD156" s="13">
        <v>0</v>
      </c>
      <c r="AE156" s="13">
        <v>5856735</v>
      </c>
      <c r="AF156" s="13">
        <v>10907057</v>
      </c>
      <c r="AG156" s="13">
        <v>676565</v>
      </c>
      <c r="AH156" s="13">
        <v>660377</v>
      </c>
      <c r="AI156" s="13">
        <v>81242</v>
      </c>
      <c r="AJ156" s="13">
        <v>95054</v>
      </c>
      <c r="AK156" s="13">
        <v>2826</v>
      </c>
      <c r="AL156" s="13">
        <v>5365</v>
      </c>
      <c r="AM156" s="29">
        <f t="shared" si="65"/>
        <v>41191677</v>
      </c>
      <c r="AN156" s="13">
        <v>79777100</v>
      </c>
      <c r="AO156" s="13">
        <v>0</v>
      </c>
      <c r="AP156" s="13">
        <v>19569557</v>
      </c>
      <c r="AQ156" s="13">
        <v>15585406</v>
      </c>
      <c r="AR156" s="13">
        <v>1942785</v>
      </c>
      <c r="AS156" s="13">
        <v>853712</v>
      </c>
      <c r="AT156" s="13">
        <v>210227</v>
      </c>
      <c r="AU156" s="13">
        <v>96164</v>
      </c>
      <c r="AV156" s="13">
        <v>8032</v>
      </c>
      <c r="AW156" s="13">
        <v>1530</v>
      </c>
      <c r="AX156" s="28">
        <f t="shared" si="66"/>
        <v>118044513</v>
      </c>
      <c r="AY156" s="4">
        <v>0</v>
      </c>
      <c r="AZ156" s="8">
        <v>0</v>
      </c>
      <c r="BA156" s="9">
        <v>0</v>
      </c>
      <c r="BB156" s="4">
        <v>0</v>
      </c>
      <c r="BC156" s="4">
        <v>0</v>
      </c>
      <c r="BD156" s="8">
        <v>1553315</v>
      </c>
      <c r="BE156" s="13">
        <v>245937</v>
      </c>
      <c r="BF156" s="13">
        <v>45257</v>
      </c>
      <c r="BG156" s="28">
        <f t="shared" si="67"/>
        <v>1844509</v>
      </c>
      <c r="BH156" s="4">
        <v>0</v>
      </c>
      <c r="BI156" s="8">
        <v>1302249</v>
      </c>
      <c r="BJ156" s="13">
        <v>1579127</v>
      </c>
      <c r="BK156" s="13">
        <v>2000106</v>
      </c>
      <c r="BL156" s="13">
        <v>174788</v>
      </c>
      <c r="BM156" s="13">
        <v>110254</v>
      </c>
      <c r="BN156" s="13">
        <v>96916</v>
      </c>
      <c r="BO156" s="13">
        <v>20262</v>
      </c>
      <c r="BP156" s="13">
        <v>24064</v>
      </c>
      <c r="BQ156" s="13">
        <v>20911</v>
      </c>
      <c r="BR156" s="13">
        <v>3056</v>
      </c>
      <c r="BS156" s="13">
        <v>1326</v>
      </c>
      <c r="BT156" s="13">
        <v>1161</v>
      </c>
      <c r="BU156" s="13">
        <v>0</v>
      </c>
      <c r="BV156" s="13">
        <v>0</v>
      </c>
      <c r="BW156" s="13">
        <v>0</v>
      </c>
      <c r="BX156" s="28">
        <f t="shared" si="68"/>
        <v>5334220</v>
      </c>
      <c r="BY156" s="8">
        <v>7937187</v>
      </c>
      <c r="BZ156" s="13">
        <v>1182546</v>
      </c>
      <c r="CA156" s="13">
        <v>1103719</v>
      </c>
      <c r="CB156" s="28">
        <f t="shared" si="69"/>
        <v>10223452</v>
      </c>
      <c r="CC156" s="8">
        <v>76087201</v>
      </c>
      <c r="CD156" s="13">
        <v>39989080</v>
      </c>
      <c r="CE156" s="13">
        <v>41608389</v>
      </c>
      <c r="CF156" s="13">
        <v>13202018</v>
      </c>
      <c r="CG156" s="13">
        <v>2127369</v>
      </c>
      <c r="CH156" s="13">
        <v>2227129</v>
      </c>
      <c r="CI156" s="13">
        <v>1153836</v>
      </c>
      <c r="CJ156" s="13">
        <v>294942</v>
      </c>
      <c r="CK156" s="13">
        <v>295267</v>
      </c>
      <c r="CL156" s="13">
        <v>193635</v>
      </c>
      <c r="CM156" s="13">
        <v>0</v>
      </c>
      <c r="CN156" s="13">
        <v>0</v>
      </c>
      <c r="CO156" s="29">
        <f t="shared" si="70"/>
        <v>177178866</v>
      </c>
      <c r="CP156" s="13">
        <v>0</v>
      </c>
      <c r="CQ156" s="13">
        <v>9633378</v>
      </c>
      <c r="CR156" s="13">
        <v>9051873</v>
      </c>
      <c r="CS156" s="13">
        <v>11473286</v>
      </c>
      <c r="CT156" s="13">
        <v>1738558</v>
      </c>
      <c r="CU156" s="13">
        <v>1775983</v>
      </c>
      <c r="CV156" s="13">
        <v>2668876</v>
      </c>
      <c r="CW156" s="13">
        <v>390202</v>
      </c>
      <c r="CX156" s="13">
        <v>432441</v>
      </c>
      <c r="CY156" s="13">
        <v>579365</v>
      </c>
      <c r="CZ156" s="13">
        <v>0</v>
      </c>
      <c r="DA156" s="13">
        <v>0</v>
      </c>
      <c r="DB156" s="28">
        <f t="shared" si="71"/>
        <v>37743962</v>
      </c>
      <c r="DC156" s="8">
        <v>842329</v>
      </c>
      <c r="DD156" s="13">
        <v>1200736</v>
      </c>
      <c r="DE156" s="13">
        <v>1527778</v>
      </c>
      <c r="DF156" s="13">
        <v>1368063</v>
      </c>
      <c r="DG156" s="13">
        <v>818679</v>
      </c>
      <c r="DH156" s="13">
        <v>1282947</v>
      </c>
      <c r="DI156" s="13">
        <v>1466416</v>
      </c>
      <c r="DJ156" s="13">
        <v>0</v>
      </c>
      <c r="DK156" s="13">
        <v>0</v>
      </c>
      <c r="DL156" s="28">
        <f t="shared" si="72"/>
        <v>8506948</v>
      </c>
      <c r="DM156" s="8">
        <v>253323295</v>
      </c>
      <c r="DN156" s="13">
        <v>247874021</v>
      </c>
      <c r="DO156" s="13">
        <v>230093428</v>
      </c>
      <c r="DP156" s="13">
        <v>277948219</v>
      </c>
      <c r="DQ156" s="13">
        <v>58543165</v>
      </c>
      <c r="DR156" s="13">
        <v>56738857</v>
      </c>
      <c r="DS156" s="13">
        <v>131694100</v>
      </c>
      <c r="DT156" s="13">
        <v>28960276</v>
      </c>
      <c r="DU156" s="13">
        <v>28971158</v>
      </c>
      <c r="DV156" s="13">
        <v>75395865</v>
      </c>
      <c r="DW156" s="13">
        <v>0</v>
      </c>
      <c r="DX156" s="13">
        <v>0</v>
      </c>
      <c r="DY156" s="28">
        <f t="shared" si="73"/>
        <v>1389542384</v>
      </c>
      <c r="DZ156" s="8">
        <v>126007137</v>
      </c>
      <c r="EA156" s="13">
        <v>74271310</v>
      </c>
      <c r="EB156" s="13">
        <v>62929038</v>
      </c>
      <c r="EC156" s="13">
        <v>105127449</v>
      </c>
      <c r="ED156" s="13">
        <v>15585085</v>
      </c>
      <c r="EE156" s="13">
        <v>12406403</v>
      </c>
      <c r="EF156" s="13">
        <v>43900642</v>
      </c>
      <c r="EG156" s="13">
        <v>6923413</v>
      </c>
      <c r="EH156" s="13">
        <v>4903387</v>
      </c>
      <c r="EI156" s="13">
        <v>18572092</v>
      </c>
      <c r="EJ156" s="13">
        <v>0</v>
      </c>
      <c r="EK156" s="13">
        <v>0</v>
      </c>
      <c r="EL156" s="28">
        <f t="shared" si="74"/>
        <v>470625956</v>
      </c>
      <c r="EM156" s="8">
        <v>12463758</v>
      </c>
      <c r="EN156" s="13">
        <v>6184454</v>
      </c>
      <c r="EO156" s="13">
        <v>5298784</v>
      </c>
      <c r="EP156" s="13">
        <v>10331176</v>
      </c>
      <c r="EQ156" s="13">
        <v>1220804</v>
      </c>
      <c r="ER156" s="13">
        <v>982927</v>
      </c>
      <c r="ES156" s="13">
        <v>4167434</v>
      </c>
      <c r="ET156" s="13">
        <v>521512</v>
      </c>
      <c r="EU156" s="13">
        <v>374193</v>
      </c>
      <c r="EV156" s="13">
        <v>1588114</v>
      </c>
      <c r="EW156" s="13">
        <v>0</v>
      </c>
      <c r="EX156" s="13">
        <v>0</v>
      </c>
      <c r="EY156" s="28">
        <f t="shared" si="75"/>
        <v>43133156</v>
      </c>
      <c r="EZ156" s="8">
        <v>187512389</v>
      </c>
      <c r="FA156" s="13">
        <v>124475854</v>
      </c>
      <c r="FB156" s="13">
        <v>111510804</v>
      </c>
      <c r="FC156" s="13">
        <v>175101927</v>
      </c>
      <c r="FD156" s="13">
        <v>26936574</v>
      </c>
      <c r="FE156" s="13">
        <v>23804029</v>
      </c>
      <c r="FF156" s="13">
        <v>79169396</v>
      </c>
      <c r="FG156" s="13">
        <v>12592980</v>
      </c>
      <c r="FH156" s="13">
        <v>10885843</v>
      </c>
      <c r="FI156" s="13">
        <v>38398889</v>
      </c>
      <c r="FJ156" s="13">
        <v>0</v>
      </c>
      <c r="FK156" s="13">
        <v>0</v>
      </c>
      <c r="FL156" s="28">
        <f t="shared" si="76"/>
        <v>790388685</v>
      </c>
      <c r="FM156" s="8">
        <v>186752423</v>
      </c>
      <c r="FN156" s="13">
        <v>72780206</v>
      </c>
      <c r="FO156" s="13">
        <v>56557791</v>
      </c>
      <c r="FP156" s="13">
        <v>211870910</v>
      </c>
      <c r="FQ156" s="13">
        <v>16000196</v>
      </c>
      <c r="FR156" s="13">
        <v>12739878</v>
      </c>
      <c r="FS156" s="13">
        <v>99762860</v>
      </c>
      <c r="FT156" s="13">
        <v>6726215</v>
      </c>
      <c r="FU156" s="13">
        <v>5227802</v>
      </c>
      <c r="FV156" s="13">
        <v>39133821</v>
      </c>
      <c r="FW156" s="13">
        <v>0</v>
      </c>
      <c r="FX156" s="13">
        <v>0</v>
      </c>
      <c r="FY156" s="28">
        <f t="shared" si="77"/>
        <v>707552102</v>
      </c>
      <c r="FZ156" s="8">
        <v>565391</v>
      </c>
      <c r="GA156" s="9">
        <v>3146301</v>
      </c>
      <c r="GB156" s="4">
        <v>5819</v>
      </c>
      <c r="GC156" s="4">
        <v>8209</v>
      </c>
      <c r="GD156" s="39">
        <f t="shared" si="78"/>
        <v>2162628075</v>
      </c>
      <c r="GE156" s="39">
        <f t="shared" si="79"/>
        <v>1656929004</v>
      </c>
      <c r="GF156" s="39">
        <v>222289</v>
      </c>
      <c r="GG156" s="34">
        <f t="shared" si="80"/>
        <v>3819779368</v>
      </c>
      <c r="GH156" s="82">
        <v>7.8E-2</v>
      </c>
      <c r="GI156" s="13"/>
      <c r="GJ156" s="43">
        <f t="shared" si="81"/>
        <v>20313447</v>
      </c>
      <c r="GK156" s="44">
        <f t="shared" si="82"/>
        <v>131031525</v>
      </c>
      <c r="GL156" s="44">
        <f t="shared" si="83"/>
        <v>28204665</v>
      </c>
      <c r="GM156" s="44">
        <f t="shared" si="84"/>
        <v>2196694463</v>
      </c>
      <c r="GN156" s="44">
        <f t="shared" si="85"/>
        <v>758686326</v>
      </c>
      <c r="GO156" s="44">
        <f t="shared" si="86"/>
        <v>684848942</v>
      </c>
      <c r="GP156" s="44">
        <f t="shared" si="87"/>
        <v>3819779368</v>
      </c>
      <c r="GQ156" s="44">
        <f t="shared" si="88"/>
        <v>2327725988</v>
      </c>
      <c r="GR156" s="56">
        <f t="shared" si="89"/>
        <v>0.60938754931774375</v>
      </c>
      <c r="GS156" s="44">
        <f t="shared" si="90"/>
        <v>1471739933</v>
      </c>
      <c r="GT156" s="61">
        <f t="shared" si="91"/>
        <v>0.38529448724955784</v>
      </c>
      <c r="GU156" s="74">
        <f t="shared" si="92"/>
        <v>1.5816150230123571</v>
      </c>
    </row>
    <row r="157" spans="1:203" x14ac:dyDescent="0.25">
      <c r="A157" s="48" t="s">
        <v>14</v>
      </c>
      <c r="B157" s="49" t="s">
        <v>47</v>
      </c>
      <c r="C157" s="49" t="s">
        <v>54</v>
      </c>
      <c r="D157" s="49">
        <v>22</v>
      </c>
      <c r="E157" s="4">
        <v>28088</v>
      </c>
      <c r="F157" s="4">
        <v>768</v>
      </c>
      <c r="G157" s="4">
        <v>16048</v>
      </c>
      <c r="H157" s="4">
        <v>37</v>
      </c>
      <c r="I157" s="4">
        <v>0</v>
      </c>
      <c r="J157" s="4">
        <v>0</v>
      </c>
      <c r="K157" s="8">
        <v>0</v>
      </c>
      <c r="L157" s="9">
        <v>0</v>
      </c>
      <c r="M157" s="4">
        <v>0</v>
      </c>
      <c r="N157" s="8">
        <v>2496167</v>
      </c>
      <c r="O157" s="13">
        <v>554241</v>
      </c>
      <c r="P157" s="13">
        <v>91559</v>
      </c>
      <c r="Q157" s="28">
        <f t="shared" si="62"/>
        <v>3141967</v>
      </c>
      <c r="R157" s="8">
        <v>9076058</v>
      </c>
      <c r="S157" s="13">
        <v>0</v>
      </c>
      <c r="T157" s="13">
        <v>0</v>
      </c>
      <c r="U157" s="13">
        <v>0</v>
      </c>
      <c r="V157" s="29">
        <f t="shared" si="63"/>
        <v>9076058</v>
      </c>
      <c r="W157" s="13">
        <v>0</v>
      </c>
      <c r="X157" s="13">
        <v>0</v>
      </c>
      <c r="Y157" s="13">
        <v>0</v>
      </c>
      <c r="Z157" s="13">
        <v>0</v>
      </c>
      <c r="AA157" s="28">
        <f t="shared" si="64"/>
        <v>0</v>
      </c>
      <c r="AB157" s="4">
        <v>0</v>
      </c>
      <c r="AC157" s="8">
        <v>16230989</v>
      </c>
      <c r="AD157" s="13">
        <v>0</v>
      </c>
      <c r="AE157" s="13">
        <v>5021957</v>
      </c>
      <c r="AF157" s="13">
        <v>8898135</v>
      </c>
      <c r="AG157" s="13">
        <v>867230</v>
      </c>
      <c r="AH157" s="13">
        <v>888842</v>
      </c>
      <c r="AI157" s="13">
        <v>145345</v>
      </c>
      <c r="AJ157" s="13">
        <v>178772</v>
      </c>
      <c r="AK157" s="13">
        <v>6832</v>
      </c>
      <c r="AL157" s="13">
        <v>10909</v>
      </c>
      <c r="AM157" s="29">
        <f t="shared" si="65"/>
        <v>32249011</v>
      </c>
      <c r="AN157" s="13">
        <v>52693843</v>
      </c>
      <c r="AO157" s="13">
        <v>0</v>
      </c>
      <c r="AP157" s="13">
        <v>16350884</v>
      </c>
      <c r="AQ157" s="13">
        <v>10878642</v>
      </c>
      <c r="AR157" s="13">
        <v>2498745</v>
      </c>
      <c r="AS157" s="13">
        <v>967966</v>
      </c>
      <c r="AT157" s="13">
        <v>384317</v>
      </c>
      <c r="AU157" s="13">
        <v>176570</v>
      </c>
      <c r="AV157" s="13">
        <v>19765</v>
      </c>
      <c r="AW157" s="13">
        <v>7910</v>
      </c>
      <c r="AX157" s="28">
        <f t="shared" si="66"/>
        <v>83978642</v>
      </c>
      <c r="AY157" s="4">
        <v>0</v>
      </c>
      <c r="AZ157" s="8">
        <v>0</v>
      </c>
      <c r="BA157" s="9">
        <v>0</v>
      </c>
      <c r="BB157" s="4">
        <v>0</v>
      </c>
      <c r="BC157" s="4">
        <v>0</v>
      </c>
      <c r="BD157" s="8">
        <v>1827210</v>
      </c>
      <c r="BE157" s="13">
        <v>330974</v>
      </c>
      <c r="BF157" s="13">
        <v>65379</v>
      </c>
      <c r="BG157" s="28">
        <f t="shared" si="67"/>
        <v>2223563</v>
      </c>
      <c r="BH157" s="4">
        <v>0</v>
      </c>
      <c r="BI157" s="8">
        <v>5500252</v>
      </c>
      <c r="BJ157" s="13">
        <v>5398024</v>
      </c>
      <c r="BK157" s="13">
        <v>6139085</v>
      </c>
      <c r="BL157" s="13">
        <v>548172</v>
      </c>
      <c r="BM157" s="13">
        <v>506993</v>
      </c>
      <c r="BN157" s="13">
        <v>517320</v>
      </c>
      <c r="BO157" s="13">
        <v>93868</v>
      </c>
      <c r="BP157" s="13">
        <v>98317</v>
      </c>
      <c r="BQ157" s="13">
        <v>92385</v>
      </c>
      <c r="BR157" s="13">
        <v>25311</v>
      </c>
      <c r="BS157" s="13">
        <v>6823</v>
      </c>
      <c r="BT157" s="13">
        <v>6420</v>
      </c>
      <c r="BU157" s="13">
        <v>0</v>
      </c>
      <c r="BV157" s="13">
        <v>0</v>
      </c>
      <c r="BW157" s="13">
        <v>0</v>
      </c>
      <c r="BX157" s="28">
        <f t="shared" si="68"/>
        <v>18932970</v>
      </c>
      <c r="BY157" s="8">
        <v>3008230</v>
      </c>
      <c r="BZ157" s="13">
        <v>368113</v>
      </c>
      <c r="CA157" s="13">
        <v>313450</v>
      </c>
      <c r="CB157" s="28">
        <f t="shared" si="69"/>
        <v>3689793</v>
      </c>
      <c r="CC157" s="8">
        <v>62075692</v>
      </c>
      <c r="CD157" s="13">
        <v>32667901</v>
      </c>
      <c r="CE157" s="13">
        <v>30049864</v>
      </c>
      <c r="CF157" s="13">
        <v>16054519</v>
      </c>
      <c r="CG157" s="13">
        <v>3729830</v>
      </c>
      <c r="CH157" s="13">
        <v>3533890</v>
      </c>
      <c r="CI157" s="13">
        <v>3163026</v>
      </c>
      <c r="CJ157" s="13">
        <v>909095</v>
      </c>
      <c r="CK157" s="13">
        <v>955737</v>
      </c>
      <c r="CL157" s="13">
        <v>699168</v>
      </c>
      <c r="CM157" s="13">
        <v>0</v>
      </c>
      <c r="CN157" s="13">
        <v>0</v>
      </c>
      <c r="CO157" s="29">
        <f t="shared" si="70"/>
        <v>153838722</v>
      </c>
      <c r="CP157" s="13">
        <v>0</v>
      </c>
      <c r="CQ157" s="13">
        <v>2682994</v>
      </c>
      <c r="CR157" s="13">
        <v>2010078</v>
      </c>
      <c r="CS157" s="13">
        <v>7605543</v>
      </c>
      <c r="CT157" s="13">
        <v>1039014</v>
      </c>
      <c r="CU157" s="13">
        <v>812813</v>
      </c>
      <c r="CV157" s="13">
        <v>2909761</v>
      </c>
      <c r="CW157" s="13">
        <v>553188</v>
      </c>
      <c r="CX157" s="13">
        <v>449683</v>
      </c>
      <c r="CY157" s="13">
        <v>1066221</v>
      </c>
      <c r="CZ157" s="13">
        <v>0</v>
      </c>
      <c r="DA157" s="13">
        <v>0</v>
      </c>
      <c r="DB157" s="28">
        <f t="shared" si="71"/>
        <v>19129295</v>
      </c>
      <c r="DC157" s="8">
        <v>2877826</v>
      </c>
      <c r="DD157" s="13">
        <v>1027341</v>
      </c>
      <c r="DE157" s="13">
        <v>828805</v>
      </c>
      <c r="DF157" s="13">
        <v>4515198</v>
      </c>
      <c r="DG157" s="13">
        <v>1668478</v>
      </c>
      <c r="DH157" s="13">
        <v>1420936</v>
      </c>
      <c r="DI157" s="13">
        <v>5646708</v>
      </c>
      <c r="DJ157" s="13">
        <v>0</v>
      </c>
      <c r="DK157" s="13">
        <v>0</v>
      </c>
      <c r="DL157" s="28">
        <f t="shared" si="72"/>
        <v>17985292</v>
      </c>
      <c r="DM157" s="8">
        <v>117491040</v>
      </c>
      <c r="DN157" s="13">
        <v>85046543</v>
      </c>
      <c r="DO157" s="13">
        <v>68734860</v>
      </c>
      <c r="DP157" s="13">
        <v>158039327</v>
      </c>
      <c r="DQ157" s="13">
        <v>30295125</v>
      </c>
      <c r="DR157" s="13">
        <v>22421569</v>
      </c>
      <c r="DS157" s="13">
        <v>99979657</v>
      </c>
      <c r="DT157" s="13">
        <v>32856092</v>
      </c>
      <c r="DU157" s="13">
        <v>20565599</v>
      </c>
      <c r="DV157" s="13">
        <v>83400343</v>
      </c>
      <c r="DW157" s="13">
        <v>0</v>
      </c>
      <c r="DX157" s="13">
        <v>0</v>
      </c>
      <c r="DY157" s="28">
        <f t="shared" si="73"/>
        <v>718830155</v>
      </c>
      <c r="DZ157" s="8">
        <v>61979164</v>
      </c>
      <c r="EA157" s="13">
        <v>24620799</v>
      </c>
      <c r="EB157" s="13">
        <v>20173553</v>
      </c>
      <c r="EC157" s="13">
        <v>50824851</v>
      </c>
      <c r="ED157" s="13">
        <v>6417928</v>
      </c>
      <c r="EE157" s="13">
        <v>5300953</v>
      </c>
      <c r="EF157" s="13">
        <v>28192333</v>
      </c>
      <c r="EG157" s="13">
        <v>5465792</v>
      </c>
      <c r="EH157" s="13">
        <v>4171061</v>
      </c>
      <c r="EI157" s="13">
        <v>20081016</v>
      </c>
      <c r="EJ157" s="13">
        <v>0</v>
      </c>
      <c r="EK157" s="13">
        <v>0</v>
      </c>
      <c r="EL157" s="28">
        <f t="shared" si="74"/>
        <v>227227450</v>
      </c>
      <c r="EM157" s="8">
        <v>8009301</v>
      </c>
      <c r="EN157" s="13">
        <v>2387758</v>
      </c>
      <c r="EO157" s="13">
        <v>1985761</v>
      </c>
      <c r="EP157" s="13">
        <v>5330699</v>
      </c>
      <c r="EQ157" s="13">
        <v>540078</v>
      </c>
      <c r="ER157" s="13">
        <v>457127</v>
      </c>
      <c r="ES157" s="13">
        <v>2847626</v>
      </c>
      <c r="ET157" s="13">
        <v>418411</v>
      </c>
      <c r="EU157" s="13">
        <v>327568</v>
      </c>
      <c r="EV157" s="13">
        <v>2122890</v>
      </c>
      <c r="EW157" s="13">
        <v>0</v>
      </c>
      <c r="EX157" s="13">
        <v>0</v>
      </c>
      <c r="EY157" s="28">
        <f t="shared" si="75"/>
        <v>24427219</v>
      </c>
      <c r="EZ157" s="8">
        <v>81610928</v>
      </c>
      <c r="FA157" s="13">
        <v>42720748</v>
      </c>
      <c r="FB157" s="13">
        <v>35687445</v>
      </c>
      <c r="FC157" s="13">
        <v>84326108</v>
      </c>
      <c r="FD157" s="13">
        <v>12358817</v>
      </c>
      <c r="FE157" s="13">
        <v>9738837</v>
      </c>
      <c r="FF157" s="13">
        <v>52027692</v>
      </c>
      <c r="FG157" s="13">
        <v>12127660</v>
      </c>
      <c r="FH157" s="13">
        <v>8205043</v>
      </c>
      <c r="FI157" s="13">
        <v>41503565</v>
      </c>
      <c r="FJ157" s="13">
        <v>0</v>
      </c>
      <c r="FK157" s="13">
        <v>0</v>
      </c>
      <c r="FL157" s="28">
        <f t="shared" si="76"/>
        <v>380306843</v>
      </c>
      <c r="FM157" s="8">
        <v>56954852</v>
      </c>
      <c r="FN157" s="13">
        <v>15698382</v>
      </c>
      <c r="FO157" s="13">
        <v>10805918</v>
      </c>
      <c r="FP157" s="13">
        <v>79417736</v>
      </c>
      <c r="FQ157" s="13">
        <v>5509795</v>
      </c>
      <c r="FR157" s="13">
        <v>4578099</v>
      </c>
      <c r="FS157" s="13">
        <v>57941386</v>
      </c>
      <c r="FT157" s="13">
        <v>5342704</v>
      </c>
      <c r="FU157" s="13">
        <v>4348636</v>
      </c>
      <c r="FV157" s="13">
        <v>50274341</v>
      </c>
      <c r="FW157" s="13">
        <v>0</v>
      </c>
      <c r="FX157" s="13">
        <v>0</v>
      </c>
      <c r="FY157" s="28">
        <f t="shared" si="77"/>
        <v>290871849</v>
      </c>
      <c r="FZ157" s="8">
        <v>465783</v>
      </c>
      <c r="GA157" s="9">
        <v>2849982</v>
      </c>
      <c r="GB157" s="4">
        <v>5839</v>
      </c>
      <c r="GC157" s="4">
        <v>9225</v>
      </c>
      <c r="GD157" s="39">
        <f t="shared" si="78"/>
        <v>1212093859</v>
      </c>
      <c r="GE157" s="39">
        <f t="shared" si="79"/>
        <v>777190740</v>
      </c>
      <c r="GF157" s="39">
        <v>221289</v>
      </c>
      <c r="GG157" s="34">
        <f t="shared" si="80"/>
        <v>1989505888</v>
      </c>
      <c r="GH157" s="82">
        <v>5.8099999999999999E-2</v>
      </c>
      <c r="GI157" s="13"/>
      <c r="GJ157" s="43">
        <f t="shared" si="81"/>
        <v>18038647</v>
      </c>
      <c r="GK157" s="44">
        <f t="shared" si="82"/>
        <v>94219907</v>
      </c>
      <c r="GL157" s="44">
        <f t="shared" si="83"/>
        <v>22007746</v>
      </c>
      <c r="GM157" s="44">
        <f t="shared" si="84"/>
        <v>1258144350</v>
      </c>
      <c r="GN157" s="44">
        <f t="shared" si="85"/>
        <v>332462743</v>
      </c>
      <c r="GO157" s="44">
        <f t="shared" si="86"/>
        <v>264632495</v>
      </c>
      <c r="GP157" s="44">
        <f t="shared" si="87"/>
        <v>1989505888</v>
      </c>
      <c r="GQ157" s="44">
        <f t="shared" si="88"/>
        <v>1352364257</v>
      </c>
      <c r="GR157" s="56">
        <f t="shared" si="89"/>
        <v>0.67974880856447106</v>
      </c>
      <c r="GS157" s="44">
        <f t="shared" si="90"/>
        <v>619102984</v>
      </c>
      <c r="GT157" s="61">
        <f t="shared" si="91"/>
        <v>0.31118429341386294</v>
      </c>
      <c r="GU157" s="74">
        <f t="shared" si="92"/>
        <v>2.1843930524489283</v>
      </c>
    </row>
    <row r="158" spans="1:203" x14ac:dyDescent="0.25">
      <c r="A158" s="48" t="s">
        <v>14</v>
      </c>
      <c r="B158" s="49" t="s">
        <v>47</v>
      </c>
      <c r="C158" s="49" t="s">
        <v>54</v>
      </c>
      <c r="D158" s="49">
        <v>27</v>
      </c>
      <c r="E158" s="4">
        <v>28088</v>
      </c>
      <c r="F158" s="4">
        <v>1144</v>
      </c>
      <c r="G158" s="4">
        <v>16048</v>
      </c>
      <c r="H158" s="4">
        <v>46</v>
      </c>
      <c r="I158" s="4">
        <v>0</v>
      </c>
      <c r="J158" s="4">
        <v>0</v>
      </c>
      <c r="K158" s="8">
        <v>0</v>
      </c>
      <c r="L158" s="9">
        <v>0</v>
      </c>
      <c r="M158" s="4">
        <v>0</v>
      </c>
      <c r="N158" s="8">
        <v>2574613</v>
      </c>
      <c r="O158" s="13">
        <v>604020</v>
      </c>
      <c r="P158" s="13">
        <v>106492</v>
      </c>
      <c r="Q158" s="28">
        <f t="shared" si="62"/>
        <v>3285125</v>
      </c>
      <c r="R158" s="8">
        <v>7000649</v>
      </c>
      <c r="S158" s="13">
        <v>0</v>
      </c>
      <c r="T158" s="13">
        <v>0</v>
      </c>
      <c r="U158" s="13">
        <v>0</v>
      </c>
      <c r="V158" s="29">
        <f t="shared" si="63"/>
        <v>7000649</v>
      </c>
      <c r="W158" s="13">
        <v>0</v>
      </c>
      <c r="X158" s="13">
        <v>0</v>
      </c>
      <c r="Y158" s="13">
        <v>0</v>
      </c>
      <c r="Z158" s="13">
        <v>0</v>
      </c>
      <c r="AA158" s="28">
        <f t="shared" si="64"/>
        <v>0</v>
      </c>
      <c r="AB158" s="4">
        <v>0</v>
      </c>
      <c r="AC158" s="8">
        <v>10610075</v>
      </c>
      <c r="AD158" s="13">
        <v>0</v>
      </c>
      <c r="AE158" s="13">
        <v>4448002</v>
      </c>
      <c r="AF158" s="13">
        <v>6923828</v>
      </c>
      <c r="AG158" s="13">
        <v>1029841</v>
      </c>
      <c r="AH158" s="13">
        <v>1050903</v>
      </c>
      <c r="AI158" s="13">
        <v>191293</v>
      </c>
      <c r="AJ158" s="13">
        <v>229381</v>
      </c>
      <c r="AK158" s="13">
        <v>9071</v>
      </c>
      <c r="AL158" s="13">
        <v>11970</v>
      </c>
      <c r="AM158" s="29">
        <f t="shared" si="65"/>
        <v>24504364</v>
      </c>
      <c r="AN158" s="13">
        <v>32054913</v>
      </c>
      <c r="AO158" s="13">
        <v>0</v>
      </c>
      <c r="AP158" s="13">
        <v>13676393</v>
      </c>
      <c r="AQ158" s="13">
        <v>6233494</v>
      </c>
      <c r="AR158" s="13">
        <v>3001583</v>
      </c>
      <c r="AS158" s="13">
        <v>901170</v>
      </c>
      <c r="AT158" s="13">
        <v>536856</v>
      </c>
      <c r="AU158" s="13">
        <v>187642</v>
      </c>
      <c r="AV158" s="13">
        <v>25150</v>
      </c>
      <c r="AW158" s="13">
        <v>8344</v>
      </c>
      <c r="AX158" s="28">
        <f t="shared" si="66"/>
        <v>56625545</v>
      </c>
      <c r="AY158" s="4">
        <v>0</v>
      </c>
      <c r="AZ158" s="8">
        <v>0</v>
      </c>
      <c r="BA158" s="9">
        <v>0</v>
      </c>
      <c r="BB158" s="4">
        <v>0</v>
      </c>
      <c r="BC158" s="4">
        <v>0</v>
      </c>
      <c r="BD158" s="8">
        <v>2431291</v>
      </c>
      <c r="BE158" s="13">
        <v>549845</v>
      </c>
      <c r="BF158" s="13">
        <v>67692</v>
      </c>
      <c r="BG158" s="28">
        <f t="shared" si="67"/>
        <v>3048828</v>
      </c>
      <c r="BH158" s="4">
        <v>0</v>
      </c>
      <c r="BI158" s="8">
        <v>9112325</v>
      </c>
      <c r="BJ158" s="13">
        <v>6885031</v>
      </c>
      <c r="BK158" s="13">
        <v>6796949</v>
      </c>
      <c r="BL158" s="13">
        <v>1748462</v>
      </c>
      <c r="BM158" s="13">
        <v>968789</v>
      </c>
      <c r="BN158" s="13">
        <v>918563</v>
      </c>
      <c r="BO158" s="13">
        <v>251349</v>
      </c>
      <c r="BP158" s="13">
        <v>206564</v>
      </c>
      <c r="BQ158" s="13">
        <v>188856</v>
      </c>
      <c r="BR158" s="13">
        <v>59731</v>
      </c>
      <c r="BS158" s="13">
        <v>11433</v>
      </c>
      <c r="BT158" s="13">
        <v>10516</v>
      </c>
      <c r="BU158" s="13">
        <v>0</v>
      </c>
      <c r="BV158" s="13">
        <v>0</v>
      </c>
      <c r="BW158" s="13">
        <v>0</v>
      </c>
      <c r="BX158" s="28">
        <f t="shared" si="68"/>
        <v>27158568</v>
      </c>
      <c r="BY158" s="8">
        <v>1114366</v>
      </c>
      <c r="BZ158" s="13">
        <v>167784</v>
      </c>
      <c r="CA158" s="13">
        <v>145453</v>
      </c>
      <c r="CB158" s="28">
        <f t="shared" si="69"/>
        <v>1427603</v>
      </c>
      <c r="CC158" s="8">
        <v>36486068</v>
      </c>
      <c r="CD158" s="13">
        <v>15694681</v>
      </c>
      <c r="CE158" s="13">
        <v>13448655</v>
      </c>
      <c r="CF158" s="13">
        <v>17269215</v>
      </c>
      <c r="CG158" s="13">
        <v>3001440</v>
      </c>
      <c r="CH158" s="13">
        <v>2738386</v>
      </c>
      <c r="CI158" s="13">
        <v>5047003</v>
      </c>
      <c r="CJ158" s="13">
        <v>1191788</v>
      </c>
      <c r="CK158" s="13">
        <v>1089807</v>
      </c>
      <c r="CL158" s="13">
        <v>1462277</v>
      </c>
      <c r="CM158" s="13">
        <v>0</v>
      </c>
      <c r="CN158" s="13">
        <v>0</v>
      </c>
      <c r="CO158" s="29">
        <f t="shared" si="70"/>
        <v>97429320</v>
      </c>
      <c r="CP158" s="13">
        <v>0</v>
      </c>
      <c r="CQ158" s="13">
        <v>247539</v>
      </c>
      <c r="CR158" s="13">
        <v>181486</v>
      </c>
      <c r="CS158" s="13">
        <v>2719044</v>
      </c>
      <c r="CT158" s="13">
        <v>305221</v>
      </c>
      <c r="CU158" s="13">
        <v>249339</v>
      </c>
      <c r="CV158" s="13">
        <v>1732947</v>
      </c>
      <c r="CW158" s="13">
        <v>262622</v>
      </c>
      <c r="CX158" s="13">
        <v>234445</v>
      </c>
      <c r="CY158" s="13">
        <v>729802</v>
      </c>
      <c r="CZ158" s="13">
        <v>0</v>
      </c>
      <c r="DA158" s="13">
        <v>0</v>
      </c>
      <c r="DB158" s="28">
        <f t="shared" si="71"/>
        <v>6662445</v>
      </c>
      <c r="DC158" s="8">
        <v>1132278</v>
      </c>
      <c r="DD158" s="13">
        <v>260056</v>
      </c>
      <c r="DE158" s="13">
        <v>202875</v>
      </c>
      <c r="DF158" s="13">
        <v>1936170</v>
      </c>
      <c r="DG158" s="13">
        <v>616049</v>
      </c>
      <c r="DH158" s="13">
        <v>503843</v>
      </c>
      <c r="DI158" s="13">
        <v>2069942</v>
      </c>
      <c r="DJ158" s="13">
        <v>0</v>
      </c>
      <c r="DK158" s="13">
        <v>0</v>
      </c>
      <c r="DL158" s="28">
        <f t="shared" si="72"/>
        <v>6721213</v>
      </c>
      <c r="DM158" s="8">
        <v>43450815</v>
      </c>
      <c r="DN158" s="13">
        <v>19553508</v>
      </c>
      <c r="DO158" s="13">
        <v>15432481</v>
      </c>
      <c r="DP158" s="13">
        <v>63683632</v>
      </c>
      <c r="DQ158" s="13">
        <v>8966952</v>
      </c>
      <c r="DR158" s="13">
        <v>7458880</v>
      </c>
      <c r="DS158" s="13">
        <v>53736311</v>
      </c>
      <c r="DT158" s="13">
        <v>10988185</v>
      </c>
      <c r="DU158" s="13">
        <v>8679932</v>
      </c>
      <c r="DV158" s="13">
        <v>43342362</v>
      </c>
      <c r="DW158" s="13">
        <v>0</v>
      </c>
      <c r="DX158" s="13">
        <v>0</v>
      </c>
      <c r="DY158" s="28">
        <f t="shared" si="73"/>
        <v>275293058</v>
      </c>
      <c r="DZ158" s="8">
        <v>28323453</v>
      </c>
      <c r="EA158" s="13">
        <v>7624694</v>
      </c>
      <c r="EB158" s="13">
        <v>5694029</v>
      </c>
      <c r="EC158" s="13">
        <v>24120204</v>
      </c>
      <c r="ED158" s="13">
        <v>2503858</v>
      </c>
      <c r="EE158" s="13">
        <v>2117019</v>
      </c>
      <c r="EF158" s="13">
        <v>18315979</v>
      </c>
      <c r="EG158" s="13">
        <v>2356749</v>
      </c>
      <c r="EH158" s="13">
        <v>1832639</v>
      </c>
      <c r="EI158" s="13">
        <v>16651344</v>
      </c>
      <c r="EJ158" s="13">
        <v>0</v>
      </c>
      <c r="EK158" s="13">
        <v>0</v>
      </c>
      <c r="EL158" s="28">
        <f t="shared" si="74"/>
        <v>109539968</v>
      </c>
      <c r="EM158" s="8">
        <v>4124792</v>
      </c>
      <c r="EN158" s="13">
        <v>790703</v>
      </c>
      <c r="EO158" s="13">
        <v>605447</v>
      </c>
      <c r="EP158" s="13">
        <v>2496968</v>
      </c>
      <c r="EQ158" s="13">
        <v>233676</v>
      </c>
      <c r="ER158" s="13">
        <v>215284</v>
      </c>
      <c r="ES158" s="13">
        <v>1759901</v>
      </c>
      <c r="ET158" s="13">
        <v>201816</v>
      </c>
      <c r="EU158" s="13">
        <v>164442</v>
      </c>
      <c r="EV158" s="13">
        <v>1738021</v>
      </c>
      <c r="EW158" s="13">
        <v>0</v>
      </c>
      <c r="EX158" s="13">
        <v>0</v>
      </c>
      <c r="EY158" s="28">
        <f t="shared" si="75"/>
        <v>12331050</v>
      </c>
      <c r="EZ158" s="8">
        <v>35427056</v>
      </c>
      <c r="FA158" s="13">
        <v>13144554</v>
      </c>
      <c r="FB158" s="13">
        <v>10736097</v>
      </c>
      <c r="FC158" s="13">
        <v>37153814</v>
      </c>
      <c r="FD158" s="13">
        <v>4368129</v>
      </c>
      <c r="FE158" s="13">
        <v>3697649</v>
      </c>
      <c r="FF158" s="13">
        <v>30091619</v>
      </c>
      <c r="FG158" s="13">
        <v>4541658</v>
      </c>
      <c r="FH158" s="13">
        <v>3554629</v>
      </c>
      <c r="FI158" s="13">
        <v>27009608</v>
      </c>
      <c r="FJ158" s="13">
        <v>0</v>
      </c>
      <c r="FK158" s="13">
        <v>0</v>
      </c>
      <c r="FL158" s="28">
        <f t="shared" si="76"/>
        <v>169724813</v>
      </c>
      <c r="FM158" s="8">
        <v>15591113</v>
      </c>
      <c r="FN158" s="13">
        <v>2400400</v>
      </c>
      <c r="FO158" s="13">
        <v>1342263</v>
      </c>
      <c r="FP158" s="13">
        <v>26797551</v>
      </c>
      <c r="FQ158" s="13">
        <v>1695019</v>
      </c>
      <c r="FR158" s="13">
        <v>1329559</v>
      </c>
      <c r="FS158" s="13">
        <v>28608517</v>
      </c>
      <c r="FT158" s="13">
        <v>2182392</v>
      </c>
      <c r="FU158" s="13">
        <v>1736600</v>
      </c>
      <c r="FV158" s="13">
        <v>32419038</v>
      </c>
      <c r="FW158" s="13">
        <v>0</v>
      </c>
      <c r="FX158" s="13">
        <v>0</v>
      </c>
      <c r="FY158" s="28">
        <f t="shared" si="77"/>
        <v>114102452</v>
      </c>
      <c r="FZ158" s="8">
        <v>452598</v>
      </c>
      <c r="GA158" s="9">
        <v>1030414</v>
      </c>
      <c r="GB158" s="4">
        <v>5832</v>
      </c>
      <c r="GC158" s="4">
        <v>7300</v>
      </c>
      <c r="GD158" s="39">
        <f t="shared" si="78"/>
        <v>568198222</v>
      </c>
      <c r="GE158" s="39">
        <f t="shared" si="79"/>
        <v>348198249</v>
      </c>
      <c r="GF158" s="39">
        <v>219289</v>
      </c>
      <c r="GG158" s="34">
        <f t="shared" si="80"/>
        <v>916615760</v>
      </c>
      <c r="GH158" s="82">
        <v>3.9100000000000003E-2</v>
      </c>
      <c r="GI158" s="13"/>
      <c r="GJ158" s="43">
        <f t="shared" si="81"/>
        <v>15095361</v>
      </c>
      <c r="GK158" s="44">
        <f t="shared" si="82"/>
        <v>65583177</v>
      </c>
      <c r="GL158" s="44">
        <f t="shared" si="83"/>
        <v>15546732</v>
      </c>
      <c r="GM158" s="44">
        <f t="shared" si="84"/>
        <v>617713077</v>
      </c>
      <c r="GN158" s="44">
        <f t="shared" si="85"/>
        <v>111371290</v>
      </c>
      <c r="GO158" s="44">
        <f t="shared" si="86"/>
        <v>91306123</v>
      </c>
      <c r="GP158" s="44">
        <f t="shared" si="87"/>
        <v>916615760</v>
      </c>
      <c r="GQ158" s="44">
        <f t="shared" si="88"/>
        <v>683296254</v>
      </c>
      <c r="GR158" s="56">
        <f t="shared" si="89"/>
        <v>0.74545549380473231</v>
      </c>
      <c r="GS158" s="44">
        <f t="shared" si="90"/>
        <v>218224145</v>
      </c>
      <c r="GT158" s="61">
        <f t="shared" si="91"/>
        <v>0.23807592507464634</v>
      </c>
      <c r="GU158" s="74">
        <f t="shared" si="92"/>
        <v>3.1311670576140873</v>
      </c>
    </row>
    <row r="159" spans="1:203" x14ac:dyDescent="0.25">
      <c r="A159" s="48" t="s">
        <v>14</v>
      </c>
      <c r="B159" s="49" t="s">
        <v>47</v>
      </c>
      <c r="C159" s="49" t="s">
        <v>54</v>
      </c>
      <c r="D159" s="49">
        <v>32</v>
      </c>
      <c r="E159" s="4">
        <v>28088</v>
      </c>
      <c r="F159" s="4">
        <v>1624</v>
      </c>
      <c r="G159" s="4">
        <v>16048</v>
      </c>
      <c r="H159" s="4">
        <v>46</v>
      </c>
      <c r="I159" s="4">
        <v>0</v>
      </c>
      <c r="J159" s="4">
        <v>0</v>
      </c>
      <c r="K159" s="8">
        <v>0</v>
      </c>
      <c r="L159" s="9">
        <v>0</v>
      </c>
      <c r="M159" s="4">
        <v>0</v>
      </c>
      <c r="N159" s="8">
        <v>2544361</v>
      </c>
      <c r="O159" s="13">
        <v>691304</v>
      </c>
      <c r="P159" s="13">
        <v>122887</v>
      </c>
      <c r="Q159" s="28">
        <f t="shared" si="62"/>
        <v>3358552</v>
      </c>
      <c r="R159" s="8">
        <v>4942139</v>
      </c>
      <c r="S159" s="13">
        <v>0</v>
      </c>
      <c r="T159" s="13">
        <v>0</v>
      </c>
      <c r="U159" s="13">
        <v>0</v>
      </c>
      <c r="V159" s="29">
        <f t="shared" si="63"/>
        <v>4942139</v>
      </c>
      <c r="W159" s="13">
        <v>0</v>
      </c>
      <c r="X159" s="13">
        <v>0</v>
      </c>
      <c r="Y159" s="13">
        <v>0</v>
      </c>
      <c r="Z159" s="13">
        <v>0</v>
      </c>
      <c r="AA159" s="28">
        <f t="shared" si="64"/>
        <v>0</v>
      </c>
      <c r="AB159" s="4">
        <v>0</v>
      </c>
      <c r="AC159" s="8">
        <v>5833745</v>
      </c>
      <c r="AD159" s="13">
        <v>0</v>
      </c>
      <c r="AE159" s="13">
        <v>3764644</v>
      </c>
      <c r="AF159" s="13">
        <v>4195525</v>
      </c>
      <c r="AG159" s="13">
        <v>1164895</v>
      </c>
      <c r="AH159" s="13">
        <v>1102735</v>
      </c>
      <c r="AI159" s="13">
        <v>217685</v>
      </c>
      <c r="AJ159" s="13">
        <v>261081</v>
      </c>
      <c r="AK159" s="13">
        <v>11039</v>
      </c>
      <c r="AL159" s="13">
        <v>13745</v>
      </c>
      <c r="AM159" s="29">
        <f t="shared" si="65"/>
        <v>16565094</v>
      </c>
      <c r="AN159" s="13">
        <v>17191595</v>
      </c>
      <c r="AO159" s="13">
        <v>0</v>
      </c>
      <c r="AP159" s="13">
        <v>11126947</v>
      </c>
      <c r="AQ159" s="13">
        <v>2776830</v>
      </c>
      <c r="AR159" s="13">
        <v>3392391</v>
      </c>
      <c r="AS159" s="13">
        <v>759052</v>
      </c>
      <c r="AT159" s="13">
        <v>635488</v>
      </c>
      <c r="AU159" s="13">
        <v>183150</v>
      </c>
      <c r="AV159" s="13">
        <v>31924</v>
      </c>
      <c r="AW159" s="13">
        <v>8332</v>
      </c>
      <c r="AX159" s="28">
        <f t="shared" si="66"/>
        <v>36105709</v>
      </c>
      <c r="AY159" s="4">
        <v>0</v>
      </c>
      <c r="AZ159" s="8">
        <v>0</v>
      </c>
      <c r="BA159" s="9">
        <v>0</v>
      </c>
      <c r="BB159" s="4">
        <v>0</v>
      </c>
      <c r="BC159" s="4">
        <v>0</v>
      </c>
      <c r="BD159" s="8">
        <v>2730109</v>
      </c>
      <c r="BE159" s="13">
        <v>817664</v>
      </c>
      <c r="BF159" s="13">
        <v>110723</v>
      </c>
      <c r="BG159" s="28">
        <f t="shared" si="67"/>
        <v>3658496</v>
      </c>
      <c r="BH159" s="4">
        <v>0</v>
      </c>
      <c r="BI159" s="8">
        <v>8351891</v>
      </c>
      <c r="BJ159" s="13">
        <v>5630008</v>
      </c>
      <c r="BK159" s="13">
        <v>5203172</v>
      </c>
      <c r="BL159" s="13">
        <v>2662186</v>
      </c>
      <c r="BM159" s="13">
        <v>1300582</v>
      </c>
      <c r="BN159" s="13">
        <v>1212015</v>
      </c>
      <c r="BO159" s="13">
        <v>484604</v>
      </c>
      <c r="BP159" s="13">
        <v>331241</v>
      </c>
      <c r="BQ159" s="13">
        <v>294426</v>
      </c>
      <c r="BR159" s="13">
        <v>109017</v>
      </c>
      <c r="BS159" s="13">
        <v>16960</v>
      </c>
      <c r="BT159" s="13">
        <v>14878</v>
      </c>
      <c r="BU159" s="13">
        <v>0</v>
      </c>
      <c r="BV159" s="13">
        <v>0</v>
      </c>
      <c r="BW159" s="13">
        <v>0</v>
      </c>
      <c r="BX159" s="28">
        <f t="shared" si="68"/>
        <v>25610980</v>
      </c>
      <c r="BY159" s="8">
        <v>516146</v>
      </c>
      <c r="BZ159" s="13">
        <v>79756</v>
      </c>
      <c r="CA159" s="13">
        <v>64366</v>
      </c>
      <c r="CB159" s="28">
        <f t="shared" si="69"/>
        <v>660268</v>
      </c>
      <c r="CC159" s="8">
        <v>18626566</v>
      </c>
      <c r="CD159" s="13">
        <v>5803475</v>
      </c>
      <c r="CE159" s="13">
        <v>4290433</v>
      </c>
      <c r="CF159" s="13">
        <v>13778687</v>
      </c>
      <c r="CG159" s="13">
        <v>1867522</v>
      </c>
      <c r="CH159" s="13">
        <v>1657023</v>
      </c>
      <c r="CI159" s="13">
        <v>5456436</v>
      </c>
      <c r="CJ159" s="13">
        <v>1029431</v>
      </c>
      <c r="CK159" s="13">
        <v>896215</v>
      </c>
      <c r="CL159" s="13">
        <v>1672824</v>
      </c>
      <c r="CM159" s="13">
        <v>0</v>
      </c>
      <c r="CN159" s="13">
        <v>0</v>
      </c>
      <c r="CO159" s="29">
        <f t="shared" si="70"/>
        <v>55078612</v>
      </c>
      <c r="CP159" s="13">
        <v>0</v>
      </c>
      <c r="CQ159" s="13">
        <v>6999</v>
      </c>
      <c r="CR159" s="13">
        <v>3403</v>
      </c>
      <c r="CS159" s="13">
        <v>1020841</v>
      </c>
      <c r="CT159" s="13">
        <v>71453</v>
      </c>
      <c r="CU159" s="13">
        <v>45172</v>
      </c>
      <c r="CV159" s="13">
        <v>1184614</v>
      </c>
      <c r="CW159" s="13">
        <v>105062</v>
      </c>
      <c r="CX159" s="13">
        <v>81105</v>
      </c>
      <c r="CY159" s="13">
        <v>624186</v>
      </c>
      <c r="CZ159" s="13">
        <v>0</v>
      </c>
      <c r="DA159" s="13">
        <v>0</v>
      </c>
      <c r="DB159" s="28">
        <f t="shared" si="71"/>
        <v>3142835</v>
      </c>
      <c r="DC159" s="8">
        <v>482190</v>
      </c>
      <c r="DD159" s="13">
        <v>35920</v>
      </c>
      <c r="DE159" s="13">
        <v>20437</v>
      </c>
      <c r="DF159" s="13">
        <v>1141128</v>
      </c>
      <c r="DG159" s="13">
        <v>129609</v>
      </c>
      <c r="DH159" s="13">
        <v>89887</v>
      </c>
      <c r="DI159" s="13">
        <v>1338328</v>
      </c>
      <c r="DJ159" s="13">
        <v>0</v>
      </c>
      <c r="DK159" s="13">
        <v>0</v>
      </c>
      <c r="DL159" s="28">
        <f t="shared" si="72"/>
        <v>3237499</v>
      </c>
      <c r="DM159" s="8">
        <v>15711844</v>
      </c>
      <c r="DN159" s="13">
        <v>4069544</v>
      </c>
      <c r="DO159" s="13">
        <v>2554940</v>
      </c>
      <c r="DP159" s="13">
        <v>29267611</v>
      </c>
      <c r="DQ159" s="13">
        <v>2658328</v>
      </c>
      <c r="DR159" s="13">
        <v>2053954</v>
      </c>
      <c r="DS159" s="13">
        <v>35375677</v>
      </c>
      <c r="DT159" s="13">
        <v>3212454</v>
      </c>
      <c r="DU159" s="13">
        <v>2351998</v>
      </c>
      <c r="DV159" s="13">
        <v>30597401</v>
      </c>
      <c r="DW159" s="13">
        <v>0</v>
      </c>
      <c r="DX159" s="13">
        <v>0</v>
      </c>
      <c r="DY159" s="28">
        <f t="shared" si="73"/>
        <v>127853751</v>
      </c>
      <c r="DZ159" s="8">
        <v>11021864</v>
      </c>
      <c r="EA159" s="13">
        <v>1953191</v>
      </c>
      <c r="EB159" s="13">
        <v>1253985</v>
      </c>
      <c r="EC159" s="13">
        <v>10990572</v>
      </c>
      <c r="ED159" s="13">
        <v>935414</v>
      </c>
      <c r="EE159" s="13">
        <v>827466</v>
      </c>
      <c r="EF159" s="13">
        <v>11065931</v>
      </c>
      <c r="EG159" s="13">
        <v>899261</v>
      </c>
      <c r="EH159" s="13">
        <v>751509</v>
      </c>
      <c r="EI159" s="13">
        <v>10028307</v>
      </c>
      <c r="EJ159" s="13">
        <v>0</v>
      </c>
      <c r="EK159" s="13">
        <v>0</v>
      </c>
      <c r="EL159" s="28">
        <f t="shared" si="74"/>
        <v>49727500</v>
      </c>
      <c r="EM159" s="8">
        <v>1677292</v>
      </c>
      <c r="EN159" s="13">
        <v>187450</v>
      </c>
      <c r="EO159" s="13">
        <v>120134</v>
      </c>
      <c r="EP159" s="13">
        <v>1092864</v>
      </c>
      <c r="EQ159" s="13">
        <v>94735</v>
      </c>
      <c r="ER159" s="13">
        <v>94615</v>
      </c>
      <c r="ES159" s="13">
        <v>971914</v>
      </c>
      <c r="ET159" s="13">
        <v>86303</v>
      </c>
      <c r="EU159" s="13">
        <v>83064</v>
      </c>
      <c r="EV159" s="13">
        <v>900181</v>
      </c>
      <c r="EW159" s="13">
        <v>0</v>
      </c>
      <c r="EX159" s="13">
        <v>0</v>
      </c>
      <c r="EY159" s="28">
        <f t="shared" si="75"/>
        <v>5308552</v>
      </c>
      <c r="EZ159" s="8">
        <v>15231481</v>
      </c>
      <c r="FA159" s="13">
        <v>4317654</v>
      </c>
      <c r="FB159" s="13">
        <v>3272493</v>
      </c>
      <c r="FC159" s="13">
        <v>17606936</v>
      </c>
      <c r="FD159" s="13">
        <v>1667768</v>
      </c>
      <c r="FE159" s="13">
        <v>1413467</v>
      </c>
      <c r="FF159" s="13">
        <v>18463596</v>
      </c>
      <c r="FG159" s="13">
        <v>1527140</v>
      </c>
      <c r="FH159" s="13">
        <v>1180563</v>
      </c>
      <c r="FI159" s="13">
        <v>16506041</v>
      </c>
      <c r="FJ159" s="13">
        <v>0</v>
      </c>
      <c r="FK159" s="13">
        <v>0</v>
      </c>
      <c r="FL159" s="28">
        <f t="shared" si="76"/>
        <v>81187139</v>
      </c>
      <c r="FM159" s="8">
        <v>3375542</v>
      </c>
      <c r="FN159" s="13">
        <v>251295</v>
      </c>
      <c r="FO159" s="13">
        <v>115149</v>
      </c>
      <c r="FP159" s="13">
        <v>7614075</v>
      </c>
      <c r="FQ159" s="13">
        <v>351453</v>
      </c>
      <c r="FR159" s="13">
        <v>267599</v>
      </c>
      <c r="FS159" s="13">
        <v>11868043</v>
      </c>
      <c r="FT159" s="13">
        <v>617915</v>
      </c>
      <c r="FU159" s="13">
        <v>518581</v>
      </c>
      <c r="FV159" s="13">
        <v>13665155</v>
      </c>
      <c r="FW159" s="13">
        <v>0</v>
      </c>
      <c r="FX159" s="13">
        <v>0</v>
      </c>
      <c r="FY159" s="28">
        <f t="shared" si="77"/>
        <v>38644807</v>
      </c>
      <c r="FZ159" s="8">
        <v>289285</v>
      </c>
      <c r="GA159" s="9">
        <v>245460</v>
      </c>
      <c r="GB159" s="4">
        <v>5824</v>
      </c>
      <c r="GC159" s="4">
        <v>9195</v>
      </c>
      <c r="GD159" s="39">
        <f t="shared" si="78"/>
        <v>296296598</v>
      </c>
      <c r="GE159" s="39">
        <f t="shared" si="79"/>
        <v>159380905</v>
      </c>
      <c r="GF159" s="39">
        <v>221289</v>
      </c>
      <c r="GG159" s="34">
        <f t="shared" si="80"/>
        <v>455898792</v>
      </c>
      <c r="GH159" s="82">
        <v>2.7400000000000001E-2</v>
      </c>
      <c r="GI159" s="13"/>
      <c r="GJ159" s="43">
        <f t="shared" si="81"/>
        <v>12776046</v>
      </c>
      <c r="GK159" s="44">
        <f t="shared" si="82"/>
        <v>43370353</v>
      </c>
      <c r="GL159" s="44">
        <f t="shared" si="83"/>
        <v>9300450</v>
      </c>
      <c r="GM159" s="44">
        <f t="shared" si="84"/>
        <v>320481971</v>
      </c>
      <c r="GN159" s="44">
        <f t="shared" si="85"/>
        <v>39237923</v>
      </c>
      <c r="GO159" s="44">
        <f t="shared" si="86"/>
        <v>30732049</v>
      </c>
      <c r="GP159" s="44">
        <f t="shared" si="87"/>
        <v>455898792</v>
      </c>
      <c r="GQ159" s="44">
        <f t="shared" si="88"/>
        <v>363852324</v>
      </c>
      <c r="GR159" s="56">
        <f t="shared" si="89"/>
        <v>0.79809889910829157</v>
      </c>
      <c r="GS159" s="44">
        <f t="shared" si="90"/>
        <v>79270422</v>
      </c>
      <c r="GT159" s="61">
        <f t="shared" si="91"/>
        <v>0.1738772363318743</v>
      </c>
      <c r="GU159" s="74">
        <f t="shared" si="92"/>
        <v>4.5900137128070293</v>
      </c>
    </row>
    <row r="160" spans="1:203" ht="15.75" thickBot="1" x14ac:dyDescent="0.3">
      <c r="A160" s="48" t="s">
        <v>14</v>
      </c>
      <c r="B160" s="49" t="s">
        <v>47</v>
      </c>
      <c r="C160" s="49" t="s">
        <v>54</v>
      </c>
      <c r="D160" s="49">
        <v>37</v>
      </c>
      <c r="E160" s="4">
        <v>28088</v>
      </c>
      <c r="F160" s="4">
        <v>2248</v>
      </c>
      <c r="G160" s="4">
        <v>16048</v>
      </c>
      <c r="H160" s="4">
        <v>44</v>
      </c>
      <c r="I160" s="4">
        <v>0</v>
      </c>
      <c r="J160" s="4">
        <v>0</v>
      </c>
      <c r="K160" s="8">
        <v>0</v>
      </c>
      <c r="L160" s="9">
        <v>0</v>
      </c>
      <c r="M160" s="4">
        <v>0</v>
      </c>
      <c r="N160" s="8">
        <v>2106695</v>
      </c>
      <c r="O160" s="13">
        <v>796547</v>
      </c>
      <c r="P160" s="13">
        <v>149995</v>
      </c>
      <c r="Q160" s="28">
        <f t="shared" si="62"/>
        <v>3053237</v>
      </c>
      <c r="R160" s="8">
        <v>2451281</v>
      </c>
      <c r="S160" s="13">
        <v>0</v>
      </c>
      <c r="T160" s="13">
        <v>0</v>
      </c>
      <c r="U160" s="13">
        <v>0</v>
      </c>
      <c r="V160" s="29">
        <f t="shared" si="63"/>
        <v>2451281</v>
      </c>
      <c r="W160" s="13">
        <v>0</v>
      </c>
      <c r="X160" s="13">
        <v>0</v>
      </c>
      <c r="Y160" s="13">
        <v>0</v>
      </c>
      <c r="Z160" s="13">
        <v>0</v>
      </c>
      <c r="AA160" s="28">
        <f t="shared" si="64"/>
        <v>0</v>
      </c>
      <c r="AB160" s="4">
        <v>0</v>
      </c>
      <c r="AC160" s="8">
        <v>2036685</v>
      </c>
      <c r="AD160" s="13">
        <v>0</v>
      </c>
      <c r="AE160" s="13">
        <v>2529404</v>
      </c>
      <c r="AF160" s="13">
        <v>1743685</v>
      </c>
      <c r="AG160" s="13">
        <v>1210032</v>
      </c>
      <c r="AH160" s="13">
        <v>975706</v>
      </c>
      <c r="AI160" s="13">
        <v>271946</v>
      </c>
      <c r="AJ160" s="13">
        <v>318337</v>
      </c>
      <c r="AK160" s="13">
        <v>15399</v>
      </c>
      <c r="AL160" s="13">
        <v>20365</v>
      </c>
      <c r="AM160" s="29">
        <f t="shared" si="65"/>
        <v>9121559</v>
      </c>
      <c r="AN160" s="13">
        <v>6109391</v>
      </c>
      <c r="AO160" s="13">
        <v>0</v>
      </c>
      <c r="AP160" s="13">
        <v>7411676</v>
      </c>
      <c r="AQ160" s="13">
        <v>871722</v>
      </c>
      <c r="AR160" s="13">
        <v>3529478</v>
      </c>
      <c r="AS160" s="13">
        <v>552652</v>
      </c>
      <c r="AT160" s="13">
        <v>811484</v>
      </c>
      <c r="AU160" s="13">
        <v>191076</v>
      </c>
      <c r="AV160" s="13">
        <v>46117</v>
      </c>
      <c r="AW160" s="13">
        <v>11486</v>
      </c>
      <c r="AX160" s="28">
        <f t="shared" si="66"/>
        <v>19535082</v>
      </c>
      <c r="AY160" s="4">
        <v>0</v>
      </c>
      <c r="AZ160" s="8">
        <v>0</v>
      </c>
      <c r="BA160" s="9">
        <v>0</v>
      </c>
      <c r="BB160" s="4">
        <v>0</v>
      </c>
      <c r="BC160" s="4">
        <v>0</v>
      </c>
      <c r="BD160" s="8">
        <v>2309971</v>
      </c>
      <c r="BE160" s="13">
        <v>965962</v>
      </c>
      <c r="BF160" s="13">
        <v>193575</v>
      </c>
      <c r="BG160" s="28">
        <f t="shared" si="67"/>
        <v>3469508</v>
      </c>
      <c r="BH160" s="4">
        <v>0</v>
      </c>
      <c r="BI160" s="8">
        <v>4952006</v>
      </c>
      <c r="BJ160" s="13">
        <v>3338633</v>
      </c>
      <c r="BK160" s="13">
        <v>2884438</v>
      </c>
      <c r="BL160" s="13">
        <v>2741670</v>
      </c>
      <c r="BM160" s="13">
        <v>1394592</v>
      </c>
      <c r="BN160" s="13">
        <v>1265136</v>
      </c>
      <c r="BO160" s="13">
        <v>811866</v>
      </c>
      <c r="BP160" s="13">
        <v>464111</v>
      </c>
      <c r="BQ160" s="13">
        <v>412220</v>
      </c>
      <c r="BR160" s="13">
        <v>196773</v>
      </c>
      <c r="BS160" s="13">
        <v>27474</v>
      </c>
      <c r="BT160" s="13">
        <v>23355</v>
      </c>
      <c r="BU160" s="13">
        <v>0</v>
      </c>
      <c r="BV160" s="13">
        <v>0</v>
      </c>
      <c r="BW160" s="13">
        <v>0</v>
      </c>
      <c r="BX160" s="28">
        <f t="shared" si="68"/>
        <v>18512274</v>
      </c>
      <c r="BY160" s="8">
        <v>167437</v>
      </c>
      <c r="BZ160" s="13">
        <v>36476</v>
      </c>
      <c r="CA160" s="13">
        <v>28048</v>
      </c>
      <c r="CB160" s="28">
        <f t="shared" si="69"/>
        <v>231961</v>
      </c>
      <c r="CC160" s="8">
        <v>6721576</v>
      </c>
      <c r="CD160" s="13">
        <v>1871885</v>
      </c>
      <c r="CE160" s="13">
        <v>1230055</v>
      </c>
      <c r="CF160" s="13">
        <v>8520368</v>
      </c>
      <c r="CG160" s="13">
        <v>1099015</v>
      </c>
      <c r="CH160" s="13">
        <v>938745</v>
      </c>
      <c r="CI160" s="13">
        <v>5336398</v>
      </c>
      <c r="CJ160" s="13">
        <v>835213</v>
      </c>
      <c r="CK160" s="13">
        <v>724005</v>
      </c>
      <c r="CL160" s="13">
        <v>2044535</v>
      </c>
      <c r="CM160" s="13">
        <v>0</v>
      </c>
      <c r="CN160" s="13">
        <v>0</v>
      </c>
      <c r="CO160" s="29">
        <f t="shared" si="70"/>
        <v>29321795</v>
      </c>
      <c r="CP160" s="13">
        <v>0</v>
      </c>
      <c r="CQ160" s="13">
        <v>151</v>
      </c>
      <c r="CR160" s="13">
        <v>27</v>
      </c>
      <c r="CS160" s="13">
        <v>266987</v>
      </c>
      <c r="CT160" s="13">
        <v>10470</v>
      </c>
      <c r="CU160" s="13">
        <v>6350</v>
      </c>
      <c r="CV160" s="13">
        <v>687343</v>
      </c>
      <c r="CW160" s="13">
        <v>40145</v>
      </c>
      <c r="CX160" s="13">
        <v>29227</v>
      </c>
      <c r="CY160" s="13">
        <v>544763</v>
      </c>
      <c r="CZ160" s="13">
        <v>0</v>
      </c>
      <c r="DA160" s="13">
        <v>0</v>
      </c>
      <c r="DB160" s="28">
        <f t="shared" si="71"/>
        <v>1585463</v>
      </c>
      <c r="DC160" s="8">
        <v>97259</v>
      </c>
      <c r="DD160" s="13">
        <v>2212</v>
      </c>
      <c r="DE160" s="13">
        <v>2236</v>
      </c>
      <c r="DF160" s="13">
        <v>583973</v>
      </c>
      <c r="DG160" s="13">
        <v>36159</v>
      </c>
      <c r="DH160" s="13">
        <v>23925</v>
      </c>
      <c r="DI160" s="13">
        <v>960344</v>
      </c>
      <c r="DJ160" s="13">
        <v>0</v>
      </c>
      <c r="DK160" s="13">
        <v>0</v>
      </c>
      <c r="DL160" s="28">
        <f t="shared" si="72"/>
        <v>1706108</v>
      </c>
      <c r="DM160" s="8">
        <v>4101747</v>
      </c>
      <c r="DN160" s="13">
        <v>821418</v>
      </c>
      <c r="DO160" s="13">
        <v>424564</v>
      </c>
      <c r="DP160" s="13">
        <v>11432374</v>
      </c>
      <c r="DQ160" s="13">
        <v>879155</v>
      </c>
      <c r="DR160" s="13">
        <v>667818</v>
      </c>
      <c r="DS160" s="13">
        <v>20200466</v>
      </c>
      <c r="DT160" s="13">
        <v>1291253</v>
      </c>
      <c r="DU160" s="13">
        <v>1002897</v>
      </c>
      <c r="DV160" s="13">
        <v>22134771</v>
      </c>
      <c r="DW160" s="13">
        <v>0</v>
      </c>
      <c r="DX160" s="13">
        <v>0</v>
      </c>
      <c r="DY160" s="28">
        <f t="shared" si="73"/>
        <v>62956463</v>
      </c>
      <c r="DZ160" s="8">
        <v>3086361</v>
      </c>
      <c r="EA160" s="13">
        <v>521971</v>
      </c>
      <c r="EB160" s="13">
        <v>303770</v>
      </c>
      <c r="EC160" s="13">
        <v>4327745</v>
      </c>
      <c r="ED160" s="13">
        <v>427201</v>
      </c>
      <c r="EE160" s="13">
        <v>371714</v>
      </c>
      <c r="EF160" s="13">
        <v>5409982</v>
      </c>
      <c r="EG160" s="13">
        <v>459530</v>
      </c>
      <c r="EH160" s="13">
        <v>425701</v>
      </c>
      <c r="EI160" s="13">
        <v>5274810</v>
      </c>
      <c r="EJ160" s="13">
        <v>0</v>
      </c>
      <c r="EK160" s="13">
        <v>0</v>
      </c>
      <c r="EL160" s="28">
        <f t="shared" si="74"/>
        <v>20608785</v>
      </c>
      <c r="EM160" s="8">
        <v>463628</v>
      </c>
      <c r="EN160" s="13">
        <v>43295</v>
      </c>
      <c r="EO160" s="13">
        <v>21430</v>
      </c>
      <c r="EP160" s="13">
        <v>423698</v>
      </c>
      <c r="EQ160" s="13">
        <v>42991</v>
      </c>
      <c r="ER160" s="13">
        <v>40369</v>
      </c>
      <c r="ES160" s="13">
        <v>467421</v>
      </c>
      <c r="ET160" s="13">
        <v>49050</v>
      </c>
      <c r="EU160" s="13">
        <v>51056</v>
      </c>
      <c r="EV160" s="13">
        <v>419277</v>
      </c>
      <c r="EW160" s="13">
        <v>0</v>
      </c>
      <c r="EX160" s="13">
        <v>0</v>
      </c>
      <c r="EY160" s="28">
        <f t="shared" si="75"/>
        <v>2022215</v>
      </c>
      <c r="EZ160" s="8">
        <v>5202538</v>
      </c>
      <c r="FA160" s="13">
        <v>1577537</v>
      </c>
      <c r="FB160" s="13">
        <v>1136663</v>
      </c>
      <c r="FC160" s="13">
        <v>7509046</v>
      </c>
      <c r="FD160" s="13">
        <v>851601</v>
      </c>
      <c r="FE160" s="13">
        <v>743842</v>
      </c>
      <c r="FF160" s="13">
        <v>9829655</v>
      </c>
      <c r="FG160" s="13">
        <v>755443</v>
      </c>
      <c r="FH160" s="13">
        <v>634202</v>
      </c>
      <c r="FI160" s="13">
        <v>10018864</v>
      </c>
      <c r="FJ160" s="13">
        <v>0</v>
      </c>
      <c r="FK160" s="13">
        <v>0</v>
      </c>
      <c r="FL160" s="28">
        <f t="shared" si="76"/>
        <v>38259391</v>
      </c>
      <c r="FM160" s="8">
        <v>514677</v>
      </c>
      <c r="FN160" s="13">
        <v>32669</v>
      </c>
      <c r="FO160" s="13">
        <v>13200</v>
      </c>
      <c r="FP160" s="13">
        <v>1486602</v>
      </c>
      <c r="FQ160" s="13">
        <v>75560</v>
      </c>
      <c r="FR160" s="13">
        <v>62139</v>
      </c>
      <c r="FS160" s="13">
        <v>3818439</v>
      </c>
      <c r="FT160" s="13">
        <v>209525</v>
      </c>
      <c r="FU160" s="13">
        <v>181956</v>
      </c>
      <c r="FV160" s="13">
        <v>5436733</v>
      </c>
      <c r="FW160" s="13">
        <v>0</v>
      </c>
      <c r="FX160" s="13">
        <v>0</v>
      </c>
      <c r="FY160" s="28">
        <f t="shared" si="77"/>
        <v>11831500</v>
      </c>
      <c r="FZ160" s="8">
        <v>165761</v>
      </c>
      <c r="GA160" s="9">
        <v>119341</v>
      </c>
      <c r="GB160" s="4">
        <v>5828</v>
      </c>
      <c r="GC160" s="4">
        <v>8235</v>
      </c>
      <c r="GD160" s="39">
        <f t="shared" si="78"/>
        <v>153626819</v>
      </c>
      <c r="GE160" s="39">
        <f t="shared" si="79"/>
        <v>71385396</v>
      </c>
      <c r="GF160" s="39">
        <v>222289</v>
      </c>
      <c r="GG160" s="34">
        <f t="shared" si="80"/>
        <v>225234504</v>
      </c>
      <c r="GH160" s="82">
        <v>2.3300000000000001E-2</v>
      </c>
      <c r="GI160" s="13"/>
      <c r="GJ160" s="43">
        <f t="shared" si="81"/>
        <v>9541908</v>
      </c>
      <c r="GK160" s="44">
        <f t="shared" si="82"/>
        <v>23971612</v>
      </c>
      <c r="GL160" s="44">
        <f t="shared" si="83"/>
        <v>4685029</v>
      </c>
      <c r="GM160" s="44">
        <f t="shared" si="84"/>
        <v>156192132</v>
      </c>
      <c r="GN160" s="44">
        <f t="shared" si="85"/>
        <v>17194735</v>
      </c>
      <c r="GO160" s="44">
        <f t="shared" si="86"/>
        <v>13649088</v>
      </c>
      <c r="GP160" s="44">
        <f t="shared" si="87"/>
        <v>225234504</v>
      </c>
      <c r="GQ160" s="44">
        <f t="shared" si="88"/>
        <v>180163744</v>
      </c>
      <c r="GR160" s="56">
        <f t="shared" si="89"/>
        <v>0.79989406951609865</v>
      </c>
      <c r="GS160" s="44">
        <f t="shared" si="90"/>
        <v>35528852</v>
      </c>
      <c r="GT160" s="61">
        <f t="shared" si="91"/>
        <v>0.15774160427924488</v>
      </c>
      <c r="GU160" s="74">
        <f t="shared" si="92"/>
        <v>5.0709137463827991</v>
      </c>
    </row>
    <row r="161" spans="1:203" x14ac:dyDescent="0.25">
      <c r="A161" s="63" t="s">
        <v>14</v>
      </c>
      <c r="B161" s="64" t="s">
        <v>15</v>
      </c>
      <c r="C161" s="64" t="s">
        <v>16</v>
      </c>
      <c r="D161" s="64">
        <v>17</v>
      </c>
      <c r="E161" s="30">
        <v>8488</v>
      </c>
      <c r="F161" s="30">
        <v>496</v>
      </c>
      <c r="G161" s="30">
        <v>4848</v>
      </c>
      <c r="H161" s="30">
        <v>44</v>
      </c>
      <c r="I161" s="30">
        <v>0</v>
      </c>
      <c r="J161" s="30">
        <v>0</v>
      </c>
      <c r="K161" s="65">
        <v>0</v>
      </c>
      <c r="L161" s="66">
        <v>0</v>
      </c>
      <c r="M161" s="30">
        <v>0</v>
      </c>
      <c r="N161" s="65">
        <v>1644622</v>
      </c>
      <c r="O161" s="67">
        <v>369000</v>
      </c>
      <c r="P161" s="67">
        <v>56151</v>
      </c>
      <c r="Q161" s="68">
        <f t="shared" si="62"/>
        <v>2069773</v>
      </c>
      <c r="R161" s="65">
        <v>4798315</v>
      </c>
      <c r="S161" s="67">
        <v>0</v>
      </c>
      <c r="T161" s="67">
        <v>0</v>
      </c>
      <c r="U161" s="67">
        <v>0</v>
      </c>
      <c r="V161" s="69">
        <f t="shared" si="63"/>
        <v>4798315</v>
      </c>
      <c r="W161" s="67">
        <v>0</v>
      </c>
      <c r="X161" s="67">
        <v>0</v>
      </c>
      <c r="Y161" s="67">
        <v>0</v>
      </c>
      <c r="Z161" s="67">
        <v>0</v>
      </c>
      <c r="AA161" s="68">
        <f t="shared" si="64"/>
        <v>0</v>
      </c>
      <c r="AB161" s="30">
        <v>0</v>
      </c>
      <c r="AC161" s="65">
        <v>8161647</v>
      </c>
      <c r="AD161" s="67">
        <v>6286735</v>
      </c>
      <c r="AE161" s="67">
        <v>2837910</v>
      </c>
      <c r="AF161" s="67">
        <v>4889843</v>
      </c>
      <c r="AG161" s="67">
        <v>641731</v>
      </c>
      <c r="AH161" s="67">
        <v>644465</v>
      </c>
      <c r="AI161" s="67">
        <v>106371</v>
      </c>
      <c r="AJ161" s="67">
        <v>111869</v>
      </c>
      <c r="AK161" s="67">
        <v>1879</v>
      </c>
      <c r="AL161" s="67">
        <v>2594</v>
      </c>
      <c r="AM161" s="69">
        <f t="shared" si="65"/>
        <v>23685044</v>
      </c>
      <c r="AN161" s="67">
        <v>24757151</v>
      </c>
      <c r="AO161" s="67">
        <v>7123074</v>
      </c>
      <c r="AP161" s="67">
        <v>8708827</v>
      </c>
      <c r="AQ161" s="67">
        <v>5738302</v>
      </c>
      <c r="AR161" s="67">
        <v>1897628</v>
      </c>
      <c r="AS161" s="67">
        <v>786380</v>
      </c>
      <c r="AT161" s="67">
        <v>303757</v>
      </c>
      <c r="AU161" s="67">
        <v>139328</v>
      </c>
      <c r="AV161" s="67">
        <v>4754</v>
      </c>
      <c r="AW161" s="67">
        <v>1946</v>
      </c>
      <c r="AX161" s="68">
        <f t="shared" si="66"/>
        <v>49461147</v>
      </c>
      <c r="AY161" s="30">
        <v>0</v>
      </c>
      <c r="AZ161" s="65">
        <v>0</v>
      </c>
      <c r="BA161" s="66">
        <v>0</v>
      </c>
      <c r="BB161" s="30">
        <v>0</v>
      </c>
      <c r="BC161" s="30">
        <v>0</v>
      </c>
      <c r="BD161" s="65">
        <v>1494086</v>
      </c>
      <c r="BE161" s="67">
        <v>201373</v>
      </c>
      <c r="BF161" s="67">
        <v>28490</v>
      </c>
      <c r="BG161" s="68">
        <f t="shared" si="67"/>
        <v>1723949</v>
      </c>
      <c r="BH161" s="30">
        <v>0</v>
      </c>
      <c r="BI161" s="65">
        <v>2953063</v>
      </c>
      <c r="BJ161" s="67">
        <v>5813098</v>
      </c>
      <c r="BK161" s="67">
        <v>7938345</v>
      </c>
      <c r="BL161" s="67">
        <v>339091</v>
      </c>
      <c r="BM161" s="67">
        <v>737551</v>
      </c>
      <c r="BN161" s="67">
        <v>2011419</v>
      </c>
      <c r="BO161" s="67">
        <v>34265</v>
      </c>
      <c r="BP161" s="67">
        <v>74514</v>
      </c>
      <c r="BQ161" s="67">
        <v>149653</v>
      </c>
      <c r="BR161" s="67">
        <v>5939</v>
      </c>
      <c r="BS161" s="67">
        <v>15367</v>
      </c>
      <c r="BT161" s="67">
        <v>15689</v>
      </c>
      <c r="BU161" s="67">
        <v>0</v>
      </c>
      <c r="BV161" s="67">
        <v>242</v>
      </c>
      <c r="BW161" s="67">
        <v>229</v>
      </c>
      <c r="BX161" s="68">
        <f t="shared" si="68"/>
        <v>20088465</v>
      </c>
      <c r="BY161" s="65">
        <v>845938</v>
      </c>
      <c r="BZ161" s="67">
        <v>394965</v>
      </c>
      <c r="CA161" s="67">
        <v>234160</v>
      </c>
      <c r="CB161" s="68">
        <f t="shared" si="69"/>
        <v>1475063</v>
      </c>
      <c r="CC161" s="65">
        <v>35674802</v>
      </c>
      <c r="CD161" s="67">
        <v>32195845</v>
      </c>
      <c r="CE161" s="67">
        <v>23199264</v>
      </c>
      <c r="CF161" s="67">
        <v>12297930</v>
      </c>
      <c r="CG161" s="67">
        <v>13214364</v>
      </c>
      <c r="CH161" s="67">
        <v>9780610</v>
      </c>
      <c r="CI161" s="67">
        <v>3249708</v>
      </c>
      <c r="CJ161" s="67">
        <v>4332012</v>
      </c>
      <c r="CK161" s="67">
        <v>3311513</v>
      </c>
      <c r="CL161" s="67">
        <v>579558</v>
      </c>
      <c r="CM161" s="67">
        <v>898379</v>
      </c>
      <c r="CN161" s="67">
        <v>858948</v>
      </c>
      <c r="CO161" s="69">
        <f t="shared" si="70"/>
        <v>139592933</v>
      </c>
      <c r="CP161" s="67">
        <v>0</v>
      </c>
      <c r="CQ161" s="67">
        <v>0</v>
      </c>
      <c r="CR161" s="67">
        <v>0</v>
      </c>
      <c r="CS161" s="67">
        <v>2059003</v>
      </c>
      <c r="CT161" s="67">
        <v>1525709</v>
      </c>
      <c r="CU161" s="67">
        <v>433309</v>
      </c>
      <c r="CV161" s="67">
        <v>1388270</v>
      </c>
      <c r="CW161" s="67">
        <v>1148334</v>
      </c>
      <c r="CX161" s="67">
        <v>511532</v>
      </c>
      <c r="CY161" s="67">
        <v>475395</v>
      </c>
      <c r="CZ161" s="67">
        <v>396629</v>
      </c>
      <c r="DA161" s="67">
        <v>245911</v>
      </c>
      <c r="DB161" s="68">
        <f t="shared" si="71"/>
        <v>8184092</v>
      </c>
      <c r="DC161" s="65">
        <v>656523</v>
      </c>
      <c r="DD161" s="67">
        <v>541962</v>
      </c>
      <c r="DE161" s="67">
        <v>151537</v>
      </c>
      <c r="DF161" s="67">
        <v>1449478</v>
      </c>
      <c r="DG161" s="67">
        <v>1394630</v>
      </c>
      <c r="DH161" s="67">
        <v>404142</v>
      </c>
      <c r="DI161" s="67">
        <v>1338633</v>
      </c>
      <c r="DJ161" s="67">
        <v>1196147</v>
      </c>
      <c r="DK161" s="67">
        <v>403303</v>
      </c>
      <c r="DL161" s="68">
        <f t="shared" si="72"/>
        <v>7536355</v>
      </c>
      <c r="DM161" s="65">
        <v>46666185</v>
      </c>
      <c r="DN161" s="67">
        <v>45010547</v>
      </c>
      <c r="DO161" s="67">
        <v>18285011</v>
      </c>
      <c r="DP161" s="67">
        <v>48061083</v>
      </c>
      <c r="DQ161" s="67">
        <v>43026340</v>
      </c>
      <c r="DR161" s="67">
        <v>15133656</v>
      </c>
      <c r="DS161" s="67">
        <v>42998852</v>
      </c>
      <c r="DT161" s="67">
        <v>40678207</v>
      </c>
      <c r="DU161" s="67">
        <v>13648860</v>
      </c>
      <c r="DV161" s="67">
        <v>28248589</v>
      </c>
      <c r="DW161" s="67">
        <v>28202265</v>
      </c>
      <c r="DX161" s="67">
        <v>9770473</v>
      </c>
      <c r="DY161" s="68">
        <f t="shared" si="73"/>
        <v>379730068</v>
      </c>
      <c r="DZ161" s="65">
        <v>38962318</v>
      </c>
      <c r="EA161" s="67">
        <v>28903185</v>
      </c>
      <c r="EB161" s="67">
        <v>13763990</v>
      </c>
      <c r="EC161" s="67">
        <v>22673743</v>
      </c>
      <c r="ED161" s="67">
        <v>16498972</v>
      </c>
      <c r="EE161" s="67">
        <v>6771813</v>
      </c>
      <c r="EF161" s="67">
        <v>16329824</v>
      </c>
      <c r="EG161" s="67">
        <v>11025889</v>
      </c>
      <c r="EH161" s="67">
        <v>4014993</v>
      </c>
      <c r="EI161" s="67">
        <v>9563146</v>
      </c>
      <c r="EJ161" s="67">
        <v>6412644</v>
      </c>
      <c r="EK161" s="67">
        <v>2216970</v>
      </c>
      <c r="EL161" s="68">
        <f t="shared" si="74"/>
        <v>177137487</v>
      </c>
      <c r="EM161" s="65">
        <v>6313586</v>
      </c>
      <c r="EN161" s="67">
        <v>3584620</v>
      </c>
      <c r="EO161" s="67">
        <v>2106372</v>
      </c>
      <c r="EP161" s="67">
        <v>2799203</v>
      </c>
      <c r="EQ161" s="67">
        <v>1715345</v>
      </c>
      <c r="ER161" s="67">
        <v>787600</v>
      </c>
      <c r="ES161" s="67">
        <v>1733873</v>
      </c>
      <c r="ET161" s="67">
        <v>917648</v>
      </c>
      <c r="EU161" s="67">
        <v>383148</v>
      </c>
      <c r="EV161" s="67">
        <v>969993</v>
      </c>
      <c r="EW161" s="67">
        <v>489320</v>
      </c>
      <c r="EX161" s="67">
        <v>181994</v>
      </c>
      <c r="EY161" s="68">
        <f t="shared" si="75"/>
        <v>21982702</v>
      </c>
      <c r="EZ161" s="65">
        <v>46683470</v>
      </c>
      <c r="FA161" s="67">
        <v>37139734</v>
      </c>
      <c r="FB161" s="67">
        <v>18191105</v>
      </c>
      <c r="FC161" s="67">
        <v>33562331</v>
      </c>
      <c r="FD161" s="67">
        <v>23991346</v>
      </c>
      <c r="FE161" s="67">
        <v>9851476</v>
      </c>
      <c r="FF161" s="67">
        <v>26496800</v>
      </c>
      <c r="FG161" s="67">
        <v>18506437</v>
      </c>
      <c r="FH161" s="67">
        <v>6488938</v>
      </c>
      <c r="FI161" s="67">
        <v>16645910</v>
      </c>
      <c r="FJ161" s="67">
        <v>12201077</v>
      </c>
      <c r="FK161" s="67">
        <v>4069386</v>
      </c>
      <c r="FL161" s="68">
        <f t="shared" si="76"/>
        <v>253828010</v>
      </c>
      <c r="FM161" s="65">
        <v>59607853</v>
      </c>
      <c r="FN161" s="67">
        <v>24692986</v>
      </c>
      <c r="FO161" s="67">
        <v>6578008</v>
      </c>
      <c r="FP161" s="67">
        <v>44435192</v>
      </c>
      <c r="FQ161" s="67">
        <v>14227618</v>
      </c>
      <c r="FR161" s="67">
        <v>4440023</v>
      </c>
      <c r="FS161" s="67">
        <v>35706391</v>
      </c>
      <c r="FT161" s="67">
        <v>10783844</v>
      </c>
      <c r="FU161" s="67">
        <v>3259422</v>
      </c>
      <c r="FV161" s="67">
        <v>21519679</v>
      </c>
      <c r="FW161" s="67">
        <v>6828445</v>
      </c>
      <c r="FX161" s="67">
        <v>1918128</v>
      </c>
      <c r="FY161" s="68">
        <f t="shared" si="77"/>
        <v>233997589</v>
      </c>
      <c r="FZ161" s="65">
        <v>277817</v>
      </c>
      <c r="GA161" s="66">
        <v>1974494</v>
      </c>
      <c r="GB161" s="30">
        <v>2347</v>
      </c>
      <c r="GC161" s="30">
        <v>2516</v>
      </c>
      <c r="GD161" s="38">
        <f t="shared" si="78"/>
        <v>780100362</v>
      </c>
      <c r="GE161" s="38">
        <f t="shared" si="79"/>
        <v>547461680</v>
      </c>
      <c r="GF161" s="38">
        <v>66894</v>
      </c>
      <c r="GG161" s="33">
        <f t="shared" si="80"/>
        <v>1327628936</v>
      </c>
      <c r="GH161" s="81">
        <v>5.1299999999999998E-2</v>
      </c>
      <c r="GI161" s="67"/>
      <c r="GJ161" s="70">
        <f t="shared" si="81"/>
        <v>10929981</v>
      </c>
      <c r="GK161" s="71">
        <f t="shared" si="82"/>
        <v>47421655</v>
      </c>
      <c r="GL161" s="71">
        <f t="shared" si="83"/>
        <v>25724536</v>
      </c>
      <c r="GM161" s="71">
        <f t="shared" si="84"/>
        <v>613325617</v>
      </c>
      <c r="GN161" s="71">
        <f t="shared" si="85"/>
        <v>438716217</v>
      </c>
      <c r="GO161" s="71">
        <f t="shared" si="86"/>
        <v>191510930</v>
      </c>
      <c r="GP161" s="71">
        <f t="shared" si="87"/>
        <v>1327628936</v>
      </c>
      <c r="GQ161" s="71">
        <f t="shared" si="88"/>
        <v>660747272</v>
      </c>
      <c r="GR161" s="72">
        <f t="shared" si="89"/>
        <v>0.49768971892911501</v>
      </c>
      <c r="GS161" s="71">
        <f t="shared" si="90"/>
        <v>655951683</v>
      </c>
      <c r="GT161" s="73">
        <f t="shared" si="91"/>
        <v>0.49407757334388197</v>
      </c>
      <c r="GU161" s="74">
        <f t="shared" si="92"/>
        <v>1.0073108875612109</v>
      </c>
    </row>
    <row r="162" spans="1:203" x14ac:dyDescent="0.25">
      <c r="A162" s="48" t="s">
        <v>14</v>
      </c>
      <c r="B162" s="49" t="s">
        <v>15</v>
      </c>
      <c r="C162" s="49" t="s">
        <v>16</v>
      </c>
      <c r="D162" s="49">
        <v>22</v>
      </c>
      <c r="E162" s="4">
        <v>8488</v>
      </c>
      <c r="F162" s="4">
        <v>248</v>
      </c>
      <c r="G162" s="4">
        <v>4848</v>
      </c>
      <c r="H162" s="4">
        <v>50</v>
      </c>
      <c r="I162" s="4">
        <v>0</v>
      </c>
      <c r="J162" s="4">
        <v>0</v>
      </c>
      <c r="K162" s="8">
        <v>0</v>
      </c>
      <c r="L162" s="9">
        <v>0</v>
      </c>
      <c r="M162" s="4">
        <v>0</v>
      </c>
      <c r="N162" s="8">
        <v>1663694</v>
      </c>
      <c r="O162" s="13">
        <v>393920</v>
      </c>
      <c r="P162" s="13">
        <v>59910</v>
      </c>
      <c r="Q162" s="28">
        <f t="shared" si="62"/>
        <v>2117524</v>
      </c>
      <c r="R162" s="8">
        <v>4128507</v>
      </c>
      <c r="S162" s="13">
        <v>0</v>
      </c>
      <c r="T162" s="13">
        <v>0</v>
      </c>
      <c r="U162" s="13">
        <v>0</v>
      </c>
      <c r="V162" s="29">
        <f t="shared" si="63"/>
        <v>4128507</v>
      </c>
      <c r="W162" s="13">
        <v>0</v>
      </c>
      <c r="X162" s="13">
        <v>0</v>
      </c>
      <c r="Y162" s="13">
        <v>0</v>
      </c>
      <c r="Z162" s="13">
        <v>0</v>
      </c>
      <c r="AA162" s="28">
        <f t="shared" si="64"/>
        <v>0</v>
      </c>
      <c r="AB162" s="4">
        <v>0</v>
      </c>
      <c r="AC162" s="8">
        <v>6063307</v>
      </c>
      <c r="AD162" s="13">
        <v>4858623</v>
      </c>
      <c r="AE162" s="13">
        <v>2705575</v>
      </c>
      <c r="AF162" s="13">
        <v>4411816</v>
      </c>
      <c r="AG162" s="13">
        <v>706019</v>
      </c>
      <c r="AH162" s="13">
        <v>751483</v>
      </c>
      <c r="AI162" s="13">
        <v>105091</v>
      </c>
      <c r="AJ162" s="13">
        <v>126888</v>
      </c>
      <c r="AK162" s="13">
        <v>1749</v>
      </c>
      <c r="AL162" s="13">
        <v>2647</v>
      </c>
      <c r="AM162" s="29">
        <f t="shared" si="65"/>
        <v>19733198</v>
      </c>
      <c r="AN162" s="13">
        <v>17829278</v>
      </c>
      <c r="AO162" s="13">
        <v>4405674</v>
      </c>
      <c r="AP162" s="13">
        <v>8020089</v>
      </c>
      <c r="AQ162" s="13">
        <v>4139498</v>
      </c>
      <c r="AR162" s="13">
        <v>2065925</v>
      </c>
      <c r="AS162" s="13">
        <v>765158</v>
      </c>
      <c r="AT162" s="13">
        <v>308346</v>
      </c>
      <c r="AU162" s="13">
        <v>133722</v>
      </c>
      <c r="AV162" s="13">
        <v>5249</v>
      </c>
      <c r="AW162" s="13">
        <v>2378</v>
      </c>
      <c r="AX162" s="28">
        <f t="shared" si="66"/>
        <v>37675317</v>
      </c>
      <c r="AY162" s="4">
        <v>0</v>
      </c>
      <c r="AZ162" s="8">
        <v>0</v>
      </c>
      <c r="BA162" s="9">
        <v>0</v>
      </c>
      <c r="BB162" s="4">
        <v>0</v>
      </c>
      <c r="BC162" s="4">
        <v>0</v>
      </c>
      <c r="BD162" s="8">
        <v>1779279</v>
      </c>
      <c r="BE162" s="13">
        <v>368708</v>
      </c>
      <c r="BF162" s="13">
        <v>36499</v>
      </c>
      <c r="BG162" s="28">
        <f t="shared" si="67"/>
        <v>2184486</v>
      </c>
      <c r="BH162" s="4">
        <v>0</v>
      </c>
      <c r="BI162" s="8">
        <v>4491909</v>
      </c>
      <c r="BJ162" s="13">
        <v>6921111</v>
      </c>
      <c r="BK162" s="13">
        <v>6774159</v>
      </c>
      <c r="BL162" s="13">
        <v>852515</v>
      </c>
      <c r="BM162" s="13">
        <v>2395556</v>
      </c>
      <c r="BN162" s="13">
        <v>3626471</v>
      </c>
      <c r="BO162" s="13">
        <v>96995</v>
      </c>
      <c r="BP162" s="13">
        <v>362333</v>
      </c>
      <c r="BQ162" s="13">
        <v>517404</v>
      </c>
      <c r="BR162" s="13">
        <v>12855</v>
      </c>
      <c r="BS162" s="13">
        <v>56776</v>
      </c>
      <c r="BT162" s="13">
        <v>64082</v>
      </c>
      <c r="BU162" s="13">
        <v>0</v>
      </c>
      <c r="BV162" s="13">
        <v>1128</v>
      </c>
      <c r="BW162" s="13">
        <v>1063</v>
      </c>
      <c r="BX162" s="28">
        <f t="shared" si="68"/>
        <v>26174357</v>
      </c>
      <c r="BY162" s="8">
        <v>593971</v>
      </c>
      <c r="BZ162" s="13">
        <v>274593</v>
      </c>
      <c r="CA162" s="13">
        <v>139827</v>
      </c>
      <c r="CB162" s="28">
        <f t="shared" si="69"/>
        <v>1008391</v>
      </c>
      <c r="CC162" s="8">
        <v>25420114</v>
      </c>
      <c r="CD162" s="13">
        <v>19515133</v>
      </c>
      <c r="CE162" s="13">
        <v>11806273</v>
      </c>
      <c r="CF162" s="13">
        <v>11372129</v>
      </c>
      <c r="CG162" s="13">
        <v>9469554</v>
      </c>
      <c r="CH162" s="13">
        <v>5927182</v>
      </c>
      <c r="CI162" s="13">
        <v>3546097</v>
      </c>
      <c r="CJ162" s="13">
        <v>3863001</v>
      </c>
      <c r="CK162" s="13">
        <v>2318716</v>
      </c>
      <c r="CL162" s="13">
        <v>685616</v>
      </c>
      <c r="CM162" s="13">
        <v>981083</v>
      </c>
      <c r="CN162" s="13">
        <v>696158</v>
      </c>
      <c r="CO162" s="29">
        <f t="shared" si="70"/>
        <v>95601056</v>
      </c>
      <c r="CP162" s="13">
        <v>0</v>
      </c>
      <c r="CQ162" s="13">
        <v>0</v>
      </c>
      <c r="CR162" s="13">
        <v>0</v>
      </c>
      <c r="CS162" s="13">
        <v>1190189</v>
      </c>
      <c r="CT162" s="13">
        <v>724842</v>
      </c>
      <c r="CU162" s="13">
        <v>167329</v>
      </c>
      <c r="CV162" s="13">
        <v>1008971</v>
      </c>
      <c r="CW162" s="13">
        <v>610233</v>
      </c>
      <c r="CX162" s="13">
        <v>221650</v>
      </c>
      <c r="CY162" s="13">
        <v>411312</v>
      </c>
      <c r="CZ162" s="13">
        <v>278097</v>
      </c>
      <c r="DA162" s="13">
        <v>146953</v>
      </c>
      <c r="DB162" s="28">
        <f t="shared" si="71"/>
        <v>4759576</v>
      </c>
      <c r="DC162" s="8">
        <v>446036</v>
      </c>
      <c r="DD162" s="13">
        <v>285562</v>
      </c>
      <c r="DE162" s="13">
        <v>40888</v>
      </c>
      <c r="DF162" s="13">
        <v>933843</v>
      </c>
      <c r="DG162" s="13">
        <v>746869</v>
      </c>
      <c r="DH162" s="13">
        <v>158354</v>
      </c>
      <c r="DI162" s="13">
        <v>913271</v>
      </c>
      <c r="DJ162" s="13">
        <v>871567</v>
      </c>
      <c r="DK162" s="13">
        <v>211445</v>
      </c>
      <c r="DL162" s="28">
        <f t="shared" si="72"/>
        <v>4607835</v>
      </c>
      <c r="DM162" s="8">
        <v>24976382</v>
      </c>
      <c r="DN162" s="13">
        <v>21920959</v>
      </c>
      <c r="DO162" s="13">
        <v>7213833</v>
      </c>
      <c r="DP162" s="13">
        <v>28446141</v>
      </c>
      <c r="DQ162" s="13">
        <v>19476696</v>
      </c>
      <c r="DR162" s="13">
        <v>6374466</v>
      </c>
      <c r="DS162" s="13">
        <v>26830929</v>
      </c>
      <c r="DT162" s="13">
        <v>18119560</v>
      </c>
      <c r="DU162" s="13">
        <v>5707591</v>
      </c>
      <c r="DV162" s="13">
        <v>19677155</v>
      </c>
      <c r="DW162" s="13">
        <v>15081098</v>
      </c>
      <c r="DX162" s="13">
        <v>4849516</v>
      </c>
      <c r="DY162" s="28">
        <f t="shared" si="73"/>
        <v>198674326</v>
      </c>
      <c r="DZ162" s="8">
        <v>22642086</v>
      </c>
      <c r="EA162" s="13">
        <v>12250201</v>
      </c>
      <c r="EB162" s="13">
        <v>5164716</v>
      </c>
      <c r="EC162" s="13">
        <v>14034676</v>
      </c>
      <c r="ED162" s="13">
        <v>6712352</v>
      </c>
      <c r="EE162" s="13">
        <v>2802658</v>
      </c>
      <c r="EF162" s="13">
        <v>10565874</v>
      </c>
      <c r="EG162" s="13">
        <v>4506700</v>
      </c>
      <c r="EH162" s="13">
        <v>1713221</v>
      </c>
      <c r="EI162" s="13">
        <v>7046309</v>
      </c>
      <c r="EJ162" s="13">
        <v>3051396</v>
      </c>
      <c r="EK162" s="13">
        <v>997857</v>
      </c>
      <c r="EL162" s="28">
        <f t="shared" si="74"/>
        <v>91488046</v>
      </c>
      <c r="EM162" s="8">
        <v>4157691</v>
      </c>
      <c r="EN162" s="13">
        <v>1418514</v>
      </c>
      <c r="EO162" s="13">
        <v>727872</v>
      </c>
      <c r="EP162" s="13">
        <v>1802398</v>
      </c>
      <c r="EQ162" s="13">
        <v>691821</v>
      </c>
      <c r="ER162" s="13">
        <v>323985</v>
      </c>
      <c r="ES162" s="13">
        <v>1140867</v>
      </c>
      <c r="ET162" s="13">
        <v>398137</v>
      </c>
      <c r="EU162" s="13">
        <v>171822</v>
      </c>
      <c r="EV162" s="13">
        <v>715273</v>
      </c>
      <c r="EW162" s="13">
        <v>251166</v>
      </c>
      <c r="EX162" s="13">
        <v>84467</v>
      </c>
      <c r="EY162" s="28">
        <f t="shared" si="75"/>
        <v>11884013</v>
      </c>
      <c r="EZ162" s="8">
        <v>25674101</v>
      </c>
      <c r="FA162" s="13">
        <v>17744205</v>
      </c>
      <c r="FB162" s="13">
        <v>8269876</v>
      </c>
      <c r="FC162" s="13">
        <v>19674041</v>
      </c>
      <c r="FD162" s="13">
        <v>10662790</v>
      </c>
      <c r="FE162" s="13">
        <v>4636841</v>
      </c>
      <c r="FF162" s="13">
        <v>16249227</v>
      </c>
      <c r="FG162" s="13">
        <v>7763796</v>
      </c>
      <c r="FH162" s="13">
        <v>2828276</v>
      </c>
      <c r="FI162" s="13">
        <v>11736333</v>
      </c>
      <c r="FJ162" s="13">
        <v>6048308</v>
      </c>
      <c r="FK162" s="13">
        <v>1935233</v>
      </c>
      <c r="FL162" s="28">
        <f t="shared" si="76"/>
        <v>133223027</v>
      </c>
      <c r="FM162" s="8">
        <v>23359060</v>
      </c>
      <c r="FN162" s="13">
        <v>5912324</v>
      </c>
      <c r="FO162" s="13">
        <v>1389286</v>
      </c>
      <c r="FP162" s="13">
        <v>20436469</v>
      </c>
      <c r="FQ162" s="13">
        <v>3420072</v>
      </c>
      <c r="FR162" s="13">
        <v>1104355</v>
      </c>
      <c r="FS162" s="13">
        <v>19159548</v>
      </c>
      <c r="FT162" s="13">
        <v>3445324</v>
      </c>
      <c r="FU162" s="13">
        <v>1032893</v>
      </c>
      <c r="FV162" s="13">
        <v>14318497</v>
      </c>
      <c r="FW162" s="13">
        <v>3242316</v>
      </c>
      <c r="FX162" s="13">
        <v>691735</v>
      </c>
      <c r="FY162" s="28">
        <f t="shared" si="77"/>
        <v>97511879</v>
      </c>
      <c r="FZ162" s="8">
        <v>259115</v>
      </c>
      <c r="GA162" s="9">
        <v>1127616</v>
      </c>
      <c r="GB162" s="4">
        <v>2340</v>
      </c>
      <c r="GC162" s="4">
        <v>2787</v>
      </c>
      <c r="GD162" s="39">
        <f t="shared" si="78"/>
        <v>457863244</v>
      </c>
      <c r="GE162" s="39">
        <f t="shared" si="79"/>
        <v>274313786</v>
      </c>
      <c r="GF162" s="39">
        <v>66594</v>
      </c>
      <c r="GG162" s="34">
        <f t="shared" si="80"/>
        <v>732243624</v>
      </c>
      <c r="GH162" s="82">
        <v>4.3799999999999999E-2</v>
      </c>
      <c r="GI162" s="13"/>
      <c r="GJ162" s="43">
        <f t="shared" si="81"/>
        <v>9902603</v>
      </c>
      <c r="GK162" s="44">
        <f t="shared" si="82"/>
        <v>37810628</v>
      </c>
      <c r="GL162" s="44">
        <f t="shared" si="83"/>
        <v>19597887</v>
      </c>
      <c r="GM162" s="44">
        <f t="shared" si="84"/>
        <v>364618880</v>
      </c>
      <c r="GN162" s="44">
        <f t="shared" si="85"/>
        <v>209475173</v>
      </c>
      <c r="GO162" s="44">
        <f t="shared" si="86"/>
        <v>90838453</v>
      </c>
      <c r="GP162" s="44">
        <f t="shared" si="87"/>
        <v>732243624</v>
      </c>
      <c r="GQ162" s="44">
        <f t="shared" si="88"/>
        <v>402429508</v>
      </c>
      <c r="GR162" s="56">
        <f t="shared" si="89"/>
        <v>0.54958417500675982</v>
      </c>
      <c r="GS162" s="44">
        <f t="shared" si="90"/>
        <v>319911513</v>
      </c>
      <c r="GT162" s="61">
        <f t="shared" si="91"/>
        <v>0.43689217975355155</v>
      </c>
      <c r="GU162" s="74">
        <f t="shared" si="92"/>
        <v>1.2579400604441517</v>
      </c>
    </row>
    <row r="163" spans="1:203" x14ac:dyDescent="0.25">
      <c r="A163" s="48" t="s">
        <v>14</v>
      </c>
      <c r="B163" s="49" t="s">
        <v>15</v>
      </c>
      <c r="C163" s="49" t="s">
        <v>16</v>
      </c>
      <c r="D163" s="49">
        <v>27</v>
      </c>
      <c r="E163" s="4">
        <v>8488</v>
      </c>
      <c r="F163" s="4">
        <v>192</v>
      </c>
      <c r="G163" s="4">
        <v>4848</v>
      </c>
      <c r="H163" s="4">
        <v>46</v>
      </c>
      <c r="I163" s="4">
        <v>0</v>
      </c>
      <c r="J163" s="4">
        <v>0</v>
      </c>
      <c r="K163" s="8">
        <v>0</v>
      </c>
      <c r="L163" s="9">
        <v>0</v>
      </c>
      <c r="M163" s="4">
        <v>0</v>
      </c>
      <c r="N163" s="8">
        <v>1638791</v>
      </c>
      <c r="O163" s="13">
        <v>424908</v>
      </c>
      <c r="P163" s="13">
        <v>69130</v>
      </c>
      <c r="Q163" s="28">
        <f t="shared" si="62"/>
        <v>2132829</v>
      </c>
      <c r="R163" s="8">
        <v>3163726</v>
      </c>
      <c r="S163" s="13">
        <v>0</v>
      </c>
      <c r="T163" s="13">
        <v>0</v>
      </c>
      <c r="U163" s="13">
        <v>0</v>
      </c>
      <c r="V163" s="29">
        <f t="shared" si="63"/>
        <v>3163726</v>
      </c>
      <c r="W163" s="13">
        <v>0</v>
      </c>
      <c r="X163" s="13">
        <v>0</v>
      </c>
      <c r="Y163" s="13">
        <v>0</v>
      </c>
      <c r="Z163" s="13">
        <v>0</v>
      </c>
      <c r="AA163" s="28">
        <f t="shared" si="64"/>
        <v>0</v>
      </c>
      <c r="AB163" s="4">
        <v>0</v>
      </c>
      <c r="AC163" s="8">
        <v>3863542</v>
      </c>
      <c r="AD163" s="13">
        <v>2795453</v>
      </c>
      <c r="AE163" s="13">
        <v>2416165</v>
      </c>
      <c r="AF163" s="13">
        <v>3197655</v>
      </c>
      <c r="AG163" s="13">
        <v>771306</v>
      </c>
      <c r="AH163" s="13">
        <v>787625</v>
      </c>
      <c r="AI163" s="13">
        <v>117950</v>
      </c>
      <c r="AJ163" s="13">
        <v>149557</v>
      </c>
      <c r="AK163" s="13">
        <v>3367</v>
      </c>
      <c r="AL163" s="13">
        <v>5352</v>
      </c>
      <c r="AM163" s="29">
        <f t="shared" si="65"/>
        <v>14107972</v>
      </c>
      <c r="AN163" s="13">
        <v>11206406</v>
      </c>
      <c r="AO163" s="13">
        <v>1940730</v>
      </c>
      <c r="AP163" s="13">
        <v>7068902</v>
      </c>
      <c r="AQ163" s="13">
        <v>2242926</v>
      </c>
      <c r="AR163" s="13">
        <v>2240084</v>
      </c>
      <c r="AS163" s="13">
        <v>591632</v>
      </c>
      <c r="AT163" s="13">
        <v>349964</v>
      </c>
      <c r="AU163" s="13">
        <v>118504</v>
      </c>
      <c r="AV163" s="13">
        <v>10179</v>
      </c>
      <c r="AW163" s="13">
        <v>4100</v>
      </c>
      <c r="AX163" s="28">
        <f t="shared" si="66"/>
        <v>25773427</v>
      </c>
      <c r="AY163" s="4">
        <v>0</v>
      </c>
      <c r="AZ163" s="8">
        <v>0</v>
      </c>
      <c r="BA163" s="9">
        <v>0</v>
      </c>
      <c r="BB163" s="4">
        <v>0</v>
      </c>
      <c r="BC163" s="4">
        <v>0</v>
      </c>
      <c r="BD163" s="8">
        <v>1800980</v>
      </c>
      <c r="BE163" s="13">
        <v>526470</v>
      </c>
      <c r="BF163" s="13">
        <v>68366</v>
      </c>
      <c r="BG163" s="28">
        <f t="shared" si="67"/>
        <v>2395816</v>
      </c>
      <c r="BH163" s="4">
        <v>0</v>
      </c>
      <c r="BI163" s="8">
        <v>4789428</v>
      </c>
      <c r="BJ163" s="13">
        <v>5088344</v>
      </c>
      <c r="BK163" s="13">
        <v>4030671</v>
      </c>
      <c r="BL163" s="13">
        <v>1457520</v>
      </c>
      <c r="BM163" s="13">
        <v>3471127</v>
      </c>
      <c r="BN163" s="13">
        <v>3683696</v>
      </c>
      <c r="BO163" s="13">
        <v>238182</v>
      </c>
      <c r="BP163" s="13">
        <v>736322</v>
      </c>
      <c r="BQ163" s="13">
        <v>768066</v>
      </c>
      <c r="BR163" s="13">
        <v>30792</v>
      </c>
      <c r="BS163" s="13">
        <v>132375</v>
      </c>
      <c r="BT163" s="13">
        <v>126020</v>
      </c>
      <c r="BU163" s="13">
        <v>0</v>
      </c>
      <c r="BV163" s="13">
        <v>4724</v>
      </c>
      <c r="BW163" s="13">
        <v>4256</v>
      </c>
      <c r="BX163" s="28">
        <f t="shared" si="68"/>
        <v>24561523</v>
      </c>
      <c r="BY163" s="8">
        <v>309873</v>
      </c>
      <c r="BZ163" s="13">
        <v>131970</v>
      </c>
      <c r="CA163" s="13">
        <v>64721</v>
      </c>
      <c r="CB163" s="28">
        <f t="shared" si="69"/>
        <v>506564</v>
      </c>
      <c r="CC163" s="8">
        <v>14037685</v>
      </c>
      <c r="CD163" s="13">
        <v>8498292</v>
      </c>
      <c r="CE163" s="13">
        <v>4426595</v>
      </c>
      <c r="CF163" s="13">
        <v>9441779</v>
      </c>
      <c r="CG163" s="13">
        <v>5169521</v>
      </c>
      <c r="CH163" s="13">
        <v>3001412</v>
      </c>
      <c r="CI163" s="13">
        <v>3622300</v>
      </c>
      <c r="CJ163" s="13">
        <v>2574958</v>
      </c>
      <c r="CK163" s="13">
        <v>1392428</v>
      </c>
      <c r="CL163" s="13">
        <v>834966</v>
      </c>
      <c r="CM163" s="13">
        <v>814002</v>
      </c>
      <c r="CN163" s="13">
        <v>491052</v>
      </c>
      <c r="CO163" s="29">
        <f t="shared" si="70"/>
        <v>54304990</v>
      </c>
      <c r="CP163" s="13">
        <v>0</v>
      </c>
      <c r="CQ163" s="13">
        <v>0</v>
      </c>
      <c r="CR163" s="13">
        <v>0</v>
      </c>
      <c r="CS163" s="13">
        <v>639439</v>
      </c>
      <c r="CT163" s="13">
        <v>286969</v>
      </c>
      <c r="CU163" s="13">
        <v>53448</v>
      </c>
      <c r="CV163" s="13">
        <v>766016</v>
      </c>
      <c r="CW163" s="13">
        <v>251358</v>
      </c>
      <c r="CX163" s="13">
        <v>89207</v>
      </c>
      <c r="CY163" s="13">
        <v>336055</v>
      </c>
      <c r="CZ163" s="13">
        <v>153228</v>
      </c>
      <c r="DA163" s="13">
        <v>61764</v>
      </c>
      <c r="DB163" s="28">
        <f t="shared" si="71"/>
        <v>2637484</v>
      </c>
      <c r="DC163" s="8">
        <v>253750</v>
      </c>
      <c r="DD163" s="13">
        <v>87459</v>
      </c>
      <c r="DE163" s="13">
        <v>5514</v>
      </c>
      <c r="DF163" s="13">
        <v>620380</v>
      </c>
      <c r="DG163" s="13">
        <v>269691</v>
      </c>
      <c r="DH163" s="13">
        <v>53613</v>
      </c>
      <c r="DI163" s="13">
        <v>615201</v>
      </c>
      <c r="DJ163" s="13">
        <v>385153</v>
      </c>
      <c r="DK163" s="13">
        <v>80504</v>
      </c>
      <c r="DL163" s="28">
        <f t="shared" si="72"/>
        <v>2371265</v>
      </c>
      <c r="DM163" s="8">
        <v>10272333</v>
      </c>
      <c r="DN163" s="13">
        <v>7400536</v>
      </c>
      <c r="DO163" s="13">
        <v>2066768</v>
      </c>
      <c r="DP163" s="13">
        <v>16426939</v>
      </c>
      <c r="DQ163" s="13">
        <v>6847103</v>
      </c>
      <c r="DR163" s="13">
        <v>2304686</v>
      </c>
      <c r="DS163" s="13">
        <v>18319720</v>
      </c>
      <c r="DT163" s="13">
        <v>6785416</v>
      </c>
      <c r="DU163" s="13">
        <v>2243658</v>
      </c>
      <c r="DV163" s="13">
        <v>14057363</v>
      </c>
      <c r="DW163" s="13">
        <v>5919068</v>
      </c>
      <c r="DX163" s="13">
        <v>1805669</v>
      </c>
      <c r="DY163" s="28">
        <f t="shared" si="73"/>
        <v>94449259</v>
      </c>
      <c r="DZ163" s="8">
        <v>10602386</v>
      </c>
      <c r="EA163" s="13">
        <v>3521628</v>
      </c>
      <c r="EB163" s="13">
        <v>1415504</v>
      </c>
      <c r="EC163" s="13">
        <v>8549171</v>
      </c>
      <c r="ED163" s="13">
        <v>2316747</v>
      </c>
      <c r="EE163" s="13">
        <v>1049943</v>
      </c>
      <c r="EF163" s="13">
        <v>7173493</v>
      </c>
      <c r="EG163" s="13">
        <v>1890267</v>
      </c>
      <c r="EH163" s="13">
        <v>710848</v>
      </c>
      <c r="EI163" s="13">
        <v>4850450</v>
      </c>
      <c r="EJ163" s="13">
        <v>1429294</v>
      </c>
      <c r="EK163" s="13">
        <v>417917</v>
      </c>
      <c r="EL163" s="28">
        <f t="shared" si="74"/>
        <v>43927648</v>
      </c>
      <c r="EM163" s="8">
        <v>2223632</v>
      </c>
      <c r="EN163" s="13">
        <v>348098</v>
      </c>
      <c r="EO163" s="13">
        <v>162574</v>
      </c>
      <c r="EP163" s="13">
        <v>1098102</v>
      </c>
      <c r="EQ163" s="13">
        <v>248426</v>
      </c>
      <c r="ER163" s="13">
        <v>116786</v>
      </c>
      <c r="ES163" s="13">
        <v>775241</v>
      </c>
      <c r="ET163" s="13">
        <v>183266</v>
      </c>
      <c r="EU163" s="13">
        <v>73755</v>
      </c>
      <c r="EV163" s="13">
        <v>474772</v>
      </c>
      <c r="EW163" s="13">
        <v>124006</v>
      </c>
      <c r="EX163" s="13">
        <v>42398</v>
      </c>
      <c r="EY163" s="28">
        <f t="shared" si="75"/>
        <v>5871056</v>
      </c>
      <c r="EZ163" s="8">
        <v>12012478</v>
      </c>
      <c r="FA163" s="13">
        <v>6507672</v>
      </c>
      <c r="FB163" s="13">
        <v>3080918</v>
      </c>
      <c r="FC163" s="13">
        <v>11793154</v>
      </c>
      <c r="FD163" s="13">
        <v>4257577</v>
      </c>
      <c r="FE163" s="13">
        <v>2105466</v>
      </c>
      <c r="FF163" s="13">
        <v>10668851</v>
      </c>
      <c r="FG163" s="13">
        <v>3111376</v>
      </c>
      <c r="FH163" s="13">
        <v>1257781</v>
      </c>
      <c r="FI163" s="13">
        <v>7901890</v>
      </c>
      <c r="FJ163" s="13">
        <v>2526185</v>
      </c>
      <c r="FK163" s="13">
        <v>766827</v>
      </c>
      <c r="FL163" s="28">
        <f t="shared" si="76"/>
        <v>65990175</v>
      </c>
      <c r="FM163" s="8">
        <v>7221781</v>
      </c>
      <c r="FN163" s="13">
        <v>838029</v>
      </c>
      <c r="FO163" s="13">
        <v>201290</v>
      </c>
      <c r="FP163" s="13">
        <v>9166008</v>
      </c>
      <c r="FQ163" s="13">
        <v>584982</v>
      </c>
      <c r="FR163" s="13">
        <v>240339</v>
      </c>
      <c r="FS163" s="13">
        <v>10232534</v>
      </c>
      <c r="FT163" s="13">
        <v>1050727</v>
      </c>
      <c r="FU163" s="13">
        <v>306691</v>
      </c>
      <c r="FV163" s="13">
        <v>8284798</v>
      </c>
      <c r="FW163" s="13">
        <v>1437203</v>
      </c>
      <c r="FX163" s="13">
        <v>212346</v>
      </c>
      <c r="FY163" s="28">
        <f t="shared" si="77"/>
        <v>39776728</v>
      </c>
      <c r="FZ163" s="8">
        <v>234182</v>
      </c>
      <c r="GA163" s="9">
        <v>454199</v>
      </c>
      <c r="GB163" s="4">
        <v>2352</v>
      </c>
      <c r="GC163" s="4">
        <v>2189</v>
      </c>
      <c r="GD163" s="39">
        <f t="shared" si="78"/>
        <v>248029228</v>
      </c>
      <c r="GE163" s="39">
        <f t="shared" si="79"/>
        <v>134647730</v>
      </c>
      <c r="GF163" s="39">
        <v>65994</v>
      </c>
      <c r="GG163" s="34">
        <f t="shared" si="80"/>
        <v>382742952</v>
      </c>
      <c r="GH163" s="82">
        <v>3.3099999999999997E-2</v>
      </c>
      <c r="GI163" s="13"/>
      <c r="GJ163" s="43">
        <f t="shared" si="81"/>
        <v>8464861</v>
      </c>
      <c r="GK163" s="44">
        <f t="shared" si="82"/>
        <v>28047865</v>
      </c>
      <c r="GL163" s="44">
        <f t="shared" si="83"/>
        <v>11833534</v>
      </c>
      <c r="GM163" s="44">
        <f t="shared" si="84"/>
        <v>210098462</v>
      </c>
      <c r="GN163" s="44">
        <f t="shared" si="85"/>
        <v>85383099</v>
      </c>
      <c r="GO163" s="44">
        <f t="shared" si="86"/>
        <v>38915131</v>
      </c>
      <c r="GP163" s="44">
        <f t="shared" si="87"/>
        <v>382742952</v>
      </c>
      <c r="GQ163" s="44">
        <f t="shared" si="88"/>
        <v>238146327</v>
      </c>
      <c r="GR163" s="56">
        <f t="shared" si="89"/>
        <v>0.62220956847299436</v>
      </c>
      <c r="GS163" s="44">
        <f t="shared" si="90"/>
        <v>136131764</v>
      </c>
      <c r="GT163" s="61">
        <f t="shared" si="91"/>
        <v>0.35567412355642802</v>
      </c>
      <c r="GU163" s="74">
        <f t="shared" si="92"/>
        <v>1.7493810408568569</v>
      </c>
    </row>
    <row r="164" spans="1:203" x14ac:dyDescent="0.25">
      <c r="A164" s="48" t="s">
        <v>14</v>
      </c>
      <c r="B164" s="49" t="s">
        <v>15</v>
      </c>
      <c r="C164" s="49" t="s">
        <v>16</v>
      </c>
      <c r="D164" s="49">
        <v>32</v>
      </c>
      <c r="E164" s="4">
        <v>8488</v>
      </c>
      <c r="F164" s="4">
        <v>128</v>
      </c>
      <c r="G164" s="4">
        <v>4848</v>
      </c>
      <c r="H164" s="4">
        <v>44</v>
      </c>
      <c r="I164" s="4">
        <v>0</v>
      </c>
      <c r="J164" s="4">
        <v>0</v>
      </c>
      <c r="K164" s="8">
        <v>0</v>
      </c>
      <c r="L164" s="9">
        <v>0</v>
      </c>
      <c r="M164" s="4">
        <v>0</v>
      </c>
      <c r="N164" s="8">
        <v>1484383</v>
      </c>
      <c r="O164" s="13">
        <v>471062</v>
      </c>
      <c r="P164" s="13">
        <v>81995</v>
      </c>
      <c r="Q164" s="28">
        <f t="shared" si="62"/>
        <v>2037440</v>
      </c>
      <c r="R164" s="8">
        <v>2009400</v>
      </c>
      <c r="S164" s="13">
        <v>0</v>
      </c>
      <c r="T164" s="13">
        <v>0</v>
      </c>
      <c r="U164" s="13">
        <v>0</v>
      </c>
      <c r="V164" s="29">
        <f t="shared" si="63"/>
        <v>2009400</v>
      </c>
      <c r="W164" s="13">
        <v>0</v>
      </c>
      <c r="X164" s="13">
        <v>0</v>
      </c>
      <c r="Y164" s="13">
        <v>0</v>
      </c>
      <c r="Z164" s="13">
        <v>0</v>
      </c>
      <c r="AA164" s="28">
        <f t="shared" si="64"/>
        <v>0</v>
      </c>
      <c r="AB164" s="4">
        <v>0</v>
      </c>
      <c r="AC164" s="8">
        <v>1927316</v>
      </c>
      <c r="AD164" s="13">
        <v>1010491</v>
      </c>
      <c r="AE164" s="13">
        <v>1996554</v>
      </c>
      <c r="AF164" s="13">
        <v>1802703</v>
      </c>
      <c r="AG164" s="13">
        <v>822790</v>
      </c>
      <c r="AH164" s="13">
        <v>688885</v>
      </c>
      <c r="AI164" s="13">
        <v>144330</v>
      </c>
      <c r="AJ164" s="13">
        <v>165024</v>
      </c>
      <c r="AK164" s="13">
        <v>6075</v>
      </c>
      <c r="AL164" s="13">
        <v>9083</v>
      </c>
      <c r="AM164" s="29">
        <f t="shared" si="65"/>
        <v>8573251</v>
      </c>
      <c r="AN164" s="13">
        <v>5559670</v>
      </c>
      <c r="AO164" s="13">
        <v>523802</v>
      </c>
      <c r="AP164" s="13">
        <v>5796309</v>
      </c>
      <c r="AQ164" s="13">
        <v>987512</v>
      </c>
      <c r="AR164" s="13">
        <v>2370338</v>
      </c>
      <c r="AS164" s="13">
        <v>404188</v>
      </c>
      <c r="AT164" s="13">
        <v>427739</v>
      </c>
      <c r="AU164" s="13">
        <v>104514</v>
      </c>
      <c r="AV164" s="13">
        <v>18147</v>
      </c>
      <c r="AW164" s="13">
        <v>5314</v>
      </c>
      <c r="AX164" s="28">
        <f t="shared" si="66"/>
        <v>16197533</v>
      </c>
      <c r="AY164" s="4">
        <v>0</v>
      </c>
      <c r="AZ164" s="8">
        <v>0</v>
      </c>
      <c r="BA164" s="9">
        <v>0</v>
      </c>
      <c r="BB164" s="4">
        <v>0</v>
      </c>
      <c r="BC164" s="4">
        <v>0</v>
      </c>
      <c r="BD164" s="8">
        <v>1566540</v>
      </c>
      <c r="BE164" s="13">
        <v>619354</v>
      </c>
      <c r="BF164" s="13">
        <v>106724</v>
      </c>
      <c r="BG164" s="28">
        <f t="shared" si="67"/>
        <v>2292618</v>
      </c>
      <c r="BH164" s="4">
        <v>0</v>
      </c>
      <c r="BI164" s="8">
        <v>3584142</v>
      </c>
      <c r="BJ164" s="13">
        <v>2327254</v>
      </c>
      <c r="BK164" s="13">
        <v>1615046</v>
      </c>
      <c r="BL164" s="13">
        <v>1868105</v>
      </c>
      <c r="BM164" s="13">
        <v>2968846</v>
      </c>
      <c r="BN164" s="13">
        <v>2581269</v>
      </c>
      <c r="BO164" s="13">
        <v>452964</v>
      </c>
      <c r="BP164" s="13">
        <v>930976</v>
      </c>
      <c r="BQ164" s="13">
        <v>792001</v>
      </c>
      <c r="BR164" s="13">
        <v>71114</v>
      </c>
      <c r="BS164" s="13">
        <v>215086</v>
      </c>
      <c r="BT164" s="13">
        <v>181997</v>
      </c>
      <c r="BU164" s="13">
        <v>0</v>
      </c>
      <c r="BV164" s="13">
        <v>9571</v>
      </c>
      <c r="BW164" s="13">
        <v>8018</v>
      </c>
      <c r="BX164" s="28">
        <f t="shared" si="68"/>
        <v>17606389</v>
      </c>
      <c r="BY164" s="8">
        <v>118256</v>
      </c>
      <c r="BZ164" s="13">
        <v>41362</v>
      </c>
      <c r="CA164" s="13">
        <v>22125</v>
      </c>
      <c r="CB164" s="28">
        <f t="shared" si="69"/>
        <v>181743</v>
      </c>
      <c r="CC164" s="8">
        <v>5800829</v>
      </c>
      <c r="CD164" s="13">
        <v>2381270</v>
      </c>
      <c r="CE164" s="13">
        <v>1133998</v>
      </c>
      <c r="CF164" s="13">
        <v>6970433</v>
      </c>
      <c r="CG164" s="13">
        <v>2294234</v>
      </c>
      <c r="CH164" s="13">
        <v>1307933</v>
      </c>
      <c r="CI164" s="13">
        <v>3485460</v>
      </c>
      <c r="CJ164" s="13">
        <v>1535658</v>
      </c>
      <c r="CK164" s="13">
        <v>737594</v>
      </c>
      <c r="CL164" s="13">
        <v>975145</v>
      </c>
      <c r="CM164" s="13">
        <v>715098</v>
      </c>
      <c r="CN164" s="13">
        <v>310317</v>
      </c>
      <c r="CO164" s="29">
        <f t="shared" si="70"/>
        <v>27647969</v>
      </c>
      <c r="CP164" s="13">
        <v>0</v>
      </c>
      <c r="CQ164" s="13">
        <v>0</v>
      </c>
      <c r="CR164" s="13">
        <v>0</v>
      </c>
      <c r="CS164" s="13">
        <v>275198</v>
      </c>
      <c r="CT164" s="13">
        <v>86171</v>
      </c>
      <c r="CU164" s="13">
        <v>12112</v>
      </c>
      <c r="CV164" s="13">
        <v>538333</v>
      </c>
      <c r="CW164" s="13">
        <v>83924</v>
      </c>
      <c r="CX164" s="13">
        <v>32052</v>
      </c>
      <c r="CY164" s="13">
        <v>302627</v>
      </c>
      <c r="CZ164" s="13">
        <v>87830</v>
      </c>
      <c r="DA164" s="13">
        <v>27823</v>
      </c>
      <c r="DB164" s="28">
        <f t="shared" si="71"/>
        <v>1446070</v>
      </c>
      <c r="DC164" s="8">
        <v>86691</v>
      </c>
      <c r="DD164" s="13">
        <v>9860</v>
      </c>
      <c r="DE164" s="13">
        <v>740</v>
      </c>
      <c r="DF164" s="13">
        <v>376837</v>
      </c>
      <c r="DG164" s="13">
        <v>58822</v>
      </c>
      <c r="DH164" s="13">
        <v>9827</v>
      </c>
      <c r="DI164" s="13">
        <v>458113</v>
      </c>
      <c r="DJ164" s="13">
        <v>177189</v>
      </c>
      <c r="DK164" s="13">
        <v>30766</v>
      </c>
      <c r="DL164" s="28">
        <f t="shared" si="72"/>
        <v>1208845</v>
      </c>
      <c r="DM164" s="8">
        <v>3173441</v>
      </c>
      <c r="DN164" s="13">
        <v>1492143</v>
      </c>
      <c r="DO164" s="13">
        <v>395881</v>
      </c>
      <c r="DP164" s="13">
        <v>9008130</v>
      </c>
      <c r="DQ164" s="13">
        <v>1884528</v>
      </c>
      <c r="DR164" s="13">
        <v>740932</v>
      </c>
      <c r="DS164" s="13">
        <v>12134382</v>
      </c>
      <c r="DT164" s="13">
        <v>2182687</v>
      </c>
      <c r="DU164" s="13">
        <v>778697</v>
      </c>
      <c r="DV164" s="13">
        <v>10573350</v>
      </c>
      <c r="DW164" s="13">
        <v>2529224</v>
      </c>
      <c r="DX164" s="13">
        <v>650129</v>
      </c>
      <c r="DY164" s="28">
        <f t="shared" si="73"/>
        <v>45543524</v>
      </c>
      <c r="DZ164" s="8">
        <v>3803893</v>
      </c>
      <c r="EA164" s="13">
        <v>593917</v>
      </c>
      <c r="EB164" s="13">
        <v>257458</v>
      </c>
      <c r="EC164" s="13">
        <v>5005166</v>
      </c>
      <c r="ED164" s="13">
        <v>694446</v>
      </c>
      <c r="EE164" s="13">
        <v>360388</v>
      </c>
      <c r="EF164" s="13">
        <v>4566020</v>
      </c>
      <c r="EG164" s="13">
        <v>745652</v>
      </c>
      <c r="EH164" s="13">
        <v>284302</v>
      </c>
      <c r="EI164" s="13">
        <v>3419849</v>
      </c>
      <c r="EJ164" s="13">
        <v>747124</v>
      </c>
      <c r="EK164" s="13">
        <v>174467</v>
      </c>
      <c r="EL164" s="28">
        <f t="shared" si="74"/>
        <v>20652682</v>
      </c>
      <c r="EM164" s="8">
        <v>855582</v>
      </c>
      <c r="EN164" s="13">
        <v>40874</v>
      </c>
      <c r="EO164" s="13">
        <v>20820</v>
      </c>
      <c r="EP164" s="13">
        <v>625668</v>
      </c>
      <c r="EQ164" s="13">
        <v>68166</v>
      </c>
      <c r="ER164" s="13">
        <v>37315</v>
      </c>
      <c r="ES164" s="13">
        <v>487843</v>
      </c>
      <c r="ET164" s="13">
        <v>84675</v>
      </c>
      <c r="EU164" s="13">
        <v>31347</v>
      </c>
      <c r="EV164" s="13">
        <v>325760</v>
      </c>
      <c r="EW164" s="13">
        <v>69996</v>
      </c>
      <c r="EX164" s="13">
        <v>20226</v>
      </c>
      <c r="EY164" s="28">
        <f t="shared" si="75"/>
        <v>2668272</v>
      </c>
      <c r="EZ164" s="8">
        <v>4689357</v>
      </c>
      <c r="FA164" s="13">
        <v>1696102</v>
      </c>
      <c r="FB164" s="13">
        <v>869740</v>
      </c>
      <c r="FC164" s="13">
        <v>6896532</v>
      </c>
      <c r="FD164" s="13">
        <v>1644738</v>
      </c>
      <c r="FE164" s="13">
        <v>936775</v>
      </c>
      <c r="FF164" s="13">
        <v>6804919</v>
      </c>
      <c r="FG164" s="13">
        <v>1219522</v>
      </c>
      <c r="FH164" s="13">
        <v>568286</v>
      </c>
      <c r="FI164" s="13">
        <v>5554209</v>
      </c>
      <c r="FJ164" s="13">
        <v>1179352</v>
      </c>
      <c r="FK164" s="13">
        <v>320897</v>
      </c>
      <c r="FL164" s="28">
        <f t="shared" si="76"/>
        <v>32380429</v>
      </c>
      <c r="FM164" s="8">
        <v>1536049</v>
      </c>
      <c r="FN164" s="13">
        <v>62603</v>
      </c>
      <c r="FO164" s="13">
        <v>18102</v>
      </c>
      <c r="FP164" s="13">
        <v>3724757</v>
      </c>
      <c r="FQ164" s="13">
        <v>78605</v>
      </c>
      <c r="FR164" s="13">
        <v>52075</v>
      </c>
      <c r="FS164" s="13">
        <v>4981508</v>
      </c>
      <c r="FT164" s="13">
        <v>225299</v>
      </c>
      <c r="FU164" s="13">
        <v>89520</v>
      </c>
      <c r="FV164" s="13">
        <v>4794306</v>
      </c>
      <c r="FW164" s="13">
        <v>618890</v>
      </c>
      <c r="FX164" s="13">
        <v>66604</v>
      </c>
      <c r="FY164" s="28">
        <f t="shared" si="77"/>
        <v>16248318</v>
      </c>
      <c r="FZ164" s="8">
        <v>153686</v>
      </c>
      <c r="GA164" s="9">
        <v>134783</v>
      </c>
      <c r="GB164" s="4">
        <v>2351</v>
      </c>
      <c r="GC164" s="4">
        <v>2811</v>
      </c>
      <c r="GD164" s="39">
        <f t="shared" si="78"/>
        <v>130578214</v>
      </c>
      <c r="GE164" s="39">
        <f t="shared" si="79"/>
        <v>66423408</v>
      </c>
      <c r="GF164" s="39">
        <v>66594</v>
      </c>
      <c r="GG164" s="34">
        <f t="shared" si="80"/>
        <v>197068216</v>
      </c>
      <c r="GH164" s="82">
        <v>2.2599999999999999E-2</v>
      </c>
      <c r="GI164" s="13"/>
      <c r="GJ164" s="43">
        <f t="shared" si="81"/>
        <v>6713191</v>
      </c>
      <c r="GK164" s="44">
        <f t="shared" si="82"/>
        <v>19069268</v>
      </c>
      <c r="GL164" s="44">
        <f t="shared" si="83"/>
        <v>5701516</v>
      </c>
      <c r="GM164" s="44">
        <f t="shared" si="84"/>
        <v>118324968</v>
      </c>
      <c r="GN164" s="44">
        <f t="shared" si="85"/>
        <v>31781694</v>
      </c>
      <c r="GO164" s="44">
        <f t="shared" si="86"/>
        <v>15477579</v>
      </c>
      <c r="GP164" s="44">
        <f t="shared" si="87"/>
        <v>197068216</v>
      </c>
      <c r="GQ164" s="44">
        <f t="shared" si="88"/>
        <v>137394236</v>
      </c>
      <c r="GR164" s="56">
        <f t="shared" si="89"/>
        <v>0.69719125076973343</v>
      </c>
      <c r="GS164" s="44">
        <f t="shared" si="90"/>
        <v>52960789</v>
      </c>
      <c r="GT164" s="61">
        <f t="shared" si="91"/>
        <v>0.26874343349208579</v>
      </c>
      <c r="GU164" s="74">
        <f t="shared" si="92"/>
        <v>2.5942633898448908</v>
      </c>
    </row>
    <row r="165" spans="1:203" x14ac:dyDescent="0.25">
      <c r="A165" s="48" t="s">
        <v>14</v>
      </c>
      <c r="B165" s="49" t="s">
        <v>15</v>
      </c>
      <c r="C165" s="49" t="s">
        <v>16</v>
      </c>
      <c r="D165" s="49">
        <v>37</v>
      </c>
      <c r="E165" s="4">
        <v>8488</v>
      </c>
      <c r="F165" s="4">
        <v>88</v>
      </c>
      <c r="G165" s="4">
        <v>4848</v>
      </c>
      <c r="H165" s="4">
        <v>45</v>
      </c>
      <c r="I165" s="4">
        <v>0</v>
      </c>
      <c r="J165" s="4">
        <v>0</v>
      </c>
      <c r="K165" s="8">
        <v>0</v>
      </c>
      <c r="L165" s="9">
        <v>0</v>
      </c>
      <c r="M165" s="4">
        <v>0</v>
      </c>
      <c r="N165" s="8">
        <v>1221192</v>
      </c>
      <c r="O165" s="13">
        <v>505672</v>
      </c>
      <c r="P165" s="13">
        <v>98302</v>
      </c>
      <c r="Q165" s="28">
        <f t="shared" si="62"/>
        <v>1825166</v>
      </c>
      <c r="R165" s="8">
        <v>958823</v>
      </c>
      <c r="S165" s="13">
        <v>0</v>
      </c>
      <c r="T165" s="13">
        <v>0</v>
      </c>
      <c r="U165" s="13">
        <v>0</v>
      </c>
      <c r="V165" s="29">
        <f t="shared" si="63"/>
        <v>958823</v>
      </c>
      <c r="W165" s="13">
        <v>0</v>
      </c>
      <c r="X165" s="13">
        <v>0</v>
      </c>
      <c r="Y165" s="13">
        <v>0</v>
      </c>
      <c r="Z165" s="13">
        <v>0</v>
      </c>
      <c r="AA165" s="28">
        <f t="shared" si="64"/>
        <v>0</v>
      </c>
      <c r="AB165" s="4">
        <v>0</v>
      </c>
      <c r="AC165" s="8">
        <v>674182</v>
      </c>
      <c r="AD165" s="13">
        <v>185712</v>
      </c>
      <c r="AE165" s="13">
        <v>1453545</v>
      </c>
      <c r="AF165" s="13">
        <v>766411</v>
      </c>
      <c r="AG165" s="13">
        <v>813795</v>
      </c>
      <c r="AH165" s="13">
        <v>520657</v>
      </c>
      <c r="AI165" s="13">
        <v>181207</v>
      </c>
      <c r="AJ165" s="13">
        <v>171119</v>
      </c>
      <c r="AK165" s="13">
        <v>10623</v>
      </c>
      <c r="AL165" s="13">
        <v>15435</v>
      </c>
      <c r="AM165" s="29">
        <f t="shared" si="65"/>
        <v>4792686</v>
      </c>
      <c r="AN165" s="13">
        <v>1947685</v>
      </c>
      <c r="AO165" s="13">
        <v>63988</v>
      </c>
      <c r="AP165" s="13">
        <v>4193901</v>
      </c>
      <c r="AQ165" s="13">
        <v>331586</v>
      </c>
      <c r="AR165" s="13">
        <v>2337154</v>
      </c>
      <c r="AS165" s="13">
        <v>254046</v>
      </c>
      <c r="AT165" s="13">
        <v>528258</v>
      </c>
      <c r="AU165" s="13">
        <v>90318</v>
      </c>
      <c r="AV165" s="13">
        <v>31508</v>
      </c>
      <c r="AW165" s="13">
        <v>7764</v>
      </c>
      <c r="AX165" s="28">
        <f t="shared" si="66"/>
        <v>9786208</v>
      </c>
      <c r="AY165" s="4">
        <v>0</v>
      </c>
      <c r="AZ165" s="8">
        <v>0</v>
      </c>
      <c r="BA165" s="9">
        <v>0</v>
      </c>
      <c r="BB165" s="4">
        <v>0</v>
      </c>
      <c r="BC165" s="4">
        <v>0</v>
      </c>
      <c r="BD165" s="8">
        <v>1119576</v>
      </c>
      <c r="BE165" s="13">
        <v>628281</v>
      </c>
      <c r="BF165" s="13">
        <v>153211</v>
      </c>
      <c r="BG165" s="28">
        <f t="shared" si="67"/>
        <v>1901068</v>
      </c>
      <c r="BH165" s="4">
        <v>0</v>
      </c>
      <c r="BI165" s="8">
        <v>1885474</v>
      </c>
      <c r="BJ165" s="13">
        <v>606059</v>
      </c>
      <c r="BK165" s="13">
        <v>392767</v>
      </c>
      <c r="BL165" s="13">
        <v>1820517</v>
      </c>
      <c r="BM165" s="13">
        <v>1690381</v>
      </c>
      <c r="BN165" s="13">
        <v>1303609</v>
      </c>
      <c r="BO165" s="13">
        <v>660120</v>
      </c>
      <c r="BP165" s="13">
        <v>904289</v>
      </c>
      <c r="BQ165" s="13">
        <v>641648</v>
      </c>
      <c r="BR165" s="13">
        <v>138670</v>
      </c>
      <c r="BS165" s="13">
        <v>298817</v>
      </c>
      <c r="BT165" s="13">
        <v>203423</v>
      </c>
      <c r="BU165" s="13">
        <v>0</v>
      </c>
      <c r="BV165" s="13">
        <v>19898</v>
      </c>
      <c r="BW165" s="13">
        <v>13264</v>
      </c>
      <c r="BX165" s="28">
        <f t="shared" si="68"/>
        <v>10578936</v>
      </c>
      <c r="BY165" s="8">
        <v>37165</v>
      </c>
      <c r="BZ165" s="13">
        <v>8597</v>
      </c>
      <c r="CA165" s="13">
        <v>4918</v>
      </c>
      <c r="CB165" s="28">
        <f t="shared" si="69"/>
        <v>50680</v>
      </c>
      <c r="CC165" s="8">
        <v>1787344</v>
      </c>
      <c r="CD165" s="13">
        <v>359595</v>
      </c>
      <c r="CE165" s="13">
        <v>177210</v>
      </c>
      <c r="CF165" s="13">
        <v>4423861</v>
      </c>
      <c r="CG165" s="13">
        <v>767240</v>
      </c>
      <c r="CH165" s="13">
        <v>441272</v>
      </c>
      <c r="CI165" s="13">
        <v>3078083</v>
      </c>
      <c r="CJ165" s="13">
        <v>771545</v>
      </c>
      <c r="CK165" s="13">
        <v>352053</v>
      </c>
      <c r="CL165" s="13">
        <v>1070402</v>
      </c>
      <c r="CM165" s="13">
        <v>553547</v>
      </c>
      <c r="CN165" s="13">
        <v>173989</v>
      </c>
      <c r="CO165" s="29">
        <f t="shared" si="70"/>
        <v>13956141</v>
      </c>
      <c r="CP165" s="13">
        <v>0</v>
      </c>
      <c r="CQ165" s="13">
        <v>0</v>
      </c>
      <c r="CR165" s="13">
        <v>0</v>
      </c>
      <c r="CS165" s="13">
        <v>62516</v>
      </c>
      <c r="CT165" s="13">
        <v>12856</v>
      </c>
      <c r="CU165" s="13">
        <v>1259</v>
      </c>
      <c r="CV165" s="13">
        <v>328569</v>
      </c>
      <c r="CW165" s="13">
        <v>19663</v>
      </c>
      <c r="CX165" s="13">
        <v>7500</v>
      </c>
      <c r="CY165" s="13">
        <v>244491</v>
      </c>
      <c r="CZ165" s="13">
        <v>41127</v>
      </c>
      <c r="DA165" s="13">
        <v>11082</v>
      </c>
      <c r="DB165" s="28">
        <f t="shared" si="71"/>
        <v>729063</v>
      </c>
      <c r="DC165" s="8">
        <v>14537</v>
      </c>
      <c r="DD165" s="13">
        <v>473</v>
      </c>
      <c r="DE165" s="13">
        <v>71</v>
      </c>
      <c r="DF165" s="13">
        <v>197157</v>
      </c>
      <c r="DG165" s="13">
        <v>5202</v>
      </c>
      <c r="DH165" s="13">
        <v>1035</v>
      </c>
      <c r="DI165" s="13">
        <v>309869</v>
      </c>
      <c r="DJ165" s="13">
        <v>46622</v>
      </c>
      <c r="DK165" s="13">
        <v>9307</v>
      </c>
      <c r="DL165" s="28">
        <f t="shared" si="72"/>
        <v>584273</v>
      </c>
      <c r="DM165" s="8">
        <v>744986</v>
      </c>
      <c r="DN165" s="13">
        <v>140075</v>
      </c>
      <c r="DO165" s="13">
        <v>40581</v>
      </c>
      <c r="DP165" s="13">
        <v>4358772</v>
      </c>
      <c r="DQ165" s="13">
        <v>370020</v>
      </c>
      <c r="DR165" s="13">
        <v>176439</v>
      </c>
      <c r="DS165" s="13">
        <v>7568268</v>
      </c>
      <c r="DT165" s="13">
        <v>607850</v>
      </c>
      <c r="DU165" s="13">
        <v>235001</v>
      </c>
      <c r="DV165" s="13">
        <v>7094011</v>
      </c>
      <c r="DW165" s="13">
        <v>1066167</v>
      </c>
      <c r="DX165" s="13">
        <v>214762</v>
      </c>
      <c r="DY165" s="28">
        <f t="shared" si="73"/>
        <v>22616932</v>
      </c>
      <c r="DZ165" s="8">
        <v>1056063</v>
      </c>
      <c r="EA165" s="13">
        <v>51698</v>
      </c>
      <c r="EB165" s="13">
        <v>31075</v>
      </c>
      <c r="EC165" s="13">
        <v>2611408</v>
      </c>
      <c r="ED165" s="13">
        <v>168257</v>
      </c>
      <c r="EE165" s="13">
        <v>106300</v>
      </c>
      <c r="EF165" s="13">
        <v>2827617</v>
      </c>
      <c r="EG165" s="13">
        <v>278775</v>
      </c>
      <c r="EH165" s="13">
        <v>120306</v>
      </c>
      <c r="EI165" s="13">
        <v>2159603</v>
      </c>
      <c r="EJ165" s="13">
        <v>363229</v>
      </c>
      <c r="EK165" s="13">
        <v>82537</v>
      </c>
      <c r="EL165" s="28">
        <f t="shared" si="74"/>
        <v>9856868</v>
      </c>
      <c r="EM165" s="8">
        <v>227662</v>
      </c>
      <c r="EN165" s="13">
        <v>2661</v>
      </c>
      <c r="EO165" s="13">
        <v>1798</v>
      </c>
      <c r="EP165" s="13">
        <v>317857</v>
      </c>
      <c r="EQ165" s="13">
        <v>12575</v>
      </c>
      <c r="ER165" s="13">
        <v>9942</v>
      </c>
      <c r="ES165" s="13">
        <v>302643</v>
      </c>
      <c r="ET165" s="13">
        <v>31407</v>
      </c>
      <c r="EU165" s="13">
        <v>13104</v>
      </c>
      <c r="EV165" s="13">
        <v>209446</v>
      </c>
      <c r="EW165" s="13">
        <v>39861</v>
      </c>
      <c r="EX165" s="13">
        <v>9873</v>
      </c>
      <c r="EY165" s="28">
        <f t="shared" si="75"/>
        <v>1178829</v>
      </c>
      <c r="EZ165" s="8">
        <v>1526740</v>
      </c>
      <c r="FA165" s="13">
        <v>283636</v>
      </c>
      <c r="FB165" s="13">
        <v>166242</v>
      </c>
      <c r="FC165" s="13">
        <v>3674692</v>
      </c>
      <c r="FD165" s="13">
        <v>583145</v>
      </c>
      <c r="FE165" s="13">
        <v>358061</v>
      </c>
      <c r="FF165" s="13">
        <v>4259918</v>
      </c>
      <c r="FG165" s="13">
        <v>536243</v>
      </c>
      <c r="FH165" s="13">
        <v>272872</v>
      </c>
      <c r="FI165" s="13">
        <v>3518739</v>
      </c>
      <c r="FJ165" s="13">
        <v>549510</v>
      </c>
      <c r="FK165" s="13">
        <v>150965</v>
      </c>
      <c r="FL165" s="28">
        <f t="shared" si="76"/>
        <v>15880763</v>
      </c>
      <c r="FM165" s="8">
        <v>207115</v>
      </c>
      <c r="FN165" s="13">
        <v>1292</v>
      </c>
      <c r="FO165" s="13">
        <v>1036</v>
      </c>
      <c r="FP165" s="13">
        <v>1128819</v>
      </c>
      <c r="FQ165" s="13">
        <v>9663</v>
      </c>
      <c r="FR165" s="13">
        <v>10434</v>
      </c>
      <c r="FS165" s="13">
        <v>2326158</v>
      </c>
      <c r="FT165" s="13">
        <v>41636</v>
      </c>
      <c r="FU165" s="13">
        <v>29662</v>
      </c>
      <c r="FV165" s="13">
        <v>2415453</v>
      </c>
      <c r="FW165" s="13">
        <v>186923</v>
      </c>
      <c r="FX165" s="13">
        <v>27869</v>
      </c>
      <c r="FY165" s="28">
        <f t="shared" si="77"/>
        <v>6386060</v>
      </c>
      <c r="FZ165" s="8">
        <v>84892</v>
      </c>
      <c r="GA165" s="9">
        <v>40687</v>
      </c>
      <c r="GB165" s="4">
        <v>2350</v>
      </c>
      <c r="GC165" s="4">
        <v>2508</v>
      </c>
      <c r="GD165" s="39">
        <f t="shared" si="78"/>
        <v>68387689</v>
      </c>
      <c r="GE165" s="39">
        <f t="shared" si="79"/>
        <v>32838713</v>
      </c>
      <c r="GF165" s="39">
        <v>66894</v>
      </c>
      <c r="GG165" s="34">
        <f t="shared" si="80"/>
        <v>101293296</v>
      </c>
      <c r="GH165" s="82">
        <v>2.1100000000000001E-2</v>
      </c>
      <c r="GI165" s="13"/>
      <c r="GJ165" s="43">
        <f t="shared" si="81"/>
        <v>4895857</v>
      </c>
      <c r="GK165" s="44">
        <f t="shared" si="82"/>
        <v>12171858</v>
      </c>
      <c r="GL165" s="44">
        <f t="shared" si="83"/>
        <v>2407036</v>
      </c>
      <c r="GM165" s="44">
        <f t="shared" si="84"/>
        <v>64594745</v>
      </c>
      <c r="GN165" s="44">
        <f t="shared" si="85"/>
        <v>11430534</v>
      </c>
      <c r="GO165" s="44">
        <f t="shared" si="86"/>
        <v>5793266</v>
      </c>
      <c r="GP165" s="44">
        <f t="shared" si="87"/>
        <v>101293296</v>
      </c>
      <c r="GQ165" s="44">
        <f t="shared" si="88"/>
        <v>76766603</v>
      </c>
      <c r="GR165" s="56">
        <f t="shared" si="89"/>
        <v>0.75786459747543411</v>
      </c>
      <c r="GS165" s="44">
        <f t="shared" si="90"/>
        <v>19630836</v>
      </c>
      <c r="GT165" s="61">
        <f t="shared" si="91"/>
        <v>0.19380192742469354</v>
      </c>
      <c r="GU165" s="74">
        <f t="shared" si="92"/>
        <v>3.9105111468508014</v>
      </c>
    </row>
    <row r="166" spans="1:203" x14ac:dyDescent="0.25">
      <c r="A166" s="48" t="s">
        <v>14</v>
      </c>
      <c r="B166" s="49" t="s">
        <v>15</v>
      </c>
      <c r="C166" s="49" t="s">
        <v>55</v>
      </c>
      <c r="D166" s="49">
        <v>17</v>
      </c>
      <c r="E166" s="4">
        <v>13528</v>
      </c>
      <c r="F166" s="4">
        <v>392</v>
      </c>
      <c r="G166" s="4">
        <v>7728</v>
      </c>
      <c r="H166" s="4">
        <v>43</v>
      </c>
      <c r="I166" s="4">
        <v>0</v>
      </c>
      <c r="J166" s="4">
        <v>0</v>
      </c>
      <c r="K166" s="8">
        <v>0</v>
      </c>
      <c r="L166" s="9">
        <v>0</v>
      </c>
      <c r="M166" s="4">
        <v>0</v>
      </c>
      <c r="N166" s="8">
        <v>754364</v>
      </c>
      <c r="O166" s="13">
        <v>362255</v>
      </c>
      <c r="P166" s="13">
        <v>95885</v>
      </c>
      <c r="Q166" s="28">
        <f t="shared" si="62"/>
        <v>1212504</v>
      </c>
      <c r="R166" s="8">
        <v>1631399</v>
      </c>
      <c r="S166" s="13">
        <v>0</v>
      </c>
      <c r="T166" s="13">
        <v>0</v>
      </c>
      <c r="U166" s="13">
        <v>0</v>
      </c>
      <c r="V166" s="29">
        <f t="shared" si="63"/>
        <v>1631399</v>
      </c>
      <c r="W166" s="13">
        <v>0</v>
      </c>
      <c r="X166" s="13">
        <v>0</v>
      </c>
      <c r="Y166" s="13">
        <v>0</v>
      </c>
      <c r="Z166" s="13">
        <v>0</v>
      </c>
      <c r="AA166" s="28">
        <f t="shared" si="64"/>
        <v>0</v>
      </c>
      <c r="AB166" s="4">
        <v>0</v>
      </c>
      <c r="AC166" s="8">
        <v>2371645</v>
      </c>
      <c r="AD166" s="13">
        <v>1742887</v>
      </c>
      <c r="AE166" s="13">
        <v>1068837</v>
      </c>
      <c r="AF166" s="13">
        <v>1586551</v>
      </c>
      <c r="AG166" s="13">
        <v>378554</v>
      </c>
      <c r="AH166" s="13">
        <v>375871</v>
      </c>
      <c r="AI166" s="13">
        <v>154352</v>
      </c>
      <c r="AJ166" s="13">
        <v>176392</v>
      </c>
      <c r="AK166" s="13">
        <v>14840</v>
      </c>
      <c r="AL166" s="13">
        <v>25214</v>
      </c>
      <c r="AM166" s="29">
        <f t="shared" si="65"/>
        <v>7895143</v>
      </c>
      <c r="AN166" s="13">
        <v>7162807</v>
      </c>
      <c r="AO166" s="13">
        <v>2520168</v>
      </c>
      <c r="AP166" s="13">
        <v>3223134</v>
      </c>
      <c r="AQ166" s="13">
        <v>2281564</v>
      </c>
      <c r="AR166" s="13">
        <v>1083120</v>
      </c>
      <c r="AS166" s="13">
        <v>529374</v>
      </c>
      <c r="AT166" s="13">
        <v>431677</v>
      </c>
      <c r="AU166" s="13">
        <v>240486</v>
      </c>
      <c r="AV166" s="13">
        <v>41050</v>
      </c>
      <c r="AW166" s="13">
        <v>25514</v>
      </c>
      <c r="AX166" s="28">
        <f t="shared" si="66"/>
        <v>17538894</v>
      </c>
      <c r="AY166" s="4">
        <v>0</v>
      </c>
      <c r="AZ166" s="8">
        <v>0</v>
      </c>
      <c r="BA166" s="9">
        <v>0</v>
      </c>
      <c r="BB166" s="4">
        <v>0</v>
      </c>
      <c r="BC166" s="4">
        <v>0</v>
      </c>
      <c r="BD166" s="8">
        <v>417356</v>
      </c>
      <c r="BE166" s="13">
        <v>108661</v>
      </c>
      <c r="BF166" s="13">
        <v>88080</v>
      </c>
      <c r="BG166" s="28">
        <f t="shared" si="67"/>
        <v>614097</v>
      </c>
      <c r="BH166" s="4">
        <v>0</v>
      </c>
      <c r="BI166" s="8">
        <v>855135</v>
      </c>
      <c r="BJ166" s="13">
        <v>666808</v>
      </c>
      <c r="BK166" s="13">
        <v>1821993</v>
      </c>
      <c r="BL166" s="13">
        <v>189147</v>
      </c>
      <c r="BM166" s="13">
        <v>160816</v>
      </c>
      <c r="BN166" s="13">
        <v>312074</v>
      </c>
      <c r="BO166" s="13">
        <v>85638</v>
      </c>
      <c r="BP166" s="13">
        <v>48332</v>
      </c>
      <c r="BQ166" s="13">
        <v>55614</v>
      </c>
      <c r="BR166" s="13">
        <v>31804</v>
      </c>
      <c r="BS166" s="13">
        <v>22279</v>
      </c>
      <c r="BT166" s="13">
        <v>21368</v>
      </c>
      <c r="BU166" s="13">
        <v>0</v>
      </c>
      <c r="BV166" s="13">
        <v>978</v>
      </c>
      <c r="BW166" s="13">
        <v>948</v>
      </c>
      <c r="BX166" s="28">
        <f t="shared" si="68"/>
        <v>4272934</v>
      </c>
      <c r="BY166" s="8">
        <v>773802</v>
      </c>
      <c r="BZ166" s="13">
        <v>152300</v>
      </c>
      <c r="CA166" s="13">
        <v>119368</v>
      </c>
      <c r="CB166" s="28">
        <f t="shared" si="69"/>
        <v>1045470</v>
      </c>
      <c r="CC166" s="8">
        <v>10190422</v>
      </c>
      <c r="CD166" s="13">
        <v>9540012</v>
      </c>
      <c r="CE166" s="13">
        <v>10133496</v>
      </c>
      <c r="CF166" s="13">
        <v>4408454</v>
      </c>
      <c r="CG166" s="13">
        <v>4036980</v>
      </c>
      <c r="CH166" s="13">
        <v>5071026</v>
      </c>
      <c r="CI166" s="13">
        <v>1987464</v>
      </c>
      <c r="CJ166" s="13">
        <v>1539680</v>
      </c>
      <c r="CK166" s="13">
        <v>2325123</v>
      </c>
      <c r="CL166" s="13">
        <v>1267672</v>
      </c>
      <c r="CM166" s="13">
        <v>623433</v>
      </c>
      <c r="CN166" s="13">
        <v>1405003</v>
      </c>
      <c r="CO166" s="29">
        <f t="shared" si="70"/>
        <v>52528765</v>
      </c>
      <c r="CP166" s="13">
        <v>0</v>
      </c>
      <c r="CQ166" s="13">
        <v>0</v>
      </c>
      <c r="CR166" s="13">
        <v>0</v>
      </c>
      <c r="CS166" s="13">
        <v>1263142</v>
      </c>
      <c r="CT166" s="13">
        <v>1875200</v>
      </c>
      <c r="CU166" s="13">
        <v>996587</v>
      </c>
      <c r="CV166" s="13">
        <v>1100305</v>
      </c>
      <c r="CW166" s="13">
        <v>1614885</v>
      </c>
      <c r="CX166" s="13">
        <v>1122801</v>
      </c>
      <c r="CY166" s="13">
        <v>1102013</v>
      </c>
      <c r="CZ166" s="13">
        <v>1525779</v>
      </c>
      <c r="DA166" s="13">
        <v>1209163</v>
      </c>
      <c r="DB166" s="28">
        <f t="shared" si="71"/>
        <v>11809875</v>
      </c>
      <c r="DC166" s="8">
        <v>579167</v>
      </c>
      <c r="DD166" s="13">
        <v>489554</v>
      </c>
      <c r="DE166" s="13">
        <v>575894</v>
      </c>
      <c r="DF166" s="13">
        <v>2085406</v>
      </c>
      <c r="DG166" s="13">
        <v>2084981</v>
      </c>
      <c r="DH166" s="13">
        <v>2301155</v>
      </c>
      <c r="DI166" s="13">
        <v>6613613</v>
      </c>
      <c r="DJ166" s="13">
        <v>5696776</v>
      </c>
      <c r="DK166" s="13">
        <v>8222207</v>
      </c>
      <c r="DL166" s="28">
        <f t="shared" si="72"/>
        <v>28648753</v>
      </c>
      <c r="DM166" s="8">
        <v>14755714</v>
      </c>
      <c r="DN166" s="13">
        <v>29130186</v>
      </c>
      <c r="DO166" s="13">
        <v>15444386</v>
      </c>
      <c r="DP166" s="13">
        <v>28784290</v>
      </c>
      <c r="DQ166" s="13">
        <v>52230800</v>
      </c>
      <c r="DR166" s="13">
        <v>24938046</v>
      </c>
      <c r="DS166" s="13">
        <v>37491010</v>
      </c>
      <c r="DT166" s="13">
        <v>81917669</v>
      </c>
      <c r="DU166" s="13">
        <v>37448679</v>
      </c>
      <c r="DV166" s="13">
        <v>74768824</v>
      </c>
      <c r="DW166" s="13">
        <v>199088744</v>
      </c>
      <c r="DX166" s="13">
        <v>86507321</v>
      </c>
      <c r="DY166" s="28">
        <f t="shared" si="73"/>
        <v>682505669</v>
      </c>
      <c r="DZ166" s="8">
        <v>6771245</v>
      </c>
      <c r="EA166" s="13">
        <v>10213653</v>
      </c>
      <c r="EB166" s="13">
        <v>4415859</v>
      </c>
      <c r="EC166" s="13">
        <v>6498770</v>
      </c>
      <c r="ED166" s="13">
        <v>12583679</v>
      </c>
      <c r="EE166" s="13">
        <v>4085287</v>
      </c>
      <c r="EF166" s="13">
        <v>8374222</v>
      </c>
      <c r="EG166" s="13">
        <v>17383146</v>
      </c>
      <c r="EH166" s="13">
        <v>5496213</v>
      </c>
      <c r="EI166" s="13">
        <v>16683508</v>
      </c>
      <c r="EJ166" s="13">
        <v>41683387</v>
      </c>
      <c r="EK166" s="13">
        <v>12005261</v>
      </c>
      <c r="EL166" s="28">
        <f t="shared" si="74"/>
        <v>146194230</v>
      </c>
      <c r="EM166" s="8">
        <v>1139827</v>
      </c>
      <c r="EN166" s="13">
        <v>810576</v>
      </c>
      <c r="EO166" s="13">
        <v>430758</v>
      </c>
      <c r="EP166" s="13">
        <v>794314</v>
      </c>
      <c r="EQ166" s="13">
        <v>730461</v>
      </c>
      <c r="ER166" s="13">
        <v>356832</v>
      </c>
      <c r="ES166" s="13">
        <v>892674</v>
      </c>
      <c r="ET166" s="13">
        <v>949213</v>
      </c>
      <c r="EU166" s="13">
        <v>446433</v>
      </c>
      <c r="EV166" s="13">
        <v>1773664</v>
      </c>
      <c r="EW166" s="13">
        <v>2301614</v>
      </c>
      <c r="EX166" s="13">
        <v>942769</v>
      </c>
      <c r="EY166" s="28">
        <f t="shared" si="75"/>
        <v>11569135</v>
      </c>
      <c r="EZ166" s="8">
        <v>9397827</v>
      </c>
      <c r="FA166" s="13">
        <v>15855584</v>
      </c>
      <c r="FB166" s="13">
        <v>8165784</v>
      </c>
      <c r="FC166" s="13">
        <v>12198962</v>
      </c>
      <c r="FD166" s="13">
        <v>22487728</v>
      </c>
      <c r="FE166" s="13">
        <v>9277017</v>
      </c>
      <c r="FF166" s="13">
        <v>17131670</v>
      </c>
      <c r="FG166" s="13">
        <v>33667772</v>
      </c>
      <c r="FH166" s="13">
        <v>12967675</v>
      </c>
      <c r="FI166" s="13">
        <v>36023578</v>
      </c>
      <c r="FJ166" s="13">
        <v>85357475</v>
      </c>
      <c r="FK166" s="13">
        <v>30273423</v>
      </c>
      <c r="FL166" s="28">
        <f t="shared" si="76"/>
        <v>292804495</v>
      </c>
      <c r="FM166" s="8">
        <v>5896766</v>
      </c>
      <c r="FN166" s="13">
        <v>3766048</v>
      </c>
      <c r="FO166" s="13">
        <v>1765153</v>
      </c>
      <c r="FP166" s="13">
        <v>9330179</v>
      </c>
      <c r="FQ166" s="13">
        <v>6931188</v>
      </c>
      <c r="FR166" s="13">
        <v>2258267</v>
      </c>
      <c r="FS166" s="13">
        <v>19347503</v>
      </c>
      <c r="FT166" s="13">
        <v>11364228</v>
      </c>
      <c r="FU166" s="13">
        <v>5178728</v>
      </c>
      <c r="FV166" s="13">
        <v>50237810</v>
      </c>
      <c r="FW166" s="13">
        <v>30015171</v>
      </c>
      <c r="FX166" s="13">
        <v>14674204</v>
      </c>
      <c r="FY166" s="28">
        <f t="shared" si="77"/>
        <v>160765245</v>
      </c>
      <c r="FZ166" s="8">
        <v>191879</v>
      </c>
      <c r="GA166" s="9">
        <v>1962469</v>
      </c>
      <c r="GB166" s="4">
        <v>2801</v>
      </c>
      <c r="GC166" s="4">
        <v>4004</v>
      </c>
      <c r="GD166" s="39">
        <f t="shared" si="78"/>
        <v>938312822</v>
      </c>
      <c r="GE166" s="39">
        <f t="shared" si="79"/>
        <v>484906630</v>
      </c>
      <c r="GF166" s="39">
        <v>106852</v>
      </c>
      <c r="GG166" s="34">
        <f t="shared" si="80"/>
        <v>1423326304</v>
      </c>
      <c r="GH166" s="82">
        <v>7.0000000000000007E-2</v>
      </c>
      <c r="GI166" s="13"/>
      <c r="GJ166" s="43">
        <f t="shared" si="81"/>
        <v>5747696</v>
      </c>
      <c r="GK166" s="44">
        <f t="shared" si="82"/>
        <v>15930016</v>
      </c>
      <c r="GL166" s="44">
        <f t="shared" si="83"/>
        <v>9504021</v>
      </c>
      <c r="GM166" s="44">
        <f t="shared" si="84"/>
        <v>390825541</v>
      </c>
      <c r="GN166" s="44">
        <f t="shared" si="85"/>
        <v>688547115</v>
      </c>
      <c r="GO166" s="44">
        <f t="shared" si="86"/>
        <v>312771915</v>
      </c>
      <c r="GP166" s="44">
        <f t="shared" si="87"/>
        <v>1423326304</v>
      </c>
      <c r="GQ166" s="44">
        <f t="shared" si="88"/>
        <v>406755557</v>
      </c>
      <c r="GR166" s="56">
        <f t="shared" si="89"/>
        <v>0.28577814929499118</v>
      </c>
      <c r="GS166" s="44">
        <f t="shared" si="90"/>
        <v>1010823051</v>
      </c>
      <c r="GT166" s="61">
        <f t="shared" si="91"/>
        <v>0.71018363685071051</v>
      </c>
      <c r="GU166" s="74">
        <f t="shared" si="92"/>
        <v>0.40240035740934049</v>
      </c>
    </row>
    <row r="167" spans="1:203" x14ac:dyDescent="0.25">
      <c r="A167" s="48" t="s">
        <v>14</v>
      </c>
      <c r="B167" s="49" t="s">
        <v>15</v>
      </c>
      <c r="C167" s="49" t="s">
        <v>55</v>
      </c>
      <c r="D167" s="49">
        <v>22</v>
      </c>
      <c r="E167" s="4">
        <v>13528</v>
      </c>
      <c r="F167" s="4">
        <v>128</v>
      </c>
      <c r="G167" s="4">
        <v>7728</v>
      </c>
      <c r="H167" s="4">
        <v>51</v>
      </c>
      <c r="I167" s="4">
        <v>0</v>
      </c>
      <c r="J167" s="4">
        <v>0</v>
      </c>
      <c r="K167" s="8">
        <v>0</v>
      </c>
      <c r="L167" s="9">
        <v>0</v>
      </c>
      <c r="M167" s="4">
        <v>0</v>
      </c>
      <c r="N167" s="8">
        <v>616676</v>
      </c>
      <c r="O167" s="13">
        <v>319429</v>
      </c>
      <c r="P167" s="13">
        <v>99473</v>
      </c>
      <c r="Q167" s="28">
        <f t="shared" si="62"/>
        <v>1035578</v>
      </c>
      <c r="R167" s="8">
        <v>886631</v>
      </c>
      <c r="S167" s="13">
        <v>0</v>
      </c>
      <c r="T167" s="13">
        <v>0</v>
      </c>
      <c r="U167" s="13">
        <v>0</v>
      </c>
      <c r="V167" s="29">
        <f t="shared" si="63"/>
        <v>886631</v>
      </c>
      <c r="W167" s="13">
        <v>0</v>
      </c>
      <c r="X167" s="13">
        <v>0</v>
      </c>
      <c r="Y167" s="13">
        <v>0</v>
      </c>
      <c r="Z167" s="13">
        <v>0</v>
      </c>
      <c r="AA167" s="28">
        <f t="shared" si="64"/>
        <v>0</v>
      </c>
      <c r="AB167" s="4">
        <v>0</v>
      </c>
      <c r="AC167" s="8">
        <v>915870</v>
      </c>
      <c r="AD167" s="13">
        <v>816620</v>
      </c>
      <c r="AE167" s="13">
        <v>754263</v>
      </c>
      <c r="AF167" s="13">
        <v>1042549</v>
      </c>
      <c r="AG167" s="13">
        <v>386479</v>
      </c>
      <c r="AH167" s="13">
        <v>389097</v>
      </c>
      <c r="AI167" s="13">
        <v>150921</v>
      </c>
      <c r="AJ167" s="13">
        <v>201406</v>
      </c>
      <c r="AK167" s="13">
        <v>14898</v>
      </c>
      <c r="AL167" s="13">
        <v>27561</v>
      </c>
      <c r="AM167" s="29">
        <f t="shared" si="65"/>
        <v>4699664</v>
      </c>
      <c r="AN167" s="13">
        <v>2755360</v>
      </c>
      <c r="AO167" s="13">
        <v>880100</v>
      </c>
      <c r="AP167" s="13">
        <v>2199054</v>
      </c>
      <c r="AQ167" s="13">
        <v>1250900</v>
      </c>
      <c r="AR167" s="13">
        <v>1083037</v>
      </c>
      <c r="AS167" s="13">
        <v>491404</v>
      </c>
      <c r="AT167" s="13">
        <v>439752</v>
      </c>
      <c r="AU167" s="13">
        <v>248820</v>
      </c>
      <c r="AV167" s="13">
        <v>46580</v>
      </c>
      <c r="AW167" s="13">
        <v>34298</v>
      </c>
      <c r="AX167" s="28">
        <f t="shared" si="66"/>
        <v>9429305</v>
      </c>
      <c r="AY167" s="4">
        <v>0</v>
      </c>
      <c r="AZ167" s="8">
        <v>0</v>
      </c>
      <c r="BA167" s="9">
        <v>0</v>
      </c>
      <c r="BB167" s="4">
        <v>0</v>
      </c>
      <c r="BC167" s="4">
        <v>0</v>
      </c>
      <c r="BD167" s="8">
        <v>388484</v>
      </c>
      <c r="BE167" s="13">
        <v>133999</v>
      </c>
      <c r="BF167" s="13">
        <v>53120</v>
      </c>
      <c r="BG167" s="28">
        <f t="shared" si="67"/>
        <v>575603</v>
      </c>
      <c r="BH167" s="4">
        <v>0</v>
      </c>
      <c r="BI167" s="8">
        <v>1116809</v>
      </c>
      <c r="BJ167" s="13">
        <v>1114694</v>
      </c>
      <c r="BK167" s="13">
        <v>1252188</v>
      </c>
      <c r="BL167" s="13">
        <v>439829</v>
      </c>
      <c r="BM167" s="13">
        <v>467243</v>
      </c>
      <c r="BN167" s="13">
        <v>1077371</v>
      </c>
      <c r="BO167" s="13">
        <v>144322</v>
      </c>
      <c r="BP167" s="13">
        <v>149314</v>
      </c>
      <c r="BQ167" s="13">
        <v>241599</v>
      </c>
      <c r="BR167" s="13">
        <v>78364</v>
      </c>
      <c r="BS167" s="13">
        <v>86024</v>
      </c>
      <c r="BT167" s="13">
        <v>84453</v>
      </c>
      <c r="BU167" s="13">
        <v>0</v>
      </c>
      <c r="BV167" s="13">
        <v>8477</v>
      </c>
      <c r="BW167" s="13">
        <v>8414</v>
      </c>
      <c r="BX167" s="28">
        <f t="shared" si="68"/>
        <v>6269101</v>
      </c>
      <c r="BY167" s="8">
        <v>81087</v>
      </c>
      <c r="BZ167" s="13">
        <v>36847</v>
      </c>
      <c r="CA167" s="13">
        <v>24408</v>
      </c>
      <c r="CB167" s="28">
        <f t="shared" si="69"/>
        <v>142342</v>
      </c>
      <c r="CC167" s="8">
        <v>3208084</v>
      </c>
      <c r="CD167" s="13">
        <v>4052059</v>
      </c>
      <c r="CE167" s="13">
        <v>2399145</v>
      </c>
      <c r="CF167" s="13">
        <v>2921073</v>
      </c>
      <c r="CG167" s="13">
        <v>3680307</v>
      </c>
      <c r="CH167" s="13">
        <v>2513856</v>
      </c>
      <c r="CI167" s="13">
        <v>1973422</v>
      </c>
      <c r="CJ167" s="13">
        <v>2282118</v>
      </c>
      <c r="CK167" s="13">
        <v>1965556</v>
      </c>
      <c r="CL167" s="13">
        <v>1482044</v>
      </c>
      <c r="CM167" s="13">
        <v>1613759</v>
      </c>
      <c r="CN167" s="13">
        <v>2157038</v>
      </c>
      <c r="CO167" s="29">
        <f t="shared" si="70"/>
        <v>30248461</v>
      </c>
      <c r="CP167" s="13">
        <v>0</v>
      </c>
      <c r="CQ167" s="13">
        <v>0</v>
      </c>
      <c r="CR167" s="13">
        <v>0</v>
      </c>
      <c r="CS167" s="13">
        <v>179828</v>
      </c>
      <c r="CT167" s="13">
        <v>720192</v>
      </c>
      <c r="CU167" s="13">
        <v>104055</v>
      </c>
      <c r="CV167" s="13">
        <v>425208</v>
      </c>
      <c r="CW167" s="13">
        <v>1052107</v>
      </c>
      <c r="CX167" s="13">
        <v>258348</v>
      </c>
      <c r="CY167" s="13">
        <v>736408</v>
      </c>
      <c r="CZ167" s="13">
        <v>1368846</v>
      </c>
      <c r="DA167" s="13">
        <v>548129</v>
      </c>
      <c r="DB167" s="28">
        <f t="shared" si="71"/>
        <v>5393121</v>
      </c>
      <c r="DC167" s="8">
        <v>73563</v>
      </c>
      <c r="DD167" s="13">
        <v>393853</v>
      </c>
      <c r="DE167" s="13">
        <v>21029</v>
      </c>
      <c r="DF167" s="13">
        <v>407303</v>
      </c>
      <c r="DG167" s="13">
        <v>2161638</v>
      </c>
      <c r="DH167" s="13">
        <v>280911</v>
      </c>
      <c r="DI167" s="13">
        <v>1397633</v>
      </c>
      <c r="DJ167" s="13">
        <v>9352601</v>
      </c>
      <c r="DK167" s="13">
        <v>1114480</v>
      </c>
      <c r="DL167" s="28">
        <f t="shared" si="72"/>
        <v>15203011</v>
      </c>
      <c r="DM167" s="8">
        <v>2660990</v>
      </c>
      <c r="DN167" s="13">
        <v>5252570</v>
      </c>
      <c r="DO167" s="13">
        <v>1968884</v>
      </c>
      <c r="DP167" s="13">
        <v>5510433</v>
      </c>
      <c r="DQ167" s="13">
        <v>16722582</v>
      </c>
      <c r="DR167" s="13">
        <v>3110083</v>
      </c>
      <c r="DS167" s="13">
        <v>11778289</v>
      </c>
      <c r="DT167" s="13">
        <v>36212886</v>
      </c>
      <c r="DU167" s="13">
        <v>6747858</v>
      </c>
      <c r="DV167" s="13">
        <v>28810513</v>
      </c>
      <c r="DW167" s="13">
        <v>102870082</v>
      </c>
      <c r="DX167" s="13">
        <v>20487725</v>
      </c>
      <c r="DY167" s="28">
        <f t="shared" si="73"/>
        <v>242132895</v>
      </c>
      <c r="DZ167" s="8">
        <v>2424976</v>
      </c>
      <c r="EA167" s="13">
        <v>1238120</v>
      </c>
      <c r="EB167" s="13">
        <v>930717</v>
      </c>
      <c r="EC167" s="13">
        <v>2714400</v>
      </c>
      <c r="ED167" s="13">
        <v>1892027</v>
      </c>
      <c r="EE167" s="13">
        <v>834757</v>
      </c>
      <c r="EF167" s="13">
        <v>4482111</v>
      </c>
      <c r="EG167" s="13">
        <v>3231410</v>
      </c>
      <c r="EH167" s="13">
        <v>1673065</v>
      </c>
      <c r="EI167" s="13">
        <v>11533922</v>
      </c>
      <c r="EJ167" s="13">
        <v>8893425</v>
      </c>
      <c r="EK167" s="13">
        <v>5436791</v>
      </c>
      <c r="EL167" s="28">
        <f t="shared" si="74"/>
        <v>45285721</v>
      </c>
      <c r="EM167" s="8">
        <v>456082</v>
      </c>
      <c r="EN167" s="13">
        <v>115537</v>
      </c>
      <c r="EO167" s="13">
        <v>106531</v>
      </c>
      <c r="EP167" s="13">
        <v>352564</v>
      </c>
      <c r="EQ167" s="13">
        <v>158650</v>
      </c>
      <c r="ER167" s="13">
        <v>81637</v>
      </c>
      <c r="ES167" s="13">
        <v>484566</v>
      </c>
      <c r="ET167" s="13">
        <v>230763</v>
      </c>
      <c r="EU167" s="13">
        <v>159498</v>
      </c>
      <c r="EV167" s="13">
        <v>1274299</v>
      </c>
      <c r="EW167" s="13">
        <v>570319</v>
      </c>
      <c r="EX167" s="13">
        <v>465632</v>
      </c>
      <c r="EY167" s="28">
        <f t="shared" si="75"/>
        <v>4456078</v>
      </c>
      <c r="EZ167" s="8">
        <v>2941338</v>
      </c>
      <c r="FA167" s="13">
        <v>2831937</v>
      </c>
      <c r="FB167" s="13">
        <v>1572632</v>
      </c>
      <c r="FC167" s="13">
        <v>3815681</v>
      </c>
      <c r="FD167" s="13">
        <v>5542866</v>
      </c>
      <c r="FE167" s="13">
        <v>1673434</v>
      </c>
      <c r="FF167" s="13">
        <v>7152797</v>
      </c>
      <c r="FG167" s="13">
        <v>10973665</v>
      </c>
      <c r="FH167" s="13">
        <v>2945313</v>
      </c>
      <c r="FI167" s="13">
        <v>19767841</v>
      </c>
      <c r="FJ167" s="13">
        <v>31917265</v>
      </c>
      <c r="FK167" s="13">
        <v>9377950</v>
      </c>
      <c r="FL167" s="28">
        <f t="shared" si="76"/>
        <v>100512719</v>
      </c>
      <c r="FM167" s="8">
        <v>1869042</v>
      </c>
      <c r="FN167" s="13">
        <v>171382</v>
      </c>
      <c r="FO167" s="13">
        <v>378785</v>
      </c>
      <c r="FP167" s="13">
        <v>2979320</v>
      </c>
      <c r="FQ167" s="13">
        <v>491468</v>
      </c>
      <c r="FR167" s="13">
        <v>391158</v>
      </c>
      <c r="FS167" s="13">
        <v>8306986</v>
      </c>
      <c r="FT167" s="13">
        <v>1730950</v>
      </c>
      <c r="FU167" s="13">
        <v>1229176</v>
      </c>
      <c r="FV167" s="13">
        <v>33045460</v>
      </c>
      <c r="FW167" s="13">
        <v>8197783</v>
      </c>
      <c r="FX167" s="13">
        <v>5807468</v>
      </c>
      <c r="FY167" s="28">
        <f t="shared" si="77"/>
        <v>64598978</v>
      </c>
      <c r="FZ167" s="8">
        <v>229067</v>
      </c>
      <c r="GA167" s="9">
        <v>1275935</v>
      </c>
      <c r="GB167" s="4">
        <v>2813</v>
      </c>
      <c r="GC167" s="4">
        <v>4474</v>
      </c>
      <c r="GD167" s="39">
        <f t="shared" si="78"/>
        <v>351167016</v>
      </c>
      <c r="GE167" s="39">
        <f t="shared" si="79"/>
        <v>181235916</v>
      </c>
      <c r="GF167" s="39">
        <v>106372</v>
      </c>
      <c r="GG167" s="34">
        <f t="shared" si="80"/>
        <v>532509304</v>
      </c>
      <c r="GH167" s="82">
        <v>4.2999999999999997E-2</v>
      </c>
      <c r="GI167" s="13"/>
      <c r="GJ167" s="43">
        <f t="shared" si="81"/>
        <v>4137908</v>
      </c>
      <c r="GK167" s="44">
        <f t="shared" si="82"/>
        <v>8746214</v>
      </c>
      <c r="GL167" s="44">
        <f t="shared" si="83"/>
        <v>5382755</v>
      </c>
      <c r="GM167" s="44">
        <f t="shared" si="84"/>
        <v>167026587</v>
      </c>
      <c r="GN167" s="44">
        <f t="shared" si="85"/>
        <v>267785766</v>
      </c>
      <c r="GO167" s="44">
        <f t="shared" si="86"/>
        <v>79430074</v>
      </c>
      <c r="GP167" s="44">
        <f t="shared" si="87"/>
        <v>532509304</v>
      </c>
      <c r="GQ167" s="44">
        <f t="shared" si="88"/>
        <v>175772801</v>
      </c>
      <c r="GR167" s="56">
        <f t="shared" si="89"/>
        <v>0.3300839998093254</v>
      </c>
      <c r="GS167" s="44">
        <f t="shared" si="90"/>
        <v>352598595</v>
      </c>
      <c r="GT167" s="61">
        <f t="shared" si="91"/>
        <v>0.6621454167118177</v>
      </c>
      <c r="GU167" s="74">
        <f t="shared" si="92"/>
        <v>0.49850681055606588</v>
      </c>
    </row>
    <row r="168" spans="1:203" x14ac:dyDescent="0.25">
      <c r="A168" s="48" t="s">
        <v>14</v>
      </c>
      <c r="B168" s="49" t="s">
        <v>15</v>
      </c>
      <c r="C168" s="49" t="s">
        <v>55</v>
      </c>
      <c r="D168" s="49">
        <v>27</v>
      </c>
      <c r="E168" s="4">
        <v>13528</v>
      </c>
      <c r="F168" s="4">
        <v>112</v>
      </c>
      <c r="G168" s="4">
        <v>7728</v>
      </c>
      <c r="H168" s="4">
        <v>48</v>
      </c>
      <c r="I168" s="4">
        <v>0</v>
      </c>
      <c r="J168" s="4">
        <v>0</v>
      </c>
      <c r="K168" s="8">
        <v>0</v>
      </c>
      <c r="L168" s="9">
        <v>0</v>
      </c>
      <c r="M168" s="4">
        <v>0</v>
      </c>
      <c r="N168" s="8">
        <v>544401</v>
      </c>
      <c r="O168" s="13">
        <v>326429</v>
      </c>
      <c r="P168" s="13">
        <v>78638</v>
      </c>
      <c r="Q168" s="28">
        <f t="shared" si="62"/>
        <v>949468</v>
      </c>
      <c r="R168" s="8">
        <v>538224</v>
      </c>
      <c r="S168" s="13">
        <v>0</v>
      </c>
      <c r="T168" s="13">
        <v>0</v>
      </c>
      <c r="U168" s="13">
        <v>0</v>
      </c>
      <c r="V168" s="29">
        <f t="shared" si="63"/>
        <v>538224</v>
      </c>
      <c r="W168" s="13">
        <v>0</v>
      </c>
      <c r="X168" s="13">
        <v>0</v>
      </c>
      <c r="Y168" s="13">
        <v>0</v>
      </c>
      <c r="Z168" s="13">
        <v>0</v>
      </c>
      <c r="AA168" s="28">
        <f t="shared" si="64"/>
        <v>0</v>
      </c>
      <c r="AB168" s="4">
        <v>0</v>
      </c>
      <c r="AC168" s="8">
        <v>486327</v>
      </c>
      <c r="AD168" s="13">
        <v>348105</v>
      </c>
      <c r="AE168" s="13">
        <v>628199</v>
      </c>
      <c r="AF168" s="13">
        <v>731526</v>
      </c>
      <c r="AG168" s="13">
        <v>412356</v>
      </c>
      <c r="AH168" s="13">
        <v>442134</v>
      </c>
      <c r="AI168" s="13">
        <v>178562</v>
      </c>
      <c r="AJ168" s="13">
        <v>262459</v>
      </c>
      <c r="AK168" s="13">
        <v>9417</v>
      </c>
      <c r="AL168" s="13">
        <v>17662</v>
      </c>
      <c r="AM168" s="29">
        <f t="shared" si="65"/>
        <v>3516747</v>
      </c>
      <c r="AN168" s="13">
        <v>1446229</v>
      </c>
      <c r="AO168" s="13">
        <v>223678</v>
      </c>
      <c r="AP168" s="13">
        <v>1832101</v>
      </c>
      <c r="AQ168" s="13">
        <v>523212</v>
      </c>
      <c r="AR168" s="13">
        <v>1169320</v>
      </c>
      <c r="AS168" s="13">
        <v>367368</v>
      </c>
      <c r="AT168" s="13">
        <v>527394</v>
      </c>
      <c r="AU168" s="13">
        <v>244564</v>
      </c>
      <c r="AV168" s="13">
        <v>27503</v>
      </c>
      <c r="AW168" s="13">
        <v>15644</v>
      </c>
      <c r="AX168" s="28">
        <f t="shared" si="66"/>
        <v>6377013</v>
      </c>
      <c r="AY168" s="4">
        <v>0</v>
      </c>
      <c r="AZ168" s="8">
        <v>0</v>
      </c>
      <c r="BA168" s="9">
        <v>0</v>
      </c>
      <c r="BB168" s="4">
        <v>0</v>
      </c>
      <c r="BC168" s="4">
        <v>0</v>
      </c>
      <c r="BD168" s="8">
        <v>443061</v>
      </c>
      <c r="BE168" s="13">
        <v>219020</v>
      </c>
      <c r="BF168" s="13">
        <v>63013</v>
      </c>
      <c r="BG168" s="28">
        <f t="shared" si="67"/>
        <v>725094</v>
      </c>
      <c r="BH168" s="4">
        <v>0</v>
      </c>
      <c r="BI168" s="8">
        <v>903959</v>
      </c>
      <c r="BJ168" s="13">
        <v>758137</v>
      </c>
      <c r="BK168" s="13">
        <v>625780</v>
      </c>
      <c r="BL168" s="13">
        <v>594285</v>
      </c>
      <c r="BM168" s="13">
        <v>960635</v>
      </c>
      <c r="BN168" s="13">
        <v>929732</v>
      </c>
      <c r="BO168" s="13">
        <v>249648</v>
      </c>
      <c r="BP168" s="13">
        <v>423916</v>
      </c>
      <c r="BQ168" s="13">
        <v>442528</v>
      </c>
      <c r="BR168" s="13">
        <v>97288</v>
      </c>
      <c r="BS168" s="13">
        <v>157381</v>
      </c>
      <c r="BT168" s="13">
        <v>159601</v>
      </c>
      <c r="BU168" s="13">
        <v>0</v>
      </c>
      <c r="BV168" s="13">
        <v>10228</v>
      </c>
      <c r="BW168" s="13">
        <v>10157</v>
      </c>
      <c r="BX168" s="28">
        <f t="shared" si="68"/>
        <v>6323275</v>
      </c>
      <c r="BY168" s="8">
        <v>39098</v>
      </c>
      <c r="BZ168" s="13">
        <v>12291</v>
      </c>
      <c r="CA168" s="13">
        <v>12550</v>
      </c>
      <c r="CB168" s="28">
        <f t="shared" si="69"/>
        <v>63939</v>
      </c>
      <c r="CC168" s="8">
        <v>1686299</v>
      </c>
      <c r="CD168" s="13">
        <v>907383</v>
      </c>
      <c r="CE168" s="13">
        <v>801818</v>
      </c>
      <c r="CF168" s="13">
        <v>2178719</v>
      </c>
      <c r="CG168" s="13">
        <v>1279469</v>
      </c>
      <c r="CH168" s="13">
        <v>834590</v>
      </c>
      <c r="CI168" s="13">
        <v>1817001</v>
      </c>
      <c r="CJ168" s="13">
        <v>1385909</v>
      </c>
      <c r="CK168" s="13">
        <v>904641</v>
      </c>
      <c r="CL168" s="13">
        <v>1388986</v>
      </c>
      <c r="CM168" s="13">
        <v>1816355</v>
      </c>
      <c r="CN168" s="13">
        <v>1540875</v>
      </c>
      <c r="CO168" s="29">
        <f t="shared" si="70"/>
        <v>16542045</v>
      </c>
      <c r="CP168" s="13">
        <v>0</v>
      </c>
      <c r="CQ168" s="13">
        <v>0</v>
      </c>
      <c r="CR168" s="13">
        <v>0</v>
      </c>
      <c r="CS168" s="13">
        <v>74194</v>
      </c>
      <c r="CT168" s="13">
        <v>28411</v>
      </c>
      <c r="CU168" s="13">
        <v>17798</v>
      </c>
      <c r="CV168" s="13">
        <v>238799</v>
      </c>
      <c r="CW168" s="13">
        <v>102818</v>
      </c>
      <c r="CX168" s="13">
        <v>70870</v>
      </c>
      <c r="CY168" s="13">
        <v>544005</v>
      </c>
      <c r="CZ168" s="13">
        <v>329667</v>
      </c>
      <c r="DA168" s="13">
        <v>249791</v>
      </c>
      <c r="DB168" s="28">
        <f t="shared" si="71"/>
        <v>1656353</v>
      </c>
      <c r="DC168" s="8">
        <v>25611</v>
      </c>
      <c r="DD168" s="13">
        <v>1707</v>
      </c>
      <c r="DE168" s="13">
        <v>2169</v>
      </c>
      <c r="DF168" s="13">
        <v>180341</v>
      </c>
      <c r="DG168" s="13">
        <v>78386</v>
      </c>
      <c r="DH168" s="13">
        <v>58441</v>
      </c>
      <c r="DI168" s="13">
        <v>658103</v>
      </c>
      <c r="DJ168" s="13">
        <v>480183</v>
      </c>
      <c r="DK168" s="13">
        <v>337470</v>
      </c>
      <c r="DL168" s="28">
        <f t="shared" si="72"/>
        <v>1822411</v>
      </c>
      <c r="DM168" s="8">
        <v>1087601</v>
      </c>
      <c r="DN168" s="13">
        <v>473623</v>
      </c>
      <c r="DO168" s="13">
        <v>569923</v>
      </c>
      <c r="DP168" s="13">
        <v>2869232</v>
      </c>
      <c r="DQ168" s="13">
        <v>1137356</v>
      </c>
      <c r="DR168" s="13">
        <v>784372</v>
      </c>
      <c r="DS168" s="13">
        <v>6516928</v>
      </c>
      <c r="DT168" s="13">
        <v>2685517</v>
      </c>
      <c r="DU168" s="13">
        <v>1984095</v>
      </c>
      <c r="DV168" s="13">
        <v>17615234</v>
      </c>
      <c r="DW168" s="13">
        <v>9813821</v>
      </c>
      <c r="DX168" s="13">
        <v>8454875</v>
      </c>
      <c r="DY168" s="28">
        <f t="shared" si="73"/>
        <v>53992577</v>
      </c>
      <c r="DZ168" s="8">
        <v>1168245</v>
      </c>
      <c r="EA168" s="13">
        <v>200354</v>
      </c>
      <c r="EB168" s="13">
        <v>319177</v>
      </c>
      <c r="EC168" s="13">
        <v>1557241</v>
      </c>
      <c r="ED168" s="13">
        <v>317042</v>
      </c>
      <c r="EE168" s="13">
        <v>262257</v>
      </c>
      <c r="EF168" s="13">
        <v>2595288</v>
      </c>
      <c r="EG168" s="13">
        <v>667463</v>
      </c>
      <c r="EH168" s="13">
        <v>524603</v>
      </c>
      <c r="EI168" s="13">
        <v>7302004</v>
      </c>
      <c r="EJ168" s="13">
        <v>2498522</v>
      </c>
      <c r="EK168" s="13">
        <v>2074555</v>
      </c>
      <c r="EL168" s="28">
        <f t="shared" si="74"/>
        <v>19486751</v>
      </c>
      <c r="EM168" s="8">
        <v>234759</v>
      </c>
      <c r="EN168" s="13">
        <v>18153</v>
      </c>
      <c r="EO168" s="13">
        <v>33780</v>
      </c>
      <c r="EP168" s="13">
        <v>202145</v>
      </c>
      <c r="EQ168" s="13">
        <v>29733</v>
      </c>
      <c r="ER168" s="13">
        <v>24129</v>
      </c>
      <c r="ES168" s="13">
        <v>282331</v>
      </c>
      <c r="ET168" s="13">
        <v>66713</v>
      </c>
      <c r="EU168" s="13">
        <v>45799</v>
      </c>
      <c r="EV168" s="13">
        <v>800212</v>
      </c>
      <c r="EW168" s="13">
        <v>212469</v>
      </c>
      <c r="EX168" s="13">
        <v>163917</v>
      </c>
      <c r="EY168" s="28">
        <f t="shared" si="75"/>
        <v>2114140</v>
      </c>
      <c r="EZ168" s="8">
        <v>1439379</v>
      </c>
      <c r="FA168" s="13">
        <v>571416</v>
      </c>
      <c r="FB168" s="13">
        <v>586135</v>
      </c>
      <c r="FC168" s="13">
        <v>2183959</v>
      </c>
      <c r="FD168" s="13">
        <v>803452</v>
      </c>
      <c r="FE168" s="13">
        <v>598421</v>
      </c>
      <c r="FF168" s="13">
        <v>3956323</v>
      </c>
      <c r="FG168" s="13">
        <v>1265462</v>
      </c>
      <c r="FH168" s="13">
        <v>1017830</v>
      </c>
      <c r="FI168" s="13">
        <v>11895369</v>
      </c>
      <c r="FJ168" s="13">
        <v>4417794</v>
      </c>
      <c r="FK168" s="13">
        <v>3777548</v>
      </c>
      <c r="FL168" s="28">
        <f t="shared" si="76"/>
        <v>32513088</v>
      </c>
      <c r="FM168" s="8">
        <v>632880</v>
      </c>
      <c r="FN168" s="13">
        <v>17249</v>
      </c>
      <c r="FO168" s="13">
        <v>66326</v>
      </c>
      <c r="FP168" s="13">
        <v>1162161</v>
      </c>
      <c r="FQ168" s="13">
        <v>63181</v>
      </c>
      <c r="FR168" s="13">
        <v>78669</v>
      </c>
      <c r="FS168" s="13">
        <v>3547213</v>
      </c>
      <c r="FT168" s="13">
        <v>299883</v>
      </c>
      <c r="FU168" s="13">
        <v>256041</v>
      </c>
      <c r="FV168" s="13">
        <v>17207369</v>
      </c>
      <c r="FW168" s="13">
        <v>2539686</v>
      </c>
      <c r="FX168" s="13">
        <v>1463095</v>
      </c>
      <c r="FY168" s="28">
        <f t="shared" si="77"/>
        <v>27333753</v>
      </c>
      <c r="FZ168" s="8">
        <v>150769</v>
      </c>
      <c r="GA168" s="9">
        <v>193891</v>
      </c>
      <c r="GB168" s="4">
        <v>2793</v>
      </c>
      <c r="GC168" s="4">
        <v>3489</v>
      </c>
      <c r="GD168" s="39">
        <f t="shared" si="78"/>
        <v>106228281</v>
      </c>
      <c r="GE168" s="39">
        <f t="shared" si="79"/>
        <v>68098955</v>
      </c>
      <c r="GF168" s="39">
        <v>105412</v>
      </c>
      <c r="GG168" s="34">
        <f t="shared" si="80"/>
        <v>174432648</v>
      </c>
      <c r="GH168" s="82">
        <v>3.4099999999999998E-2</v>
      </c>
      <c r="GI168" s="13"/>
      <c r="GJ168" s="43">
        <f t="shared" si="81"/>
        <v>2690556</v>
      </c>
      <c r="GK168" s="44">
        <f t="shared" si="82"/>
        <v>6717408</v>
      </c>
      <c r="GL168" s="44">
        <f t="shared" si="83"/>
        <v>3176352</v>
      </c>
      <c r="GM168" s="44">
        <f t="shared" si="84"/>
        <v>94932209</v>
      </c>
      <c r="GN168" s="44">
        <f t="shared" si="85"/>
        <v>36831765</v>
      </c>
      <c r="GO168" s="44">
        <f t="shared" si="86"/>
        <v>30084358</v>
      </c>
      <c r="GP168" s="44">
        <f t="shared" si="87"/>
        <v>174432648</v>
      </c>
      <c r="GQ168" s="44">
        <f t="shared" si="88"/>
        <v>101649617</v>
      </c>
      <c r="GR168" s="56">
        <f t="shared" si="89"/>
        <v>0.58274421769942975</v>
      </c>
      <c r="GS168" s="44">
        <f t="shared" si="90"/>
        <v>70092475</v>
      </c>
      <c r="GT168" s="61">
        <f t="shared" si="91"/>
        <v>0.40183116981632933</v>
      </c>
      <c r="GU168" s="74">
        <f t="shared" si="92"/>
        <v>1.4502215394733886</v>
      </c>
    </row>
    <row r="169" spans="1:203" x14ac:dyDescent="0.25">
      <c r="A169" s="48" t="s">
        <v>14</v>
      </c>
      <c r="B169" s="49" t="s">
        <v>15</v>
      </c>
      <c r="C169" s="49" t="s">
        <v>55</v>
      </c>
      <c r="D169" s="49">
        <v>32</v>
      </c>
      <c r="E169" s="4">
        <v>13528</v>
      </c>
      <c r="F169" s="4">
        <v>128</v>
      </c>
      <c r="G169" s="4">
        <v>7728</v>
      </c>
      <c r="H169" s="4">
        <v>46</v>
      </c>
      <c r="I169" s="4">
        <v>0</v>
      </c>
      <c r="J169" s="4">
        <v>0</v>
      </c>
      <c r="K169" s="8">
        <v>0</v>
      </c>
      <c r="L169" s="9">
        <v>0</v>
      </c>
      <c r="M169" s="4">
        <v>0</v>
      </c>
      <c r="N169" s="8">
        <v>421267</v>
      </c>
      <c r="O169" s="13">
        <v>325471</v>
      </c>
      <c r="P169" s="13">
        <v>89657</v>
      </c>
      <c r="Q169" s="28">
        <f t="shared" si="62"/>
        <v>836395</v>
      </c>
      <c r="R169" s="8">
        <v>295087</v>
      </c>
      <c r="S169" s="13">
        <v>0</v>
      </c>
      <c r="T169" s="13">
        <v>0</v>
      </c>
      <c r="U169" s="13">
        <v>0</v>
      </c>
      <c r="V169" s="29">
        <f t="shared" si="63"/>
        <v>295087</v>
      </c>
      <c r="W169" s="13">
        <v>0</v>
      </c>
      <c r="X169" s="13">
        <v>0</v>
      </c>
      <c r="Y169" s="13">
        <v>0</v>
      </c>
      <c r="Z169" s="13">
        <v>0</v>
      </c>
      <c r="AA169" s="28">
        <f t="shared" si="64"/>
        <v>0</v>
      </c>
      <c r="AB169" s="4">
        <v>0</v>
      </c>
      <c r="AC169" s="8">
        <v>233383</v>
      </c>
      <c r="AD169" s="13">
        <v>112243</v>
      </c>
      <c r="AE169" s="13">
        <v>425020</v>
      </c>
      <c r="AF169" s="13">
        <v>320743</v>
      </c>
      <c r="AG169" s="13">
        <v>393481</v>
      </c>
      <c r="AH169" s="13">
        <v>323140</v>
      </c>
      <c r="AI169" s="13">
        <v>187292</v>
      </c>
      <c r="AJ169" s="13">
        <v>251374</v>
      </c>
      <c r="AK169" s="13">
        <v>11288</v>
      </c>
      <c r="AL169" s="13">
        <v>21361</v>
      </c>
      <c r="AM169" s="29">
        <f t="shared" si="65"/>
        <v>2279325</v>
      </c>
      <c r="AN169" s="13">
        <v>693741</v>
      </c>
      <c r="AO169" s="13">
        <v>53306</v>
      </c>
      <c r="AP169" s="13">
        <v>1251839</v>
      </c>
      <c r="AQ169" s="13">
        <v>160026</v>
      </c>
      <c r="AR169" s="13">
        <v>1118025</v>
      </c>
      <c r="AS169" s="13">
        <v>197162</v>
      </c>
      <c r="AT169" s="13">
        <v>549672</v>
      </c>
      <c r="AU169" s="13">
        <v>192690</v>
      </c>
      <c r="AV169" s="13">
        <v>34573</v>
      </c>
      <c r="AW169" s="13">
        <v>15402</v>
      </c>
      <c r="AX169" s="28">
        <f t="shared" si="66"/>
        <v>4266436</v>
      </c>
      <c r="AY169" s="4">
        <v>0</v>
      </c>
      <c r="AZ169" s="8">
        <v>0</v>
      </c>
      <c r="BA169" s="9">
        <v>0</v>
      </c>
      <c r="BB169" s="4">
        <v>0</v>
      </c>
      <c r="BC169" s="4">
        <v>0</v>
      </c>
      <c r="BD169" s="8">
        <v>327060</v>
      </c>
      <c r="BE169" s="13">
        <v>222029</v>
      </c>
      <c r="BF169" s="13">
        <v>100142</v>
      </c>
      <c r="BG169" s="28">
        <f t="shared" si="67"/>
        <v>649231</v>
      </c>
      <c r="BH169" s="4">
        <v>0</v>
      </c>
      <c r="BI169" s="8">
        <v>588035</v>
      </c>
      <c r="BJ169" s="13">
        <v>265464</v>
      </c>
      <c r="BK169" s="13">
        <v>275711</v>
      </c>
      <c r="BL169" s="13">
        <v>560823</v>
      </c>
      <c r="BM169" s="13">
        <v>599826</v>
      </c>
      <c r="BN169" s="13">
        <v>530624</v>
      </c>
      <c r="BO169" s="13">
        <v>329673</v>
      </c>
      <c r="BP169" s="13">
        <v>468138</v>
      </c>
      <c r="BQ169" s="13">
        <v>417813</v>
      </c>
      <c r="BR169" s="13">
        <v>134488</v>
      </c>
      <c r="BS169" s="13">
        <v>250310</v>
      </c>
      <c r="BT169" s="13">
        <v>246413</v>
      </c>
      <c r="BU169" s="13">
        <v>0</v>
      </c>
      <c r="BV169" s="13">
        <v>18007</v>
      </c>
      <c r="BW169" s="13">
        <v>17444</v>
      </c>
      <c r="BX169" s="28">
        <f t="shared" si="68"/>
        <v>4702769</v>
      </c>
      <c r="BY169" s="8">
        <v>18298</v>
      </c>
      <c r="BZ169" s="13">
        <v>4212</v>
      </c>
      <c r="CA169" s="13">
        <v>5861</v>
      </c>
      <c r="CB169" s="28">
        <f t="shared" si="69"/>
        <v>28371</v>
      </c>
      <c r="CC169" s="8">
        <v>705801</v>
      </c>
      <c r="CD169" s="13">
        <v>189211</v>
      </c>
      <c r="CE169" s="13">
        <v>270451</v>
      </c>
      <c r="CF169" s="13">
        <v>1307746</v>
      </c>
      <c r="CG169" s="13">
        <v>334244</v>
      </c>
      <c r="CH169" s="13">
        <v>302298</v>
      </c>
      <c r="CI169" s="13">
        <v>1622320</v>
      </c>
      <c r="CJ169" s="13">
        <v>606711</v>
      </c>
      <c r="CK169" s="13">
        <v>462073</v>
      </c>
      <c r="CL169" s="13">
        <v>1318044</v>
      </c>
      <c r="CM169" s="13">
        <v>1292741</v>
      </c>
      <c r="CN169" s="13">
        <v>982161</v>
      </c>
      <c r="CO169" s="29">
        <f t="shared" si="70"/>
        <v>9393801</v>
      </c>
      <c r="CP169" s="13">
        <v>0</v>
      </c>
      <c r="CQ169" s="13">
        <v>0</v>
      </c>
      <c r="CR169" s="13">
        <v>0</v>
      </c>
      <c r="CS169" s="13">
        <v>20848</v>
      </c>
      <c r="CT169" s="13">
        <v>1263</v>
      </c>
      <c r="CU169" s="13">
        <v>4275</v>
      </c>
      <c r="CV169" s="13">
        <v>133080</v>
      </c>
      <c r="CW169" s="13">
        <v>14479</v>
      </c>
      <c r="CX169" s="13">
        <v>21899</v>
      </c>
      <c r="CY169" s="13">
        <v>410334</v>
      </c>
      <c r="CZ169" s="13">
        <v>92193</v>
      </c>
      <c r="DA169" s="13">
        <v>88875</v>
      </c>
      <c r="DB169" s="28">
        <f t="shared" si="71"/>
        <v>787246</v>
      </c>
      <c r="DC169" s="8">
        <v>6140</v>
      </c>
      <c r="DD169" s="13">
        <v>47</v>
      </c>
      <c r="DE169" s="13">
        <v>265</v>
      </c>
      <c r="DF169" s="13">
        <v>84752</v>
      </c>
      <c r="DG169" s="13">
        <v>4430</v>
      </c>
      <c r="DH169" s="13">
        <v>12495</v>
      </c>
      <c r="DI169" s="13">
        <v>404333</v>
      </c>
      <c r="DJ169" s="13">
        <v>66628</v>
      </c>
      <c r="DK169" s="13">
        <v>100702</v>
      </c>
      <c r="DL169" s="28">
        <f t="shared" si="72"/>
        <v>679792</v>
      </c>
      <c r="DM169" s="8">
        <v>356424</v>
      </c>
      <c r="DN169" s="13">
        <v>51131</v>
      </c>
      <c r="DO169" s="13">
        <v>156223</v>
      </c>
      <c r="DP169" s="13">
        <v>1281395</v>
      </c>
      <c r="DQ169" s="13">
        <v>166478</v>
      </c>
      <c r="DR169" s="13">
        <v>231096</v>
      </c>
      <c r="DS169" s="13">
        <v>3884693</v>
      </c>
      <c r="DT169" s="13">
        <v>606796</v>
      </c>
      <c r="DU169" s="13">
        <v>630000</v>
      </c>
      <c r="DV169" s="13">
        <v>11467067</v>
      </c>
      <c r="DW169" s="13">
        <v>3007030</v>
      </c>
      <c r="DX169" s="13">
        <v>2652271</v>
      </c>
      <c r="DY169" s="28">
        <f t="shared" si="73"/>
        <v>24490604</v>
      </c>
      <c r="DZ169" s="8">
        <v>448329</v>
      </c>
      <c r="EA169" s="13">
        <v>33852</v>
      </c>
      <c r="EB169" s="13">
        <v>74201</v>
      </c>
      <c r="EC169" s="13">
        <v>751275</v>
      </c>
      <c r="ED169" s="13">
        <v>80124</v>
      </c>
      <c r="EE169" s="13">
        <v>81885</v>
      </c>
      <c r="EF169" s="13">
        <v>1606411</v>
      </c>
      <c r="EG169" s="13">
        <v>226706</v>
      </c>
      <c r="EH169" s="13">
        <v>165319</v>
      </c>
      <c r="EI169" s="13">
        <v>4455067</v>
      </c>
      <c r="EJ169" s="13">
        <v>975718</v>
      </c>
      <c r="EK169" s="13">
        <v>587188</v>
      </c>
      <c r="EL169" s="28">
        <f t="shared" si="74"/>
        <v>9486075</v>
      </c>
      <c r="EM169" s="8">
        <v>95901</v>
      </c>
      <c r="EN169" s="13">
        <v>2255</v>
      </c>
      <c r="EO169" s="13">
        <v>5179</v>
      </c>
      <c r="EP169" s="13">
        <v>95242</v>
      </c>
      <c r="EQ169" s="13">
        <v>8000</v>
      </c>
      <c r="ER169" s="13">
        <v>7050</v>
      </c>
      <c r="ES169" s="13">
        <v>176045</v>
      </c>
      <c r="ET169" s="13">
        <v>23236</v>
      </c>
      <c r="EU169" s="13">
        <v>13809</v>
      </c>
      <c r="EV169" s="13">
        <v>457578</v>
      </c>
      <c r="EW169" s="13">
        <v>98679</v>
      </c>
      <c r="EX169" s="13">
        <v>52749</v>
      </c>
      <c r="EY169" s="28">
        <f t="shared" si="75"/>
        <v>1035723</v>
      </c>
      <c r="EZ169" s="8">
        <v>600002</v>
      </c>
      <c r="FA169" s="13">
        <v>134984</v>
      </c>
      <c r="FB169" s="13">
        <v>194823</v>
      </c>
      <c r="FC169" s="13">
        <v>1118785</v>
      </c>
      <c r="FD169" s="13">
        <v>230718</v>
      </c>
      <c r="FE169" s="13">
        <v>215661</v>
      </c>
      <c r="FF169" s="13">
        <v>2391445</v>
      </c>
      <c r="FG169" s="13">
        <v>451609</v>
      </c>
      <c r="FH169" s="13">
        <v>386163</v>
      </c>
      <c r="FI169" s="13">
        <v>7063975</v>
      </c>
      <c r="FJ169" s="13">
        <v>1545874</v>
      </c>
      <c r="FK169" s="13">
        <v>1188979</v>
      </c>
      <c r="FL169" s="28">
        <f t="shared" si="76"/>
        <v>15523018</v>
      </c>
      <c r="FM169" s="8">
        <v>151269</v>
      </c>
      <c r="FN169" s="13">
        <v>901</v>
      </c>
      <c r="FO169" s="13">
        <v>4154</v>
      </c>
      <c r="FP169" s="13">
        <v>394342</v>
      </c>
      <c r="FQ169" s="13">
        <v>8698</v>
      </c>
      <c r="FR169" s="13">
        <v>11164</v>
      </c>
      <c r="FS169" s="13">
        <v>1542475</v>
      </c>
      <c r="FT169" s="13">
        <v>60110</v>
      </c>
      <c r="FU169" s="13">
        <v>42123</v>
      </c>
      <c r="FV169" s="13">
        <v>7839794</v>
      </c>
      <c r="FW169" s="13">
        <v>613457</v>
      </c>
      <c r="FX169" s="13">
        <v>235640</v>
      </c>
      <c r="FY169" s="28">
        <f t="shared" si="77"/>
        <v>10904127</v>
      </c>
      <c r="FZ169" s="8">
        <v>71828</v>
      </c>
      <c r="GA169" s="9">
        <v>57758</v>
      </c>
      <c r="GB169" s="4">
        <v>2788</v>
      </c>
      <c r="GC169" s="4">
        <v>4472</v>
      </c>
      <c r="GD169" s="39">
        <f t="shared" si="78"/>
        <v>53951835</v>
      </c>
      <c r="GE169" s="39">
        <f t="shared" si="79"/>
        <v>31564441</v>
      </c>
      <c r="GF169" s="39">
        <v>106372</v>
      </c>
      <c r="GG169" s="34">
        <f t="shared" si="80"/>
        <v>85622648</v>
      </c>
      <c r="GH169" s="82">
        <v>2.35E-2</v>
      </c>
      <c r="GI169" s="13"/>
      <c r="GJ169" s="43">
        <f t="shared" si="81"/>
        <v>2045361</v>
      </c>
      <c r="GK169" s="44">
        <f t="shared" si="82"/>
        <v>4898314</v>
      </c>
      <c r="GL169" s="44">
        <f t="shared" si="83"/>
        <v>1647447</v>
      </c>
      <c r="GM169" s="44">
        <f t="shared" si="84"/>
        <v>53822229</v>
      </c>
      <c r="GN169" s="44">
        <f t="shared" si="85"/>
        <v>12534260</v>
      </c>
      <c r="GO169" s="44">
        <f t="shared" si="86"/>
        <v>10675037</v>
      </c>
      <c r="GP169" s="44">
        <f t="shared" si="87"/>
        <v>85622648</v>
      </c>
      <c r="GQ169" s="44">
        <f t="shared" si="88"/>
        <v>58720543</v>
      </c>
      <c r="GR169" s="56">
        <f t="shared" si="89"/>
        <v>0.68580620164889083</v>
      </c>
      <c r="GS169" s="44">
        <f t="shared" si="90"/>
        <v>24856744</v>
      </c>
      <c r="GT169" s="61">
        <f t="shared" si="91"/>
        <v>0.29030571444134734</v>
      </c>
      <c r="GU169" s="74">
        <f t="shared" si="92"/>
        <v>2.3623586017541154</v>
      </c>
    </row>
    <row r="170" spans="1:203" x14ac:dyDescent="0.25">
      <c r="A170" s="48" t="s">
        <v>14</v>
      </c>
      <c r="B170" s="49" t="s">
        <v>15</v>
      </c>
      <c r="C170" s="49" t="s">
        <v>55</v>
      </c>
      <c r="D170" s="49">
        <v>37</v>
      </c>
      <c r="E170" s="4">
        <v>13528</v>
      </c>
      <c r="F170" s="4">
        <v>216</v>
      </c>
      <c r="G170" s="4">
        <v>7728</v>
      </c>
      <c r="H170" s="4">
        <v>53</v>
      </c>
      <c r="I170" s="4">
        <v>0</v>
      </c>
      <c r="J170" s="4">
        <v>0</v>
      </c>
      <c r="K170" s="8">
        <v>0</v>
      </c>
      <c r="L170" s="9">
        <v>0</v>
      </c>
      <c r="M170" s="4">
        <v>0</v>
      </c>
      <c r="N170" s="8">
        <v>271118</v>
      </c>
      <c r="O170" s="13">
        <v>288045</v>
      </c>
      <c r="P170" s="13">
        <v>108392</v>
      </c>
      <c r="Q170" s="28">
        <f t="shared" si="62"/>
        <v>667555</v>
      </c>
      <c r="R170" s="8">
        <v>117160</v>
      </c>
      <c r="S170" s="13">
        <v>0</v>
      </c>
      <c r="T170" s="13">
        <v>0</v>
      </c>
      <c r="U170" s="13">
        <v>0</v>
      </c>
      <c r="V170" s="29">
        <f t="shared" si="63"/>
        <v>117160</v>
      </c>
      <c r="W170" s="13">
        <v>0</v>
      </c>
      <c r="X170" s="13">
        <v>0</v>
      </c>
      <c r="Y170" s="13">
        <v>0</v>
      </c>
      <c r="Z170" s="13">
        <v>0</v>
      </c>
      <c r="AA170" s="28">
        <f t="shared" si="64"/>
        <v>0</v>
      </c>
      <c r="AB170" s="4">
        <v>0</v>
      </c>
      <c r="AC170" s="8">
        <v>77280</v>
      </c>
      <c r="AD170" s="13">
        <v>23077</v>
      </c>
      <c r="AE170" s="13">
        <v>233898</v>
      </c>
      <c r="AF170" s="13">
        <v>115961</v>
      </c>
      <c r="AG170" s="13">
        <v>318820</v>
      </c>
      <c r="AH170" s="13">
        <v>184627</v>
      </c>
      <c r="AI170" s="13">
        <v>193293</v>
      </c>
      <c r="AJ170" s="13">
        <v>204479</v>
      </c>
      <c r="AK170" s="13">
        <v>18707</v>
      </c>
      <c r="AL170" s="13">
        <v>30830</v>
      </c>
      <c r="AM170" s="29">
        <f t="shared" si="65"/>
        <v>1400972</v>
      </c>
      <c r="AN170" s="13">
        <v>227331</v>
      </c>
      <c r="AO170" s="13">
        <v>8012</v>
      </c>
      <c r="AP170" s="13">
        <v>716498</v>
      </c>
      <c r="AQ170" s="13">
        <v>44550</v>
      </c>
      <c r="AR170" s="13">
        <v>910188</v>
      </c>
      <c r="AS170" s="13">
        <v>86928</v>
      </c>
      <c r="AT170" s="13">
        <v>559861</v>
      </c>
      <c r="AU170" s="13">
        <v>129914</v>
      </c>
      <c r="AV170" s="13">
        <v>57022</v>
      </c>
      <c r="AW170" s="13">
        <v>19208</v>
      </c>
      <c r="AX170" s="28">
        <f t="shared" si="66"/>
        <v>2759512</v>
      </c>
      <c r="AY170" s="4">
        <v>0</v>
      </c>
      <c r="AZ170" s="8">
        <v>0</v>
      </c>
      <c r="BA170" s="9">
        <v>0</v>
      </c>
      <c r="BB170" s="4">
        <v>0</v>
      </c>
      <c r="BC170" s="4">
        <v>0</v>
      </c>
      <c r="BD170" s="8">
        <v>177442</v>
      </c>
      <c r="BE170" s="13">
        <v>175432</v>
      </c>
      <c r="BF170" s="13">
        <v>144510</v>
      </c>
      <c r="BG170" s="28">
        <f t="shared" si="67"/>
        <v>497384</v>
      </c>
      <c r="BH170" s="4">
        <v>0</v>
      </c>
      <c r="BI170" s="8">
        <v>258475</v>
      </c>
      <c r="BJ170" s="13">
        <v>69987</v>
      </c>
      <c r="BK170" s="13">
        <v>85275</v>
      </c>
      <c r="BL170" s="13">
        <v>414408</v>
      </c>
      <c r="BM170" s="13">
        <v>264023</v>
      </c>
      <c r="BN170" s="13">
        <v>231845</v>
      </c>
      <c r="BO170" s="13">
        <v>374538</v>
      </c>
      <c r="BP170" s="13">
        <v>361533</v>
      </c>
      <c r="BQ170" s="13">
        <v>288018</v>
      </c>
      <c r="BR170" s="13">
        <v>182867</v>
      </c>
      <c r="BS170" s="13">
        <v>329831</v>
      </c>
      <c r="BT170" s="13">
        <v>293148</v>
      </c>
      <c r="BU170" s="13">
        <v>0</v>
      </c>
      <c r="BV170" s="13">
        <v>34649</v>
      </c>
      <c r="BW170" s="13">
        <v>29967</v>
      </c>
      <c r="BX170" s="28">
        <f t="shared" si="68"/>
        <v>3218564</v>
      </c>
      <c r="BY170" s="8">
        <v>7523</v>
      </c>
      <c r="BZ170" s="13">
        <v>1564</v>
      </c>
      <c r="CA170" s="13">
        <v>2561</v>
      </c>
      <c r="CB170" s="28">
        <f t="shared" si="69"/>
        <v>11648</v>
      </c>
      <c r="CC170" s="8">
        <v>213090</v>
      </c>
      <c r="CD170" s="13">
        <v>29213</v>
      </c>
      <c r="CE170" s="13">
        <v>60323</v>
      </c>
      <c r="CF170" s="13">
        <v>630571</v>
      </c>
      <c r="CG170" s="13">
        <v>90638</v>
      </c>
      <c r="CH170" s="13">
        <v>95090</v>
      </c>
      <c r="CI170" s="13">
        <v>1246030</v>
      </c>
      <c r="CJ170" s="13">
        <v>243082</v>
      </c>
      <c r="CK170" s="13">
        <v>165712</v>
      </c>
      <c r="CL170" s="13">
        <v>1319403</v>
      </c>
      <c r="CM170" s="13">
        <v>747042</v>
      </c>
      <c r="CN170" s="13">
        <v>395760</v>
      </c>
      <c r="CO170" s="29">
        <f t="shared" si="70"/>
        <v>5235954</v>
      </c>
      <c r="CP170" s="13">
        <v>0</v>
      </c>
      <c r="CQ170" s="13">
        <v>0</v>
      </c>
      <c r="CR170" s="13">
        <v>0</v>
      </c>
      <c r="CS170" s="13">
        <v>3935</v>
      </c>
      <c r="CT170" s="13">
        <v>50</v>
      </c>
      <c r="CU170" s="13">
        <v>620</v>
      </c>
      <c r="CV170" s="13">
        <v>52188</v>
      </c>
      <c r="CW170" s="13">
        <v>1982</v>
      </c>
      <c r="CX170" s="13">
        <v>3823</v>
      </c>
      <c r="CY170" s="13">
        <v>277880</v>
      </c>
      <c r="CZ170" s="13">
        <v>17894</v>
      </c>
      <c r="DA170" s="13">
        <v>13292</v>
      </c>
      <c r="DB170" s="28">
        <f t="shared" si="71"/>
        <v>371664</v>
      </c>
      <c r="DC170" s="8">
        <v>1200</v>
      </c>
      <c r="DD170" s="13">
        <v>1</v>
      </c>
      <c r="DE170" s="13">
        <v>7</v>
      </c>
      <c r="DF170" s="13">
        <v>25436</v>
      </c>
      <c r="DG170" s="13">
        <v>126</v>
      </c>
      <c r="DH170" s="13">
        <v>824</v>
      </c>
      <c r="DI170" s="13">
        <v>237187</v>
      </c>
      <c r="DJ170" s="13">
        <v>7495</v>
      </c>
      <c r="DK170" s="13">
        <v>7151</v>
      </c>
      <c r="DL170" s="28">
        <f t="shared" si="72"/>
        <v>279427</v>
      </c>
      <c r="DM170" s="8">
        <v>85521</v>
      </c>
      <c r="DN170" s="13">
        <v>3499</v>
      </c>
      <c r="DO170" s="13">
        <v>24760</v>
      </c>
      <c r="DP170" s="13">
        <v>487544</v>
      </c>
      <c r="DQ170" s="13">
        <v>29627</v>
      </c>
      <c r="DR170" s="13">
        <v>53469</v>
      </c>
      <c r="DS170" s="13">
        <v>1983715</v>
      </c>
      <c r="DT170" s="13">
        <v>144410</v>
      </c>
      <c r="DU170" s="13">
        <v>134743</v>
      </c>
      <c r="DV170" s="13">
        <v>7279717</v>
      </c>
      <c r="DW170" s="13">
        <v>877661</v>
      </c>
      <c r="DX170" s="13">
        <v>460448</v>
      </c>
      <c r="DY170" s="28">
        <f t="shared" si="73"/>
        <v>11565114</v>
      </c>
      <c r="DZ170" s="8">
        <v>126098</v>
      </c>
      <c r="EA170" s="13">
        <v>3245</v>
      </c>
      <c r="EB170" s="13">
        <v>6705</v>
      </c>
      <c r="EC170" s="13">
        <v>306536</v>
      </c>
      <c r="ED170" s="13">
        <v>19784</v>
      </c>
      <c r="EE170" s="13">
        <v>17519</v>
      </c>
      <c r="EF170" s="13">
        <v>869019</v>
      </c>
      <c r="EG170" s="13">
        <v>70672</v>
      </c>
      <c r="EH170" s="13">
        <v>42437</v>
      </c>
      <c r="EI170" s="13">
        <v>2519698</v>
      </c>
      <c r="EJ170" s="13">
        <v>351105</v>
      </c>
      <c r="EK170" s="13">
        <v>141698</v>
      </c>
      <c r="EL170" s="28">
        <f t="shared" si="74"/>
        <v>4474516</v>
      </c>
      <c r="EM170" s="8">
        <v>26241</v>
      </c>
      <c r="EN170" s="13">
        <v>122</v>
      </c>
      <c r="EO170" s="13">
        <v>279</v>
      </c>
      <c r="EP170" s="13">
        <v>35829</v>
      </c>
      <c r="EQ170" s="13">
        <v>1554</v>
      </c>
      <c r="ER170" s="13">
        <v>1042</v>
      </c>
      <c r="ES170" s="13">
        <v>94460</v>
      </c>
      <c r="ET170" s="13">
        <v>7020</v>
      </c>
      <c r="EU170" s="13">
        <v>3461</v>
      </c>
      <c r="EV170" s="13">
        <v>235840</v>
      </c>
      <c r="EW170" s="13">
        <v>38159</v>
      </c>
      <c r="EX170" s="13">
        <v>12834</v>
      </c>
      <c r="EY170" s="28">
        <f t="shared" si="75"/>
        <v>456841</v>
      </c>
      <c r="EZ170" s="8">
        <v>186562</v>
      </c>
      <c r="FA170" s="13">
        <v>26808</v>
      </c>
      <c r="FB170" s="13">
        <v>42526</v>
      </c>
      <c r="FC170" s="13">
        <v>508145</v>
      </c>
      <c r="FD170" s="13">
        <v>72068</v>
      </c>
      <c r="FE170" s="13">
        <v>65823</v>
      </c>
      <c r="FF170" s="13">
        <v>1308588</v>
      </c>
      <c r="FG170" s="13">
        <v>182878</v>
      </c>
      <c r="FH170" s="13">
        <v>127168</v>
      </c>
      <c r="FI170" s="13">
        <v>4099693</v>
      </c>
      <c r="FJ170" s="13">
        <v>576814</v>
      </c>
      <c r="FK170" s="13">
        <v>314332</v>
      </c>
      <c r="FL170" s="28">
        <f t="shared" si="76"/>
        <v>7511405</v>
      </c>
      <c r="FM170" s="8">
        <v>21483</v>
      </c>
      <c r="FN170" s="13">
        <v>15</v>
      </c>
      <c r="FO170" s="13">
        <v>58</v>
      </c>
      <c r="FP170" s="13">
        <v>107268</v>
      </c>
      <c r="FQ170" s="13">
        <v>852</v>
      </c>
      <c r="FR170" s="13">
        <v>651</v>
      </c>
      <c r="FS170" s="13">
        <v>530069</v>
      </c>
      <c r="FT170" s="13">
        <v>9175</v>
      </c>
      <c r="FU170" s="13">
        <v>4295</v>
      </c>
      <c r="FV170" s="13">
        <v>3278247</v>
      </c>
      <c r="FW170" s="13">
        <v>100824</v>
      </c>
      <c r="FX170" s="13">
        <v>26763</v>
      </c>
      <c r="FY170" s="28">
        <f t="shared" si="77"/>
        <v>4079700</v>
      </c>
      <c r="FZ170" s="8">
        <v>20449</v>
      </c>
      <c r="GA170" s="9">
        <v>9533</v>
      </c>
      <c r="GB170" s="4">
        <v>2798</v>
      </c>
      <c r="GC170" s="4">
        <v>3995</v>
      </c>
      <c r="GD170" s="39">
        <f t="shared" si="78"/>
        <v>27948435</v>
      </c>
      <c r="GE170" s="39">
        <f t="shared" si="79"/>
        <v>14757281</v>
      </c>
      <c r="GF170" s="39">
        <v>106852</v>
      </c>
      <c r="GG170" s="34">
        <f t="shared" si="80"/>
        <v>42812568</v>
      </c>
      <c r="GH170" s="82">
        <v>9.2999999999999992E-3</v>
      </c>
      <c r="GI170" s="13"/>
      <c r="GJ170" s="43">
        <f t="shared" si="81"/>
        <v>1447251</v>
      </c>
      <c r="GK170" s="44">
        <f t="shared" si="82"/>
        <v>3312898</v>
      </c>
      <c r="GL170" s="44">
        <f t="shared" si="83"/>
        <v>847586</v>
      </c>
      <c r="GM170" s="44">
        <f t="shared" si="84"/>
        <v>29335004</v>
      </c>
      <c r="GN170" s="44">
        <f t="shared" si="85"/>
        <v>4715402</v>
      </c>
      <c r="GO170" s="44">
        <f t="shared" si="86"/>
        <v>3154427</v>
      </c>
      <c r="GP170" s="44">
        <f t="shared" si="87"/>
        <v>42812568</v>
      </c>
      <c r="GQ170" s="44">
        <f t="shared" si="88"/>
        <v>32647902</v>
      </c>
      <c r="GR170" s="56">
        <f t="shared" si="89"/>
        <v>0.76257752162869552</v>
      </c>
      <c r="GS170" s="44">
        <f t="shared" si="90"/>
        <v>8717415</v>
      </c>
      <c r="GT170" s="61">
        <f t="shared" si="91"/>
        <v>0.20361812914375985</v>
      </c>
      <c r="GU170" s="74">
        <f t="shared" si="92"/>
        <v>3.745135685292027</v>
      </c>
    </row>
    <row r="171" spans="1:203" x14ac:dyDescent="0.25">
      <c r="A171" s="48" t="s">
        <v>14</v>
      </c>
      <c r="B171" s="49" t="s">
        <v>15</v>
      </c>
      <c r="C171" s="49" t="s">
        <v>56</v>
      </c>
      <c r="D171" s="49">
        <v>17</v>
      </c>
      <c r="E171" s="4">
        <v>28088</v>
      </c>
      <c r="F171" s="4">
        <v>288</v>
      </c>
      <c r="G171" s="4">
        <v>16048</v>
      </c>
      <c r="H171" s="4">
        <v>48</v>
      </c>
      <c r="I171" s="4">
        <v>0</v>
      </c>
      <c r="J171" s="4">
        <v>0</v>
      </c>
      <c r="K171" s="8">
        <v>0</v>
      </c>
      <c r="L171" s="9">
        <v>0</v>
      </c>
      <c r="M171" s="4">
        <v>0</v>
      </c>
      <c r="N171" s="8">
        <v>1750666</v>
      </c>
      <c r="O171" s="13">
        <v>738265</v>
      </c>
      <c r="P171" s="13">
        <v>140730</v>
      </c>
      <c r="Q171" s="28">
        <f t="shared" si="62"/>
        <v>2629661</v>
      </c>
      <c r="R171" s="8">
        <v>4073113</v>
      </c>
      <c r="S171" s="13">
        <v>0</v>
      </c>
      <c r="T171" s="13">
        <v>0</v>
      </c>
      <c r="U171" s="13">
        <v>0</v>
      </c>
      <c r="V171" s="29">
        <f t="shared" si="63"/>
        <v>4073113</v>
      </c>
      <c r="W171" s="13">
        <v>0</v>
      </c>
      <c r="X171" s="13">
        <v>0</v>
      </c>
      <c r="Y171" s="13">
        <v>0</v>
      </c>
      <c r="Z171" s="13">
        <v>0</v>
      </c>
      <c r="AA171" s="28">
        <f t="shared" si="64"/>
        <v>0</v>
      </c>
      <c r="AB171" s="4">
        <v>0</v>
      </c>
      <c r="AC171" s="8">
        <v>6201343</v>
      </c>
      <c r="AD171" s="13">
        <v>4396604</v>
      </c>
      <c r="AE171" s="13">
        <v>3015478</v>
      </c>
      <c r="AF171" s="13">
        <v>4416257</v>
      </c>
      <c r="AG171" s="13">
        <v>981432</v>
      </c>
      <c r="AH171" s="13">
        <v>1003715</v>
      </c>
      <c r="AI171" s="13">
        <v>384130</v>
      </c>
      <c r="AJ171" s="13">
        <v>384867</v>
      </c>
      <c r="AK171" s="13">
        <v>15531</v>
      </c>
      <c r="AL171" s="13">
        <v>19396</v>
      </c>
      <c r="AM171" s="29">
        <f t="shared" si="65"/>
        <v>20818753</v>
      </c>
      <c r="AN171" s="13">
        <v>19713936</v>
      </c>
      <c r="AO171" s="13">
        <v>5477144</v>
      </c>
      <c r="AP171" s="13">
        <v>9434063</v>
      </c>
      <c r="AQ171" s="13">
        <v>5380344</v>
      </c>
      <c r="AR171" s="13">
        <v>2896039</v>
      </c>
      <c r="AS171" s="13">
        <v>1143806</v>
      </c>
      <c r="AT171" s="13">
        <v>1115901</v>
      </c>
      <c r="AU171" s="13">
        <v>509840</v>
      </c>
      <c r="AV171" s="13">
        <v>40262</v>
      </c>
      <c r="AW171" s="13">
        <v>18658</v>
      </c>
      <c r="AX171" s="28">
        <f t="shared" si="66"/>
        <v>45729993</v>
      </c>
      <c r="AY171" s="4">
        <v>0</v>
      </c>
      <c r="AZ171" s="8">
        <v>0</v>
      </c>
      <c r="BA171" s="9">
        <v>0</v>
      </c>
      <c r="BB171" s="4">
        <v>0</v>
      </c>
      <c r="BC171" s="4">
        <v>0</v>
      </c>
      <c r="BD171" s="8">
        <v>1318084</v>
      </c>
      <c r="BE171" s="13">
        <v>344311</v>
      </c>
      <c r="BF171" s="13">
        <v>97889</v>
      </c>
      <c r="BG171" s="28">
        <f t="shared" si="67"/>
        <v>1760284</v>
      </c>
      <c r="BH171" s="4">
        <v>0</v>
      </c>
      <c r="BI171" s="8">
        <v>2519132</v>
      </c>
      <c r="BJ171" s="13">
        <v>6772398</v>
      </c>
      <c r="BK171" s="13">
        <v>5619509</v>
      </c>
      <c r="BL171" s="13">
        <v>855926</v>
      </c>
      <c r="BM171" s="13">
        <v>2331157</v>
      </c>
      <c r="BN171" s="13">
        <v>4536423</v>
      </c>
      <c r="BO171" s="13">
        <v>301509</v>
      </c>
      <c r="BP171" s="13">
        <v>438367</v>
      </c>
      <c r="BQ171" s="13">
        <v>779644</v>
      </c>
      <c r="BR171" s="13">
        <v>68715</v>
      </c>
      <c r="BS171" s="13">
        <v>163110</v>
      </c>
      <c r="BT171" s="13">
        <v>218183</v>
      </c>
      <c r="BU171" s="13">
        <v>0</v>
      </c>
      <c r="BV171" s="13">
        <v>5787</v>
      </c>
      <c r="BW171" s="13">
        <v>5795</v>
      </c>
      <c r="BX171" s="28">
        <f t="shared" si="68"/>
        <v>24615655</v>
      </c>
      <c r="BY171" s="8">
        <v>1835744</v>
      </c>
      <c r="BZ171" s="13">
        <v>198152</v>
      </c>
      <c r="CA171" s="13">
        <v>141971</v>
      </c>
      <c r="CB171" s="28">
        <f t="shared" si="69"/>
        <v>2175867</v>
      </c>
      <c r="CC171" s="8">
        <v>24601142</v>
      </c>
      <c r="CD171" s="13">
        <v>11994362</v>
      </c>
      <c r="CE171" s="13">
        <v>6116089</v>
      </c>
      <c r="CF171" s="13">
        <v>12186191</v>
      </c>
      <c r="CG171" s="13">
        <v>11107607</v>
      </c>
      <c r="CH171" s="13">
        <v>5708685</v>
      </c>
      <c r="CI171" s="13">
        <v>4969847</v>
      </c>
      <c r="CJ171" s="13">
        <v>5770447</v>
      </c>
      <c r="CK171" s="13">
        <v>3263463</v>
      </c>
      <c r="CL171" s="13">
        <v>2766919</v>
      </c>
      <c r="CM171" s="13">
        <v>3893419</v>
      </c>
      <c r="CN171" s="13">
        <v>2325884</v>
      </c>
      <c r="CO171" s="29">
        <f t="shared" si="70"/>
        <v>94704055</v>
      </c>
      <c r="CP171" s="13">
        <v>0</v>
      </c>
      <c r="CQ171" s="13">
        <v>0</v>
      </c>
      <c r="CR171" s="13">
        <v>0</v>
      </c>
      <c r="CS171" s="13">
        <v>2759082</v>
      </c>
      <c r="CT171" s="13">
        <v>124188</v>
      </c>
      <c r="CU171" s="13">
        <v>19821</v>
      </c>
      <c r="CV171" s="13">
        <v>1546841</v>
      </c>
      <c r="CW171" s="13">
        <v>820888</v>
      </c>
      <c r="CX171" s="13">
        <v>92440</v>
      </c>
      <c r="CY171" s="13">
        <v>1268862</v>
      </c>
      <c r="CZ171" s="13">
        <v>1165587</v>
      </c>
      <c r="DA171" s="13">
        <v>186249</v>
      </c>
      <c r="DB171" s="28">
        <f t="shared" si="71"/>
        <v>7983958</v>
      </c>
      <c r="DC171" s="8">
        <v>899375</v>
      </c>
      <c r="DD171" s="13">
        <v>50785</v>
      </c>
      <c r="DE171" s="13">
        <v>5939</v>
      </c>
      <c r="DF171" s="13">
        <v>2529888</v>
      </c>
      <c r="DG171" s="13">
        <v>712692</v>
      </c>
      <c r="DH171" s="13">
        <v>57960</v>
      </c>
      <c r="DI171" s="13">
        <v>5791104</v>
      </c>
      <c r="DJ171" s="13">
        <v>2799722</v>
      </c>
      <c r="DK171" s="13">
        <v>167116</v>
      </c>
      <c r="DL171" s="28">
        <f t="shared" si="72"/>
        <v>13014581</v>
      </c>
      <c r="DM171" s="8">
        <v>46803513</v>
      </c>
      <c r="DN171" s="13">
        <v>8735621</v>
      </c>
      <c r="DO171" s="13">
        <v>3395664</v>
      </c>
      <c r="DP171" s="13">
        <v>66652382</v>
      </c>
      <c r="DQ171" s="13">
        <v>15231515</v>
      </c>
      <c r="DR171" s="13">
        <v>3601611</v>
      </c>
      <c r="DS171" s="13">
        <v>50752838</v>
      </c>
      <c r="DT171" s="13">
        <v>22434573</v>
      </c>
      <c r="DU171" s="13">
        <v>4082642</v>
      </c>
      <c r="DV171" s="13">
        <v>49279971</v>
      </c>
      <c r="DW171" s="13">
        <v>46801087</v>
      </c>
      <c r="DX171" s="13">
        <v>5669741</v>
      </c>
      <c r="DY171" s="28">
        <f t="shared" si="73"/>
        <v>323441158</v>
      </c>
      <c r="DZ171" s="8">
        <v>29576695</v>
      </c>
      <c r="EA171" s="13">
        <v>4592560</v>
      </c>
      <c r="EB171" s="13">
        <v>2107539</v>
      </c>
      <c r="EC171" s="13">
        <v>24259411</v>
      </c>
      <c r="ED171" s="13">
        <v>5160971</v>
      </c>
      <c r="EE171" s="13">
        <v>1838668</v>
      </c>
      <c r="EF171" s="13">
        <v>14923352</v>
      </c>
      <c r="EG171" s="13">
        <v>4552469</v>
      </c>
      <c r="EH171" s="13">
        <v>1976332</v>
      </c>
      <c r="EI171" s="13">
        <v>11431333</v>
      </c>
      <c r="EJ171" s="13">
        <v>5668322</v>
      </c>
      <c r="EK171" s="13">
        <v>2595611</v>
      </c>
      <c r="EL171" s="28">
        <f t="shared" si="74"/>
        <v>108683263</v>
      </c>
      <c r="EM171" s="8">
        <v>4022282</v>
      </c>
      <c r="EN171" s="13">
        <v>558082</v>
      </c>
      <c r="EO171" s="13">
        <v>270022</v>
      </c>
      <c r="EP171" s="13">
        <v>2658130</v>
      </c>
      <c r="EQ171" s="13">
        <v>577620</v>
      </c>
      <c r="ER171" s="13">
        <v>246182</v>
      </c>
      <c r="ES171" s="13">
        <v>1571006</v>
      </c>
      <c r="ET171" s="13">
        <v>468443</v>
      </c>
      <c r="EU171" s="13">
        <v>296225</v>
      </c>
      <c r="EV171" s="13">
        <v>1265786</v>
      </c>
      <c r="EW171" s="13">
        <v>523511</v>
      </c>
      <c r="EX171" s="13">
        <v>360637</v>
      </c>
      <c r="EY171" s="28">
        <f t="shared" si="75"/>
        <v>12817926</v>
      </c>
      <c r="EZ171" s="8">
        <v>40376415</v>
      </c>
      <c r="FA171" s="13">
        <v>8959480</v>
      </c>
      <c r="FB171" s="13">
        <v>4512393</v>
      </c>
      <c r="FC171" s="13">
        <v>40107497</v>
      </c>
      <c r="FD171" s="13">
        <v>8785303</v>
      </c>
      <c r="FE171" s="13">
        <v>3624401</v>
      </c>
      <c r="FF171" s="13">
        <v>26812281</v>
      </c>
      <c r="FG171" s="13">
        <v>8963944</v>
      </c>
      <c r="FH171" s="13">
        <v>2662967</v>
      </c>
      <c r="FI171" s="13">
        <v>22306324</v>
      </c>
      <c r="FJ171" s="13">
        <v>14988072</v>
      </c>
      <c r="FK171" s="13">
        <v>3223592</v>
      </c>
      <c r="FL171" s="28">
        <f t="shared" si="76"/>
        <v>185322669</v>
      </c>
      <c r="FM171" s="8">
        <v>47431870</v>
      </c>
      <c r="FN171" s="13">
        <v>1547967</v>
      </c>
      <c r="FO171" s="13">
        <v>1000602</v>
      </c>
      <c r="FP171" s="13">
        <v>43495697</v>
      </c>
      <c r="FQ171" s="13">
        <v>1551470</v>
      </c>
      <c r="FR171" s="13">
        <v>587314</v>
      </c>
      <c r="FS171" s="13">
        <v>30407822</v>
      </c>
      <c r="FT171" s="13">
        <v>3317638</v>
      </c>
      <c r="FU171" s="13">
        <v>1469131</v>
      </c>
      <c r="FV171" s="13">
        <v>27921399</v>
      </c>
      <c r="FW171" s="13">
        <v>6412519</v>
      </c>
      <c r="FX171" s="13">
        <v>4030879</v>
      </c>
      <c r="FY171" s="28">
        <f t="shared" si="77"/>
        <v>169174308</v>
      </c>
      <c r="FZ171" s="8">
        <v>586135</v>
      </c>
      <c r="GA171" s="9">
        <v>3002678</v>
      </c>
      <c r="GB171" s="4">
        <v>5832</v>
      </c>
      <c r="GC171" s="4">
        <v>8259</v>
      </c>
      <c r="GD171" s="39">
        <f t="shared" si="78"/>
        <v>609326331</v>
      </c>
      <c r="GE171" s="39">
        <f t="shared" si="79"/>
        <v>411266289</v>
      </c>
      <c r="GF171" s="39">
        <v>222292</v>
      </c>
      <c r="GG171" s="34">
        <f t="shared" si="80"/>
        <v>1020814912</v>
      </c>
      <c r="GH171" s="82">
        <v>3.6499999999999998E-2</v>
      </c>
      <c r="GI171" s="13"/>
      <c r="GJ171" s="43">
        <f t="shared" si="81"/>
        <v>12332726</v>
      </c>
      <c r="GK171" s="44">
        <f t="shared" si="82"/>
        <v>43798115</v>
      </c>
      <c r="GL171" s="44">
        <f t="shared" si="83"/>
        <v>22750631</v>
      </c>
      <c r="GM171" s="44">
        <f t="shared" si="84"/>
        <v>646956281</v>
      </c>
      <c r="GN171" s="44">
        <f t="shared" si="85"/>
        <v>218179835</v>
      </c>
      <c r="GO171" s="44">
        <f t="shared" si="86"/>
        <v>76797324</v>
      </c>
      <c r="GP171" s="44">
        <f t="shared" si="87"/>
        <v>1020814912</v>
      </c>
      <c r="GQ171" s="44">
        <f t="shared" si="88"/>
        <v>690754396</v>
      </c>
      <c r="GR171" s="56">
        <f t="shared" si="89"/>
        <v>0.67666957827512608</v>
      </c>
      <c r="GS171" s="44">
        <f t="shared" si="90"/>
        <v>317727790</v>
      </c>
      <c r="GT171" s="61">
        <f t="shared" si="91"/>
        <v>0.31124916599964403</v>
      </c>
      <c r="GU171" s="74">
        <f t="shared" si="92"/>
        <v>2.1740446310975816</v>
      </c>
    </row>
    <row r="172" spans="1:203" x14ac:dyDescent="0.25">
      <c r="A172" s="48" t="s">
        <v>14</v>
      </c>
      <c r="B172" s="49" t="s">
        <v>15</v>
      </c>
      <c r="C172" s="49" t="s">
        <v>56</v>
      </c>
      <c r="D172" s="49">
        <v>22</v>
      </c>
      <c r="E172" s="4">
        <v>28088</v>
      </c>
      <c r="F172" s="4">
        <v>184</v>
      </c>
      <c r="G172" s="4">
        <v>16048</v>
      </c>
      <c r="H172" s="4">
        <v>50</v>
      </c>
      <c r="I172" s="4">
        <v>0</v>
      </c>
      <c r="J172" s="4">
        <v>0</v>
      </c>
      <c r="K172" s="8">
        <v>0</v>
      </c>
      <c r="L172" s="9">
        <v>0</v>
      </c>
      <c r="M172" s="4">
        <v>0</v>
      </c>
      <c r="N172" s="8">
        <v>1475459</v>
      </c>
      <c r="O172" s="13">
        <v>705364</v>
      </c>
      <c r="P172" s="13">
        <v>148696</v>
      </c>
      <c r="Q172" s="28">
        <f t="shared" si="62"/>
        <v>2329519</v>
      </c>
      <c r="R172" s="8">
        <v>2910167</v>
      </c>
      <c r="S172" s="13">
        <v>0</v>
      </c>
      <c r="T172" s="13">
        <v>0</v>
      </c>
      <c r="U172" s="13">
        <v>0</v>
      </c>
      <c r="V172" s="29">
        <f t="shared" si="63"/>
        <v>2910167</v>
      </c>
      <c r="W172" s="13">
        <v>0</v>
      </c>
      <c r="X172" s="13">
        <v>0</v>
      </c>
      <c r="Y172" s="13">
        <v>0</v>
      </c>
      <c r="Z172" s="13">
        <v>0</v>
      </c>
      <c r="AA172" s="28">
        <f t="shared" si="64"/>
        <v>0</v>
      </c>
      <c r="AB172" s="4">
        <v>0</v>
      </c>
      <c r="AC172" s="8">
        <v>4043305</v>
      </c>
      <c r="AD172" s="13">
        <v>2199508</v>
      </c>
      <c r="AE172" s="13">
        <v>2210962</v>
      </c>
      <c r="AF172" s="13">
        <v>2781123</v>
      </c>
      <c r="AG172" s="13">
        <v>962848</v>
      </c>
      <c r="AH172" s="13">
        <v>992970</v>
      </c>
      <c r="AI172" s="13">
        <v>400621</v>
      </c>
      <c r="AJ172" s="13">
        <v>477965</v>
      </c>
      <c r="AK172" s="13">
        <v>23467</v>
      </c>
      <c r="AL172" s="13">
        <v>24550</v>
      </c>
      <c r="AM172" s="29">
        <f t="shared" si="65"/>
        <v>14117319</v>
      </c>
      <c r="AN172" s="13">
        <v>12182207</v>
      </c>
      <c r="AO172" s="13">
        <v>1377092</v>
      </c>
      <c r="AP172" s="13">
        <v>6647066</v>
      </c>
      <c r="AQ172" s="13">
        <v>1903338</v>
      </c>
      <c r="AR172" s="13">
        <v>2808233</v>
      </c>
      <c r="AS172" s="13">
        <v>730584</v>
      </c>
      <c r="AT172" s="13">
        <v>1156297</v>
      </c>
      <c r="AU172" s="13">
        <v>404104</v>
      </c>
      <c r="AV172" s="13">
        <v>63446</v>
      </c>
      <c r="AW172" s="13">
        <v>18834</v>
      </c>
      <c r="AX172" s="28">
        <f t="shared" si="66"/>
        <v>27291201</v>
      </c>
      <c r="AY172" s="4">
        <v>0</v>
      </c>
      <c r="AZ172" s="8">
        <v>0</v>
      </c>
      <c r="BA172" s="9">
        <v>0</v>
      </c>
      <c r="BB172" s="4">
        <v>0</v>
      </c>
      <c r="BC172" s="4">
        <v>0</v>
      </c>
      <c r="BD172" s="8">
        <v>1420902</v>
      </c>
      <c r="BE172" s="13">
        <v>400883</v>
      </c>
      <c r="BF172" s="13">
        <v>131990</v>
      </c>
      <c r="BG172" s="28">
        <f t="shared" si="67"/>
        <v>1953775</v>
      </c>
      <c r="BH172" s="4">
        <v>0</v>
      </c>
      <c r="BI172" s="8">
        <v>3060773</v>
      </c>
      <c r="BJ172" s="13">
        <v>4388963</v>
      </c>
      <c r="BK172" s="13">
        <v>2577628</v>
      </c>
      <c r="BL172" s="13">
        <v>1092023</v>
      </c>
      <c r="BM172" s="13">
        <v>3390585</v>
      </c>
      <c r="BN172" s="13">
        <v>3615319</v>
      </c>
      <c r="BO172" s="13">
        <v>490076</v>
      </c>
      <c r="BP172" s="13">
        <v>976438</v>
      </c>
      <c r="BQ172" s="13">
        <v>995972</v>
      </c>
      <c r="BR172" s="13">
        <v>153168</v>
      </c>
      <c r="BS172" s="13">
        <v>400726</v>
      </c>
      <c r="BT172" s="13">
        <v>408899</v>
      </c>
      <c r="BU172" s="13">
        <v>0</v>
      </c>
      <c r="BV172" s="13">
        <v>17555</v>
      </c>
      <c r="BW172" s="13">
        <v>17497</v>
      </c>
      <c r="BX172" s="28">
        <f t="shared" si="68"/>
        <v>21585622</v>
      </c>
      <c r="BY172" s="8">
        <v>1107562</v>
      </c>
      <c r="BZ172" s="13">
        <v>85346</v>
      </c>
      <c r="CA172" s="13">
        <v>58197</v>
      </c>
      <c r="CB172" s="28">
        <f t="shared" si="69"/>
        <v>1251105</v>
      </c>
      <c r="CC172" s="8">
        <v>16724957</v>
      </c>
      <c r="CD172" s="13">
        <v>3660392</v>
      </c>
      <c r="CE172" s="13">
        <v>1848609</v>
      </c>
      <c r="CF172" s="13">
        <v>8420292</v>
      </c>
      <c r="CG172" s="13">
        <v>3435139</v>
      </c>
      <c r="CH172" s="13">
        <v>1654540</v>
      </c>
      <c r="CI172" s="13">
        <v>4374129</v>
      </c>
      <c r="CJ172" s="13">
        <v>3045844</v>
      </c>
      <c r="CK172" s="13">
        <v>1687275</v>
      </c>
      <c r="CL172" s="13">
        <v>2669484</v>
      </c>
      <c r="CM172" s="13">
        <v>2486282</v>
      </c>
      <c r="CN172" s="13">
        <v>1641392</v>
      </c>
      <c r="CO172" s="29">
        <f t="shared" si="70"/>
        <v>51648335</v>
      </c>
      <c r="CP172" s="13">
        <v>0</v>
      </c>
      <c r="CQ172" s="13">
        <v>0</v>
      </c>
      <c r="CR172" s="13">
        <v>0</v>
      </c>
      <c r="CS172" s="13">
        <v>1131369</v>
      </c>
      <c r="CT172" s="13">
        <v>8378</v>
      </c>
      <c r="CU172" s="13">
        <v>5389</v>
      </c>
      <c r="CV172" s="13">
        <v>821819</v>
      </c>
      <c r="CW172" s="13">
        <v>73004</v>
      </c>
      <c r="CX172" s="13">
        <v>16436</v>
      </c>
      <c r="CY172" s="13">
        <v>561145</v>
      </c>
      <c r="CZ172" s="13">
        <v>159409</v>
      </c>
      <c r="DA172" s="13">
        <v>64629</v>
      </c>
      <c r="DB172" s="28">
        <f t="shared" si="71"/>
        <v>2841578</v>
      </c>
      <c r="DC172" s="8">
        <v>316633</v>
      </c>
      <c r="DD172" s="13">
        <v>1596</v>
      </c>
      <c r="DE172" s="13">
        <v>707</v>
      </c>
      <c r="DF172" s="13">
        <v>880064</v>
      </c>
      <c r="DG172" s="13">
        <v>28515</v>
      </c>
      <c r="DH172" s="13">
        <v>7293</v>
      </c>
      <c r="DI172" s="13">
        <v>1098007</v>
      </c>
      <c r="DJ172" s="13">
        <v>124704</v>
      </c>
      <c r="DK172" s="13">
        <v>32629</v>
      </c>
      <c r="DL172" s="28">
        <f t="shared" si="72"/>
        <v>2490148</v>
      </c>
      <c r="DM172" s="8">
        <v>25685552</v>
      </c>
      <c r="DN172" s="13">
        <v>1844999</v>
      </c>
      <c r="DO172" s="13">
        <v>1026878</v>
      </c>
      <c r="DP172" s="13">
        <v>30198649</v>
      </c>
      <c r="DQ172" s="13">
        <v>2320470</v>
      </c>
      <c r="DR172" s="13">
        <v>749665</v>
      </c>
      <c r="DS172" s="13">
        <v>25292757</v>
      </c>
      <c r="DT172" s="13">
        <v>3703112</v>
      </c>
      <c r="DU172" s="13">
        <v>1309178</v>
      </c>
      <c r="DV172" s="13">
        <v>22021267</v>
      </c>
      <c r="DW172" s="13">
        <v>5259971</v>
      </c>
      <c r="DX172" s="13">
        <v>2325165</v>
      </c>
      <c r="DY172" s="28">
        <f t="shared" si="73"/>
        <v>121737663</v>
      </c>
      <c r="DZ172" s="8">
        <v>17419572</v>
      </c>
      <c r="EA172" s="13">
        <v>1351142</v>
      </c>
      <c r="EB172" s="13">
        <v>785805</v>
      </c>
      <c r="EC172" s="13">
        <v>12906233</v>
      </c>
      <c r="ED172" s="13">
        <v>1223989</v>
      </c>
      <c r="EE172" s="13">
        <v>580114</v>
      </c>
      <c r="EF172" s="13">
        <v>9125870</v>
      </c>
      <c r="EG172" s="13">
        <v>1702123</v>
      </c>
      <c r="EH172" s="13">
        <v>958862</v>
      </c>
      <c r="EI172" s="13">
        <v>8195447</v>
      </c>
      <c r="EJ172" s="13">
        <v>2164197</v>
      </c>
      <c r="EK172" s="13">
        <v>1414542</v>
      </c>
      <c r="EL172" s="28">
        <f t="shared" si="74"/>
        <v>57827896</v>
      </c>
      <c r="EM172" s="8">
        <v>2494270</v>
      </c>
      <c r="EN172" s="13">
        <v>159545</v>
      </c>
      <c r="EO172" s="13">
        <v>89452</v>
      </c>
      <c r="EP172" s="13">
        <v>1415808</v>
      </c>
      <c r="EQ172" s="13">
        <v>142827</v>
      </c>
      <c r="ER172" s="13">
        <v>78289</v>
      </c>
      <c r="ES172" s="13">
        <v>973697</v>
      </c>
      <c r="ET172" s="13">
        <v>225037</v>
      </c>
      <c r="EU172" s="13">
        <v>149303</v>
      </c>
      <c r="EV172" s="13">
        <v>936984</v>
      </c>
      <c r="EW172" s="13">
        <v>273586</v>
      </c>
      <c r="EX172" s="13">
        <v>200306</v>
      </c>
      <c r="EY172" s="28">
        <f t="shared" si="75"/>
        <v>7139104</v>
      </c>
      <c r="EZ172" s="8">
        <v>22292071</v>
      </c>
      <c r="FA172" s="13">
        <v>3152071</v>
      </c>
      <c r="FB172" s="13">
        <v>1690583</v>
      </c>
      <c r="FC172" s="13">
        <v>19733027</v>
      </c>
      <c r="FD172" s="13">
        <v>2426914</v>
      </c>
      <c r="FE172" s="13">
        <v>1311945</v>
      </c>
      <c r="FF172" s="13">
        <v>14909253</v>
      </c>
      <c r="FG172" s="13">
        <v>2487815</v>
      </c>
      <c r="FH172" s="13">
        <v>1349956</v>
      </c>
      <c r="FI172" s="13">
        <v>13421721</v>
      </c>
      <c r="FJ172" s="13">
        <v>3074468</v>
      </c>
      <c r="FK172" s="13">
        <v>1832003</v>
      </c>
      <c r="FL172" s="28">
        <f t="shared" si="76"/>
        <v>87681827</v>
      </c>
      <c r="FM172" s="8">
        <v>18502956</v>
      </c>
      <c r="FN172" s="13">
        <v>385921</v>
      </c>
      <c r="FO172" s="13">
        <v>261991</v>
      </c>
      <c r="FP172" s="13">
        <v>17213748</v>
      </c>
      <c r="FQ172" s="13">
        <v>312889</v>
      </c>
      <c r="FR172" s="13">
        <v>149366</v>
      </c>
      <c r="FS172" s="13">
        <v>15044605</v>
      </c>
      <c r="FT172" s="13">
        <v>813839</v>
      </c>
      <c r="FU172" s="13">
        <v>528818</v>
      </c>
      <c r="FV172" s="13">
        <v>17778929</v>
      </c>
      <c r="FW172" s="13">
        <v>2565627</v>
      </c>
      <c r="FX172" s="13">
        <v>1753335</v>
      </c>
      <c r="FY172" s="28">
        <f t="shared" si="77"/>
        <v>75312024</v>
      </c>
      <c r="FZ172" s="8">
        <v>446529</v>
      </c>
      <c r="GA172" s="9">
        <v>869935</v>
      </c>
      <c r="GB172" s="4">
        <v>5834</v>
      </c>
      <c r="GC172" s="4">
        <v>9285</v>
      </c>
      <c r="GD172" s="39">
        <f t="shared" si="78"/>
        <v>285443066</v>
      </c>
      <c r="GE172" s="39">
        <f t="shared" si="79"/>
        <v>194050170</v>
      </c>
      <c r="GF172" s="39">
        <v>221292</v>
      </c>
      <c r="GG172" s="34">
        <f t="shared" si="80"/>
        <v>479714528</v>
      </c>
      <c r="GH172" s="82">
        <v>2.5600000000000001E-2</v>
      </c>
      <c r="GI172" s="13"/>
      <c r="GJ172" s="43">
        <f t="shared" si="81"/>
        <v>8790706</v>
      </c>
      <c r="GK172" s="44">
        <f t="shared" si="82"/>
        <v>30498452</v>
      </c>
      <c r="GL172" s="44">
        <f t="shared" si="83"/>
        <v>10910068</v>
      </c>
      <c r="GM172" s="44">
        <f t="shared" si="84"/>
        <v>338463917</v>
      </c>
      <c r="GN172" s="44">
        <f t="shared" si="85"/>
        <v>57873418</v>
      </c>
      <c r="GO172" s="44">
        <f t="shared" si="86"/>
        <v>33177967</v>
      </c>
      <c r="GP172" s="44">
        <f t="shared" si="87"/>
        <v>479714528</v>
      </c>
      <c r="GQ172" s="44">
        <f t="shared" si="88"/>
        <v>368962369</v>
      </c>
      <c r="GR172" s="56">
        <f t="shared" si="89"/>
        <v>0.76912902875436784</v>
      </c>
      <c r="GS172" s="44">
        <f t="shared" si="90"/>
        <v>101961453</v>
      </c>
      <c r="GT172" s="61">
        <f t="shared" si="91"/>
        <v>0.21254610200173049</v>
      </c>
      <c r="GU172" s="74">
        <f t="shared" si="92"/>
        <v>3.6186456562167666</v>
      </c>
    </row>
    <row r="173" spans="1:203" x14ac:dyDescent="0.25">
      <c r="A173" s="48" t="s">
        <v>14</v>
      </c>
      <c r="B173" s="49" t="s">
        <v>15</v>
      </c>
      <c r="C173" s="49" t="s">
        <v>56</v>
      </c>
      <c r="D173" s="49">
        <v>27</v>
      </c>
      <c r="E173" s="4">
        <v>28088</v>
      </c>
      <c r="F173" s="4">
        <v>144</v>
      </c>
      <c r="G173" s="4">
        <v>16048</v>
      </c>
      <c r="H173" s="4">
        <v>49</v>
      </c>
      <c r="I173" s="4">
        <v>0</v>
      </c>
      <c r="J173" s="4">
        <v>0</v>
      </c>
      <c r="K173" s="8">
        <v>0</v>
      </c>
      <c r="L173" s="9">
        <v>0</v>
      </c>
      <c r="M173" s="4">
        <v>0</v>
      </c>
      <c r="N173" s="8">
        <v>1317862</v>
      </c>
      <c r="O173" s="13">
        <v>654926</v>
      </c>
      <c r="P173" s="13">
        <v>168340</v>
      </c>
      <c r="Q173" s="28">
        <f t="shared" si="62"/>
        <v>2141128</v>
      </c>
      <c r="R173" s="8">
        <v>2177800</v>
      </c>
      <c r="S173" s="13">
        <v>0</v>
      </c>
      <c r="T173" s="13">
        <v>0</v>
      </c>
      <c r="U173" s="13">
        <v>0</v>
      </c>
      <c r="V173" s="29">
        <f t="shared" si="63"/>
        <v>2177800</v>
      </c>
      <c r="W173" s="13">
        <v>0</v>
      </c>
      <c r="X173" s="13">
        <v>0</v>
      </c>
      <c r="Y173" s="13">
        <v>0</v>
      </c>
      <c r="Z173" s="13">
        <v>0</v>
      </c>
      <c r="AA173" s="28">
        <f t="shared" si="64"/>
        <v>0</v>
      </c>
      <c r="AB173" s="4">
        <v>0</v>
      </c>
      <c r="AC173" s="8">
        <v>2605214</v>
      </c>
      <c r="AD173" s="13">
        <v>690092</v>
      </c>
      <c r="AE173" s="13">
        <v>1750845</v>
      </c>
      <c r="AF173" s="13">
        <v>1341996</v>
      </c>
      <c r="AG173" s="13">
        <v>904718</v>
      </c>
      <c r="AH173" s="13">
        <v>802380</v>
      </c>
      <c r="AI173" s="13">
        <v>378024</v>
      </c>
      <c r="AJ173" s="13">
        <v>449945</v>
      </c>
      <c r="AK173" s="13">
        <v>36136</v>
      </c>
      <c r="AL173" s="13">
        <v>39509</v>
      </c>
      <c r="AM173" s="29">
        <f t="shared" si="65"/>
        <v>8998859</v>
      </c>
      <c r="AN173" s="13">
        <v>7724234</v>
      </c>
      <c r="AO173" s="13">
        <v>281986</v>
      </c>
      <c r="AP173" s="13">
        <v>5167586</v>
      </c>
      <c r="AQ173" s="13">
        <v>658172</v>
      </c>
      <c r="AR173" s="13">
        <v>2632562</v>
      </c>
      <c r="AS173" s="13">
        <v>459488</v>
      </c>
      <c r="AT173" s="13">
        <v>1103881</v>
      </c>
      <c r="AU173" s="13">
        <v>305488</v>
      </c>
      <c r="AV173" s="13">
        <v>99850</v>
      </c>
      <c r="AW173" s="13">
        <v>25988</v>
      </c>
      <c r="AX173" s="28">
        <f t="shared" si="66"/>
        <v>18459235</v>
      </c>
      <c r="AY173" s="4">
        <v>0</v>
      </c>
      <c r="AZ173" s="8">
        <v>0</v>
      </c>
      <c r="BA173" s="9">
        <v>0</v>
      </c>
      <c r="BB173" s="4">
        <v>0</v>
      </c>
      <c r="BC173" s="4">
        <v>0</v>
      </c>
      <c r="BD173" s="8">
        <v>1326843</v>
      </c>
      <c r="BE173" s="13">
        <v>449378</v>
      </c>
      <c r="BF173" s="13">
        <v>160939</v>
      </c>
      <c r="BG173" s="28">
        <f t="shared" si="67"/>
        <v>1937160</v>
      </c>
      <c r="BH173" s="4">
        <v>0</v>
      </c>
      <c r="BI173" s="8">
        <v>2921851</v>
      </c>
      <c r="BJ173" s="13">
        <v>2030417</v>
      </c>
      <c r="BK173" s="13">
        <v>1065419</v>
      </c>
      <c r="BL173" s="13">
        <v>1291574</v>
      </c>
      <c r="BM173" s="13">
        <v>2818925</v>
      </c>
      <c r="BN173" s="13">
        <v>2284498</v>
      </c>
      <c r="BO173" s="13">
        <v>589437</v>
      </c>
      <c r="BP173" s="13">
        <v>1101755</v>
      </c>
      <c r="BQ173" s="13">
        <v>954014</v>
      </c>
      <c r="BR173" s="13">
        <v>252178</v>
      </c>
      <c r="BS173" s="13">
        <v>583751</v>
      </c>
      <c r="BT173" s="13">
        <v>522843</v>
      </c>
      <c r="BU173" s="13">
        <v>0</v>
      </c>
      <c r="BV173" s="13">
        <v>38919</v>
      </c>
      <c r="BW173" s="13">
        <v>34812</v>
      </c>
      <c r="BX173" s="28">
        <f t="shared" si="68"/>
        <v>16490393</v>
      </c>
      <c r="BY173" s="8">
        <v>859170</v>
      </c>
      <c r="BZ173" s="13">
        <v>32230</v>
      </c>
      <c r="CA173" s="13">
        <v>23160</v>
      </c>
      <c r="CB173" s="28">
        <f t="shared" si="69"/>
        <v>914560</v>
      </c>
      <c r="CC173" s="8">
        <v>11127840</v>
      </c>
      <c r="CD173" s="13">
        <v>1073473</v>
      </c>
      <c r="CE173" s="13">
        <v>673438</v>
      </c>
      <c r="CF173" s="13">
        <v>6337249</v>
      </c>
      <c r="CG173" s="13">
        <v>1113158</v>
      </c>
      <c r="CH173" s="13">
        <v>629082</v>
      </c>
      <c r="CI173" s="13">
        <v>3754551</v>
      </c>
      <c r="CJ173" s="13">
        <v>1434577</v>
      </c>
      <c r="CK173" s="13">
        <v>877632</v>
      </c>
      <c r="CL173" s="13">
        <v>2571892</v>
      </c>
      <c r="CM173" s="13">
        <v>1694948</v>
      </c>
      <c r="CN173" s="13">
        <v>1163843</v>
      </c>
      <c r="CO173" s="29">
        <f t="shared" si="70"/>
        <v>32451683</v>
      </c>
      <c r="CP173" s="13">
        <v>0</v>
      </c>
      <c r="CQ173" s="13">
        <v>0</v>
      </c>
      <c r="CR173" s="13">
        <v>0</v>
      </c>
      <c r="CS173" s="13">
        <v>558727</v>
      </c>
      <c r="CT173" s="13">
        <v>2452</v>
      </c>
      <c r="CU173" s="13">
        <v>1723</v>
      </c>
      <c r="CV173" s="13">
        <v>493140</v>
      </c>
      <c r="CW173" s="13">
        <v>9179</v>
      </c>
      <c r="CX173" s="13">
        <v>4193</v>
      </c>
      <c r="CY173" s="13">
        <v>403477</v>
      </c>
      <c r="CZ173" s="13">
        <v>46307</v>
      </c>
      <c r="DA173" s="13">
        <v>22653</v>
      </c>
      <c r="DB173" s="28">
        <f t="shared" si="71"/>
        <v>1541851</v>
      </c>
      <c r="DC173" s="8">
        <v>174397</v>
      </c>
      <c r="DD173" s="13">
        <v>109</v>
      </c>
      <c r="DE173" s="13">
        <v>36</v>
      </c>
      <c r="DF173" s="13">
        <v>400596</v>
      </c>
      <c r="DG173" s="13">
        <v>2765</v>
      </c>
      <c r="DH173" s="13">
        <v>729</v>
      </c>
      <c r="DI173" s="13">
        <v>607063</v>
      </c>
      <c r="DJ173" s="13">
        <v>18131</v>
      </c>
      <c r="DK173" s="13">
        <v>5283</v>
      </c>
      <c r="DL173" s="28">
        <f t="shared" si="72"/>
        <v>1209109</v>
      </c>
      <c r="DM173" s="8">
        <v>13699327</v>
      </c>
      <c r="DN173" s="13">
        <v>462735</v>
      </c>
      <c r="DO173" s="13">
        <v>365270</v>
      </c>
      <c r="DP173" s="13">
        <v>16478990</v>
      </c>
      <c r="DQ173" s="13">
        <v>491210</v>
      </c>
      <c r="DR173" s="13">
        <v>238306</v>
      </c>
      <c r="DS173" s="13">
        <v>14664610</v>
      </c>
      <c r="DT173" s="13">
        <v>959242</v>
      </c>
      <c r="DU173" s="13">
        <v>507763</v>
      </c>
      <c r="DV173" s="13">
        <v>14639000</v>
      </c>
      <c r="DW173" s="13">
        <v>1997467</v>
      </c>
      <c r="DX173" s="13">
        <v>1191095</v>
      </c>
      <c r="DY173" s="28">
        <f t="shared" si="73"/>
        <v>65695015</v>
      </c>
      <c r="DZ173" s="8">
        <v>8837823</v>
      </c>
      <c r="EA173" s="13">
        <v>411292</v>
      </c>
      <c r="EB173" s="13">
        <v>268742</v>
      </c>
      <c r="EC173" s="13">
        <v>6494771</v>
      </c>
      <c r="ED173" s="13">
        <v>417900</v>
      </c>
      <c r="EE173" s="13">
        <v>226947</v>
      </c>
      <c r="EF173" s="13">
        <v>5374247</v>
      </c>
      <c r="EG173" s="13">
        <v>652874</v>
      </c>
      <c r="EH173" s="13">
        <v>448656</v>
      </c>
      <c r="EI173" s="13">
        <v>5504366</v>
      </c>
      <c r="EJ173" s="13">
        <v>1152980</v>
      </c>
      <c r="EK173" s="13">
        <v>844304</v>
      </c>
      <c r="EL173" s="28">
        <f t="shared" si="74"/>
        <v>30634902</v>
      </c>
      <c r="EM173" s="8">
        <v>1376755</v>
      </c>
      <c r="EN173" s="13">
        <v>57884</v>
      </c>
      <c r="EO173" s="13">
        <v>27659</v>
      </c>
      <c r="EP173" s="13">
        <v>699733</v>
      </c>
      <c r="EQ173" s="13">
        <v>50240</v>
      </c>
      <c r="ER173" s="13">
        <v>27803</v>
      </c>
      <c r="ES173" s="13">
        <v>585609</v>
      </c>
      <c r="ET173" s="13">
        <v>87828</v>
      </c>
      <c r="EU173" s="13">
        <v>68823</v>
      </c>
      <c r="EV173" s="13">
        <v>632983</v>
      </c>
      <c r="EW173" s="13">
        <v>164067</v>
      </c>
      <c r="EX173" s="13">
        <v>114588</v>
      </c>
      <c r="EY173" s="28">
        <f t="shared" si="75"/>
        <v>3893972</v>
      </c>
      <c r="EZ173" s="8">
        <v>11305938</v>
      </c>
      <c r="FA173" s="13">
        <v>1110049</v>
      </c>
      <c r="FB173" s="13">
        <v>630779</v>
      </c>
      <c r="FC173" s="13">
        <v>10079693</v>
      </c>
      <c r="FD173" s="13">
        <v>966230</v>
      </c>
      <c r="FE173" s="13">
        <v>607876</v>
      </c>
      <c r="FF173" s="13">
        <v>8498015</v>
      </c>
      <c r="FG173" s="13">
        <v>1029735</v>
      </c>
      <c r="FH173" s="13">
        <v>716832</v>
      </c>
      <c r="FI173" s="13">
        <v>8738528</v>
      </c>
      <c r="FJ173" s="13">
        <v>1484934</v>
      </c>
      <c r="FK173" s="13">
        <v>1088598</v>
      </c>
      <c r="FL173" s="28">
        <f t="shared" si="76"/>
        <v>46257207</v>
      </c>
      <c r="FM173" s="8">
        <v>5477111</v>
      </c>
      <c r="FN173" s="13">
        <v>75819</v>
      </c>
      <c r="FO173" s="13">
        <v>45181</v>
      </c>
      <c r="FP173" s="13">
        <v>5405714</v>
      </c>
      <c r="FQ173" s="13">
        <v>87293</v>
      </c>
      <c r="FR173" s="13">
        <v>36142</v>
      </c>
      <c r="FS173" s="13">
        <v>6654216</v>
      </c>
      <c r="FT173" s="13">
        <v>203506</v>
      </c>
      <c r="FU173" s="13">
        <v>155912</v>
      </c>
      <c r="FV173" s="13">
        <v>9873051</v>
      </c>
      <c r="FW173" s="13">
        <v>985505</v>
      </c>
      <c r="FX173" s="13">
        <v>707856</v>
      </c>
      <c r="FY173" s="28">
        <f t="shared" si="77"/>
        <v>29707306</v>
      </c>
      <c r="FZ173" s="8">
        <v>298790</v>
      </c>
      <c r="GA173" s="9">
        <v>356535</v>
      </c>
      <c r="GB173" s="4">
        <v>5841</v>
      </c>
      <c r="GC173" s="4">
        <v>7241</v>
      </c>
      <c r="GD173" s="39">
        <f t="shared" si="78"/>
        <v>166849261</v>
      </c>
      <c r="GE173" s="39">
        <f t="shared" si="79"/>
        <v>96373655</v>
      </c>
      <c r="GF173" s="39">
        <v>219292</v>
      </c>
      <c r="GG173" s="34">
        <f t="shared" si="80"/>
        <v>263442208</v>
      </c>
      <c r="GH173" s="82">
        <v>1.7999999999999999E-2</v>
      </c>
      <c r="GI173" s="13"/>
      <c r="GJ173" s="43">
        <f t="shared" si="81"/>
        <v>7188116</v>
      </c>
      <c r="GK173" s="44">
        <f t="shared" si="82"/>
        <v>22403050</v>
      </c>
      <c r="GL173" s="44">
        <f t="shared" si="83"/>
        <v>5055044</v>
      </c>
      <c r="GM173" s="44">
        <f t="shared" si="84"/>
        <v>187363622</v>
      </c>
      <c r="GN173" s="44">
        <f t="shared" si="85"/>
        <v>24849886</v>
      </c>
      <c r="GO173" s="44">
        <f t="shared" si="86"/>
        <v>16582490</v>
      </c>
      <c r="GP173" s="44">
        <f t="shared" si="87"/>
        <v>263442208</v>
      </c>
      <c r="GQ173" s="44">
        <f t="shared" si="88"/>
        <v>209766672</v>
      </c>
      <c r="GR173" s="56">
        <f t="shared" si="89"/>
        <v>0.79625308940623518</v>
      </c>
      <c r="GS173" s="44">
        <f t="shared" si="90"/>
        <v>46487420</v>
      </c>
      <c r="GT173" s="61">
        <f t="shared" si="91"/>
        <v>0.17646154863688357</v>
      </c>
      <c r="GU173" s="74">
        <f t="shared" si="92"/>
        <v>4.5123319814263736</v>
      </c>
    </row>
    <row r="174" spans="1:203" x14ac:dyDescent="0.25">
      <c r="A174" s="48" t="s">
        <v>14</v>
      </c>
      <c r="B174" s="49" t="s">
        <v>15</v>
      </c>
      <c r="C174" s="49" t="s">
        <v>56</v>
      </c>
      <c r="D174" s="49">
        <v>32</v>
      </c>
      <c r="E174" s="4">
        <v>28088</v>
      </c>
      <c r="F174" s="4">
        <v>112</v>
      </c>
      <c r="G174" s="4">
        <v>16048</v>
      </c>
      <c r="H174" s="4">
        <v>55</v>
      </c>
      <c r="I174" s="4">
        <v>0</v>
      </c>
      <c r="J174" s="4">
        <v>0</v>
      </c>
      <c r="K174" s="8">
        <v>0</v>
      </c>
      <c r="L174" s="9">
        <v>0</v>
      </c>
      <c r="M174" s="4">
        <v>0</v>
      </c>
      <c r="N174" s="8">
        <v>1051441</v>
      </c>
      <c r="O174" s="13">
        <v>640386</v>
      </c>
      <c r="P174" s="13">
        <v>181699</v>
      </c>
      <c r="Q174" s="28">
        <f t="shared" si="62"/>
        <v>1873526</v>
      </c>
      <c r="R174" s="8">
        <v>1259738</v>
      </c>
      <c r="S174" s="13">
        <v>0</v>
      </c>
      <c r="T174" s="13">
        <v>0</v>
      </c>
      <c r="U174" s="13">
        <v>0</v>
      </c>
      <c r="V174" s="29">
        <f t="shared" si="63"/>
        <v>1259738</v>
      </c>
      <c r="W174" s="13">
        <v>0</v>
      </c>
      <c r="X174" s="13">
        <v>0</v>
      </c>
      <c r="Y174" s="13">
        <v>0</v>
      </c>
      <c r="Z174" s="13">
        <v>0</v>
      </c>
      <c r="AA174" s="28">
        <f t="shared" si="64"/>
        <v>0</v>
      </c>
      <c r="AB174" s="4">
        <v>0</v>
      </c>
      <c r="AC174" s="8">
        <v>1190713</v>
      </c>
      <c r="AD174" s="13">
        <v>234845</v>
      </c>
      <c r="AE174" s="13">
        <v>1154325</v>
      </c>
      <c r="AF174" s="13">
        <v>652623</v>
      </c>
      <c r="AG174" s="13">
        <v>853995</v>
      </c>
      <c r="AH174" s="13">
        <v>605822</v>
      </c>
      <c r="AI174" s="13">
        <v>373386</v>
      </c>
      <c r="AJ174" s="13">
        <v>392562</v>
      </c>
      <c r="AK174" s="13">
        <v>47310</v>
      </c>
      <c r="AL174" s="13">
        <v>52578</v>
      </c>
      <c r="AM174" s="29">
        <f t="shared" si="65"/>
        <v>5558159</v>
      </c>
      <c r="AN174" s="13">
        <v>3619090</v>
      </c>
      <c r="AO174" s="13">
        <v>71498</v>
      </c>
      <c r="AP174" s="13">
        <v>3433361</v>
      </c>
      <c r="AQ174" s="13">
        <v>280460</v>
      </c>
      <c r="AR174" s="13">
        <v>2478101</v>
      </c>
      <c r="AS174" s="13">
        <v>302884</v>
      </c>
      <c r="AT174" s="13">
        <v>1110119</v>
      </c>
      <c r="AU174" s="13">
        <v>226936</v>
      </c>
      <c r="AV174" s="13">
        <v>127468</v>
      </c>
      <c r="AW174" s="13">
        <v>31236</v>
      </c>
      <c r="AX174" s="28">
        <f t="shared" si="66"/>
        <v>11681153</v>
      </c>
      <c r="AY174" s="4">
        <v>0</v>
      </c>
      <c r="AZ174" s="8">
        <v>0</v>
      </c>
      <c r="BA174" s="9">
        <v>0</v>
      </c>
      <c r="BB174" s="4">
        <v>0</v>
      </c>
      <c r="BC174" s="4">
        <v>0</v>
      </c>
      <c r="BD174" s="8">
        <v>1014158</v>
      </c>
      <c r="BE174" s="13">
        <v>443947</v>
      </c>
      <c r="BF174" s="13">
        <v>195037</v>
      </c>
      <c r="BG174" s="28">
        <f t="shared" si="67"/>
        <v>1653142</v>
      </c>
      <c r="BH174" s="4">
        <v>0</v>
      </c>
      <c r="BI174" s="8">
        <v>2199560</v>
      </c>
      <c r="BJ174" s="13">
        <v>669510</v>
      </c>
      <c r="BK174" s="13">
        <v>397951</v>
      </c>
      <c r="BL174" s="13">
        <v>1250299</v>
      </c>
      <c r="BM174" s="13">
        <v>1449263</v>
      </c>
      <c r="BN174" s="13">
        <v>1131301</v>
      </c>
      <c r="BO174" s="13">
        <v>712309</v>
      </c>
      <c r="BP174" s="13">
        <v>981758</v>
      </c>
      <c r="BQ174" s="13">
        <v>835290</v>
      </c>
      <c r="BR174" s="13">
        <v>378378</v>
      </c>
      <c r="BS174" s="13">
        <v>671351</v>
      </c>
      <c r="BT174" s="13">
        <v>558425</v>
      </c>
      <c r="BU174" s="13">
        <v>0</v>
      </c>
      <c r="BV174" s="13">
        <v>65592</v>
      </c>
      <c r="BW174" s="13">
        <v>55645</v>
      </c>
      <c r="BX174" s="28">
        <f t="shared" si="68"/>
        <v>11356632</v>
      </c>
      <c r="BY174" s="8">
        <v>505756</v>
      </c>
      <c r="BZ174" s="13">
        <v>11195</v>
      </c>
      <c r="CA174" s="13">
        <v>9082</v>
      </c>
      <c r="CB174" s="28">
        <f t="shared" si="69"/>
        <v>526033</v>
      </c>
      <c r="CC174" s="8">
        <v>5185081</v>
      </c>
      <c r="CD174" s="13">
        <v>303595</v>
      </c>
      <c r="CE174" s="13">
        <v>233222</v>
      </c>
      <c r="CF174" s="13">
        <v>3810558</v>
      </c>
      <c r="CG174" s="13">
        <v>378122</v>
      </c>
      <c r="CH174" s="13">
        <v>233452</v>
      </c>
      <c r="CI174" s="13">
        <v>3162349</v>
      </c>
      <c r="CJ174" s="13">
        <v>611878</v>
      </c>
      <c r="CK174" s="13">
        <v>444875</v>
      </c>
      <c r="CL174" s="13">
        <v>2501104</v>
      </c>
      <c r="CM174" s="13">
        <v>1070700</v>
      </c>
      <c r="CN174" s="13">
        <v>770298</v>
      </c>
      <c r="CO174" s="29">
        <f t="shared" si="70"/>
        <v>18705234</v>
      </c>
      <c r="CP174" s="13">
        <v>0</v>
      </c>
      <c r="CQ174" s="13">
        <v>0</v>
      </c>
      <c r="CR174" s="13">
        <v>0</v>
      </c>
      <c r="CS174" s="13">
        <v>174716</v>
      </c>
      <c r="CT174" s="13">
        <v>439</v>
      </c>
      <c r="CU174" s="13">
        <v>478</v>
      </c>
      <c r="CV174" s="13">
        <v>273733</v>
      </c>
      <c r="CW174" s="13">
        <v>1243</v>
      </c>
      <c r="CX174" s="13">
        <v>1330</v>
      </c>
      <c r="CY174" s="13">
        <v>326063</v>
      </c>
      <c r="CZ174" s="13">
        <v>8724</v>
      </c>
      <c r="DA174" s="13">
        <v>6612</v>
      </c>
      <c r="DB174" s="28">
        <f t="shared" si="71"/>
        <v>793338</v>
      </c>
      <c r="DC174" s="8">
        <v>73577</v>
      </c>
      <c r="DD174" s="13">
        <v>13</v>
      </c>
      <c r="DE174" s="13">
        <v>5</v>
      </c>
      <c r="DF174" s="13">
        <v>197547</v>
      </c>
      <c r="DG174" s="13">
        <v>72</v>
      </c>
      <c r="DH174" s="13">
        <v>72</v>
      </c>
      <c r="DI174" s="13">
        <v>371064</v>
      </c>
      <c r="DJ174" s="13">
        <v>1053</v>
      </c>
      <c r="DK174" s="13">
        <v>1134</v>
      </c>
      <c r="DL174" s="28">
        <f t="shared" si="72"/>
        <v>644537</v>
      </c>
      <c r="DM174" s="8">
        <v>4707270</v>
      </c>
      <c r="DN174" s="13">
        <v>103151</v>
      </c>
      <c r="DO174" s="13">
        <v>104186</v>
      </c>
      <c r="DP174" s="13">
        <v>6288515</v>
      </c>
      <c r="DQ174" s="13">
        <v>149780</v>
      </c>
      <c r="DR174" s="13">
        <v>71412</v>
      </c>
      <c r="DS174" s="13">
        <v>8841482</v>
      </c>
      <c r="DT174" s="13">
        <v>266668</v>
      </c>
      <c r="DU174" s="13">
        <v>183781</v>
      </c>
      <c r="DV174" s="13">
        <v>11380337</v>
      </c>
      <c r="DW174" s="13">
        <v>836871</v>
      </c>
      <c r="DX174" s="13">
        <v>613533</v>
      </c>
      <c r="DY174" s="28">
        <f t="shared" si="73"/>
        <v>33546986</v>
      </c>
      <c r="DZ174" s="8">
        <v>3022007</v>
      </c>
      <c r="EA174" s="13">
        <v>119046</v>
      </c>
      <c r="EB174" s="13">
        <v>72069</v>
      </c>
      <c r="EC174" s="13">
        <v>2381580</v>
      </c>
      <c r="ED174" s="13">
        <v>146480</v>
      </c>
      <c r="EE174" s="13">
        <v>80001</v>
      </c>
      <c r="EF174" s="13">
        <v>3181564</v>
      </c>
      <c r="EG174" s="13">
        <v>251828</v>
      </c>
      <c r="EH174" s="13">
        <v>196346</v>
      </c>
      <c r="EI174" s="13">
        <v>4257121</v>
      </c>
      <c r="EJ174" s="13">
        <v>634067</v>
      </c>
      <c r="EK174" s="13">
        <v>470531</v>
      </c>
      <c r="EL174" s="28">
        <f t="shared" si="74"/>
        <v>14812640</v>
      </c>
      <c r="EM174" s="8">
        <v>472777</v>
      </c>
      <c r="EN174" s="13">
        <v>12022</v>
      </c>
      <c r="EO174" s="13">
        <v>7283</v>
      </c>
      <c r="EP174" s="13">
        <v>268487</v>
      </c>
      <c r="EQ174" s="13">
        <v>18185</v>
      </c>
      <c r="ER174" s="13">
        <v>8460</v>
      </c>
      <c r="ES174" s="13">
        <v>334584</v>
      </c>
      <c r="ET174" s="13">
        <v>34568</v>
      </c>
      <c r="EU174" s="13">
        <v>29915</v>
      </c>
      <c r="EV174" s="13">
        <v>467479</v>
      </c>
      <c r="EW174" s="13">
        <v>102945</v>
      </c>
      <c r="EX174" s="13">
        <v>76490</v>
      </c>
      <c r="EY174" s="28">
        <f t="shared" si="75"/>
        <v>1833195</v>
      </c>
      <c r="EZ174" s="8">
        <v>4174954</v>
      </c>
      <c r="FA174" s="13">
        <v>324906</v>
      </c>
      <c r="FB174" s="13">
        <v>208405</v>
      </c>
      <c r="FC174" s="13">
        <v>3936460</v>
      </c>
      <c r="FD174" s="13">
        <v>379942</v>
      </c>
      <c r="FE174" s="13">
        <v>259487</v>
      </c>
      <c r="FF174" s="13">
        <v>5055620</v>
      </c>
      <c r="FG174" s="13">
        <v>512569</v>
      </c>
      <c r="FH174" s="13">
        <v>403667</v>
      </c>
      <c r="FI174" s="13">
        <v>6501266</v>
      </c>
      <c r="FJ174" s="13">
        <v>816039</v>
      </c>
      <c r="FK174" s="13">
        <v>642338</v>
      </c>
      <c r="FL174" s="28">
        <f t="shared" si="76"/>
        <v>23215653</v>
      </c>
      <c r="FM174" s="8">
        <v>1155169</v>
      </c>
      <c r="FN174" s="13">
        <v>10534</v>
      </c>
      <c r="FO174" s="13">
        <v>3065</v>
      </c>
      <c r="FP174" s="13">
        <v>1069249</v>
      </c>
      <c r="FQ174" s="13">
        <v>19746</v>
      </c>
      <c r="FR174" s="13">
        <v>5905</v>
      </c>
      <c r="FS174" s="13">
        <v>2549400</v>
      </c>
      <c r="FT174" s="13">
        <v>55742</v>
      </c>
      <c r="FU174" s="13">
        <v>37781</v>
      </c>
      <c r="FV174" s="13">
        <v>5544456</v>
      </c>
      <c r="FW174" s="13">
        <v>333939</v>
      </c>
      <c r="FX174" s="13">
        <v>237020</v>
      </c>
      <c r="FY174" s="28">
        <f t="shared" si="77"/>
        <v>11022006</v>
      </c>
      <c r="FZ174" s="8">
        <v>147026</v>
      </c>
      <c r="GA174" s="9">
        <v>184277</v>
      </c>
      <c r="GB174" s="4">
        <v>5830</v>
      </c>
      <c r="GC174" s="4">
        <v>9284</v>
      </c>
      <c r="GD174" s="39">
        <f t="shared" si="78"/>
        <v>91922733</v>
      </c>
      <c r="GE174" s="39">
        <f t="shared" si="79"/>
        <v>46949959</v>
      </c>
      <c r="GF174" s="39">
        <v>221292</v>
      </c>
      <c r="GG174" s="34">
        <f t="shared" si="80"/>
        <v>139093984</v>
      </c>
      <c r="GH174" s="82">
        <v>2.8000000000000001E-2</v>
      </c>
      <c r="GI174" s="13"/>
      <c r="GJ174" s="43">
        <f t="shared" si="81"/>
        <v>5398418</v>
      </c>
      <c r="GK174" s="44">
        <f t="shared" si="82"/>
        <v>14387868</v>
      </c>
      <c r="GL174" s="44">
        <f t="shared" si="83"/>
        <v>2851444</v>
      </c>
      <c r="GM174" s="44">
        <f t="shared" si="84"/>
        <v>96711871</v>
      </c>
      <c r="GN174" s="44">
        <f t="shared" si="85"/>
        <v>11353536</v>
      </c>
      <c r="GO174" s="44">
        <f t="shared" si="86"/>
        <v>8390847</v>
      </c>
      <c r="GP174" s="44">
        <f t="shared" si="87"/>
        <v>139093984</v>
      </c>
      <c r="GQ174" s="44">
        <f t="shared" si="88"/>
        <v>111099739</v>
      </c>
      <c r="GR174" s="56">
        <f t="shared" si="89"/>
        <v>0.79873863559764025</v>
      </c>
      <c r="GS174" s="44">
        <f t="shared" si="90"/>
        <v>22595827</v>
      </c>
      <c r="GT174" s="61">
        <f t="shared" si="91"/>
        <v>0.16245006685551547</v>
      </c>
      <c r="GU174" s="74">
        <f t="shared" si="92"/>
        <v>4.9168255271205608</v>
      </c>
    </row>
    <row r="175" spans="1:203" x14ac:dyDescent="0.25">
      <c r="A175" s="48" t="s">
        <v>14</v>
      </c>
      <c r="B175" s="49" t="s">
        <v>15</v>
      </c>
      <c r="C175" s="49" t="s">
        <v>56</v>
      </c>
      <c r="D175" s="49">
        <v>37</v>
      </c>
      <c r="E175" s="4">
        <v>28088</v>
      </c>
      <c r="F175" s="4">
        <v>64</v>
      </c>
      <c r="G175" s="4">
        <v>16048</v>
      </c>
      <c r="H175" s="4">
        <v>54</v>
      </c>
      <c r="I175" s="4">
        <v>0</v>
      </c>
      <c r="J175" s="4">
        <v>0</v>
      </c>
      <c r="K175" s="8">
        <v>0</v>
      </c>
      <c r="L175" s="9">
        <v>0</v>
      </c>
      <c r="M175" s="4">
        <v>0</v>
      </c>
      <c r="N175" s="8">
        <v>700750</v>
      </c>
      <c r="O175" s="13">
        <v>589938</v>
      </c>
      <c r="P175" s="13">
        <v>188375</v>
      </c>
      <c r="Q175" s="28">
        <f t="shared" si="62"/>
        <v>1479063</v>
      </c>
      <c r="R175" s="8">
        <v>533660</v>
      </c>
      <c r="S175" s="13">
        <v>0</v>
      </c>
      <c r="T175" s="13">
        <v>0</v>
      </c>
      <c r="U175" s="13">
        <v>0</v>
      </c>
      <c r="V175" s="29">
        <f t="shared" si="63"/>
        <v>533660</v>
      </c>
      <c r="W175" s="13">
        <v>0</v>
      </c>
      <c r="X175" s="13">
        <v>0</v>
      </c>
      <c r="Y175" s="13">
        <v>0</v>
      </c>
      <c r="Z175" s="13">
        <v>0</v>
      </c>
      <c r="AA175" s="28">
        <f t="shared" si="64"/>
        <v>0</v>
      </c>
      <c r="AB175" s="4">
        <v>0</v>
      </c>
      <c r="AC175" s="8">
        <v>360522</v>
      </c>
      <c r="AD175" s="13">
        <v>62253</v>
      </c>
      <c r="AE175" s="13">
        <v>616606</v>
      </c>
      <c r="AF175" s="13">
        <v>261146</v>
      </c>
      <c r="AG175" s="13">
        <v>719096</v>
      </c>
      <c r="AH175" s="13">
        <v>417047</v>
      </c>
      <c r="AI175" s="13">
        <v>378779</v>
      </c>
      <c r="AJ175" s="13">
        <v>339912</v>
      </c>
      <c r="AK175" s="13">
        <v>58172</v>
      </c>
      <c r="AL175" s="13">
        <v>77075</v>
      </c>
      <c r="AM175" s="29">
        <f t="shared" si="65"/>
        <v>3290608</v>
      </c>
      <c r="AN175" s="13">
        <v>1139578</v>
      </c>
      <c r="AO175" s="13">
        <v>13692</v>
      </c>
      <c r="AP175" s="13">
        <v>1936133</v>
      </c>
      <c r="AQ175" s="13">
        <v>92406</v>
      </c>
      <c r="AR175" s="13">
        <v>2073356</v>
      </c>
      <c r="AS175" s="13">
        <v>195476</v>
      </c>
      <c r="AT175" s="13">
        <v>1116463</v>
      </c>
      <c r="AU175" s="13">
        <v>184580</v>
      </c>
      <c r="AV175" s="13">
        <v>161958</v>
      </c>
      <c r="AW175" s="13">
        <v>46314</v>
      </c>
      <c r="AX175" s="28">
        <f t="shared" si="66"/>
        <v>6959956</v>
      </c>
      <c r="AY175" s="4">
        <v>0</v>
      </c>
      <c r="AZ175" s="8">
        <v>0</v>
      </c>
      <c r="BA175" s="9">
        <v>0</v>
      </c>
      <c r="BB175" s="4">
        <v>0</v>
      </c>
      <c r="BC175" s="4">
        <v>0</v>
      </c>
      <c r="BD175" s="8">
        <v>627417</v>
      </c>
      <c r="BE175" s="13">
        <v>397699</v>
      </c>
      <c r="BF175" s="13">
        <v>216681</v>
      </c>
      <c r="BG175" s="28">
        <f t="shared" si="67"/>
        <v>1241797</v>
      </c>
      <c r="BH175" s="4">
        <v>0</v>
      </c>
      <c r="BI175" s="8">
        <v>1150007</v>
      </c>
      <c r="BJ175" s="13">
        <v>191658</v>
      </c>
      <c r="BK175" s="13">
        <v>133867</v>
      </c>
      <c r="BL175" s="13">
        <v>1026840</v>
      </c>
      <c r="BM175" s="13">
        <v>577227</v>
      </c>
      <c r="BN175" s="13">
        <v>466488</v>
      </c>
      <c r="BO175" s="13">
        <v>761308</v>
      </c>
      <c r="BP175" s="13">
        <v>711313</v>
      </c>
      <c r="BQ175" s="13">
        <v>591230</v>
      </c>
      <c r="BR175" s="13">
        <v>534260</v>
      </c>
      <c r="BS175" s="13">
        <v>644986</v>
      </c>
      <c r="BT175" s="13">
        <v>523427</v>
      </c>
      <c r="BU175" s="13">
        <v>0</v>
      </c>
      <c r="BV175" s="13">
        <v>91596</v>
      </c>
      <c r="BW175" s="13">
        <v>74106</v>
      </c>
      <c r="BX175" s="28">
        <f t="shared" si="68"/>
        <v>7478313</v>
      </c>
      <c r="BY175" s="8">
        <v>147892</v>
      </c>
      <c r="BZ175" s="13">
        <v>5001</v>
      </c>
      <c r="CA175" s="13">
        <v>4301</v>
      </c>
      <c r="CB175" s="28">
        <f t="shared" si="69"/>
        <v>157194</v>
      </c>
      <c r="CC175" s="8">
        <v>1527535</v>
      </c>
      <c r="CD175" s="13">
        <v>67600</v>
      </c>
      <c r="CE175" s="13">
        <v>50462</v>
      </c>
      <c r="CF175" s="13">
        <v>1743173</v>
      </c>
      <c r="CG175" s="13">
        <v>127106</v>
      </c>
      <c r="CH175" s="13">
        <v>82759</v>
      </c>
      <c r="CI175" s="13">
        <v>2315848</v>
      </c>
      <c r="CJ175" s="13">
        <v>273572</v>
      </c>
      <c r="CK175" s="13">
        <v>200849</v>
      </c>
      <c r="CL175" s="13">
        <v>2315614</v>
      </c>
      <c r="CM175" s="13">
        <v>639329</v>
      </c>
      <c r="CN175" s="13">
        <v>456018</v>
      </c>
      <c r="CO175" s="29">
        <f t="shared" si="70"/>
        <v>9799865</v>
      </c>
      <c r="CP175" s="13">
        <v>0</v>
      </c>
      <c r="CQ175" s="13">
        <v>0</v>
      </c>
      <c r="CR175" s="13">
        <v>0</v>
      </c>
      <c r="CS175" s="13">
        <v>21308</v>
      </c>
      <c r="CT175" s="13">
        <v>16</v>
      </c>
      <c r="CU175" s="13">
        <v>71</v>
      </c>
      <c r="CV175" s="13">
        <v>122024</v>
      </c>
      <c r="CW175" s="13">
        <v>549</v>
      </c>
      <c r="CX175" s="13">
        <v>473</v>
      </c>
      <c r="CY175" s="13">
        <v>247511</v>
      </c>
      <c r="CZ175" s="13">
        <v>1769</v>
      </c>
      <c r="DA175" s="13">
        <v>1999</v>
      </c>
      <c r="DB175" s="28">
        <f t="shared" si="71"/>
        <v>395720</v>
      </c>
      <c r="DC175" s="8">
        <v>9759</v>
      </c>
      <c r="DD175" s="13">
        <v>0</v>
      </c>
      <c r="DE175" s="13">
        <v>2</v>
      </c>
      <c r="DF175" s="13">
        <v>74594</v>
      </c>
      <c r="DG175" s="13">
        <v>3</v>
      </c>
      <c r="DH175" s="13">
        <v>31</v>
      </c>
      <c r="DI175" s="13">
        <v>240772</v>
      </c>
      <c r="DJ175" s="13">
        <v>788</v>
      </c>
      <c r="DK175" s="13">
        <v>330</v>
      </c>
      <c r="DL175" s="28">
        <f t="shared" si="72"/>
        <v>326279</v>
      </c>
      <c r="DM175" s="8">
        <v>998244</v>
      </c>
      <c r="DN175" s="13">
        <v>14861</v>
      </c>
      <c r="DO175" s="13">
        <v>14794</v>
      </c>
      <c r="DP175" s="13">
        <v>1498180</v>
      </c>
      <c r="DQ175" s="13">
        <v>40664</v>
      </c>
      <c r="DR175" s="13">
        <v>20980</v>
      </c>
      <c r="DS175" s="13">
        <v>4233198</v>
      </c>
      <c r="DT175" s="13">
        <v>95346</v>
      </c>
      <c r="DU175" s="13">
        <v>66672</v>
      </c>
      <c r="DV175" s="13">
        <v>8375069</v>
      </c>
      <c r="DW175" s="13">
        <v>357970</v>
      </c>
      <c r="DX175" s="13">
        <v>263050</v>
      </c>
      <c r="DY175" s="28">
        <f t="shared" si="73"/>
        <v>15979028</v>
      </c>
      <c r="DZ175" s="8">
        <v>784737</v>
      </c>
      <c r="EA175" s="13">
        <v>20551</v>
      </c>
      <c r="EB175" s="13">
        <v>11909</v>
      </c>
      <c r="EC175" s="13">
        <v>714635</v>
      </c>
      <c r="ED175" s="13">
        <v>47167</v>
      </c>
      <c r="EE175" s="13">
        <v>26865</v>
      </c>
      <c r="EF175" s="13">
        <v>1507748</v>
      </c>
      <c r="EG175" s="13">
        <v>115761</v>
      </c>
      <c r="EH175" s="13">
        <v>83899</v>
      </c>
      <c r="EI175" s="13">
        <v>2736945</v>
      </c>
      <c r="EJ175" s="13">
        <v>335790</v>
      </c>
      <c r="EK175" s="13">
        <v>247960</v>
      </c>
      <c r="EL175" s="28">
        <f t="shared" si="74"/>
        <v>6633967</v>
      </c>
      <c r="EM175" s="8">
        <v>129651</v>
      </c>
      <c r="EN175" s="13">
        <v>1705</v>
      </c>
      <c r="EO175" s="13">
        <v>651</v>
      </c>
      <c r="EP175" s="13">
        <v>82745</v>
      </c>
      <c r="EQ175" s="13">
        <v>4515</v>
      </c>
      <c r="ER175" s="13">
        <v>3187</v>
      </c>
      <c r="ES175" s="13">
        <v>173597</v>
      </c>
      <c r="ET175" s="13">
        <v>16088</v>
      </c>
      <c r="EU175" s="13">
        <v>11815</v>
      </c>
      <c r="EV175" s="13">
        <v>299977</v>
      </c>
      <c r="EW175" s="13">
        <v>54800</v>
      </c>
      <c r="EX175" s="13">
        <v>39649</v>
      </c>
      <c r="EY175" s="28">
        <f t="shared" si="75"/>
        <v>818380</v>
      </c>
      <c r="EZ175" s="8">
        <v>1156232</v>
      </c>
      <c r="FA175" s="13">
        <v>81361</v>
      </c>
      <c r="FB175" s="13">
        <v>55751</v>
      </c>
      <c r="FC175" s="13">
        <v>1355253</v>
      </c>
      <c r="FD175" s="13">
        <v>135835</v>
      </c>
      <c r="FE175" s="13">
        <v>100061</v>
      </c>
      <c r="FF175" s="13">
        <v>2487574</v>
      </c>
      <c r="FG175" s="13">
        <v>265476</v>
      </c>
      <c r="FH175" s="13">
        <v>211342</v>
      </c>
      <c r="FI175" s="13">
        <v>4405271</v>
      </c>
      <c r="FJ175" s="13">
        <v>487419</v>
      </c>
      <c r="FK175" s="13">
        <v>381299</v>
      </c>
      <c r="FL175" s="28">
        <f t="shared" si="76"/>
        <v>11122874</v>
      </c>
      <c r="FM175" s="8">
        <v>225071</v>
      </c>
      <c r="FN175" s="13">
        <v>209</v>
      </c>
      <c r="FO175" s="13">
        <v>51</v>
      </c>
      <c r="FP175" s="13">
        <v>215718</v>
      </c>
      <c r="FQ175" s="13">
        <v>3173</v>
      </c>
      <c r="FR175" s="13">
        <v>1086</v>
      </c>
      <c r="FS175" s="13">
        <v>713302</v>
      </c>
      <c r="FT175" s="13">
        <v>19276</v>
      </c>
      <c r="FU175" s="13">
        <v>11679</v>
      </c>
      <c r="FV175" s="13">
        <v>2447295</v>
      </c>
      <c r="FW175" s="13">
        <v>104099</v>
      </c>
      <c r="FX175" s="13">
        <v>79536</v>
      </c>
      <c r="FY175" s="28">
        <f t="shared" si="77"/>
        <v>3820495</v>
      </c>
      <c r="FZ175" s="8">
        <v>45914</v>
      </c>
      <c r="GA175" s="9">
        <v>33590</v>
      </c>
      <c r="GB175" s="4">
        <v>5836</v>
      </c>
      <c r="GC175" s="4">
        <v>8315</v>
      </c>
      <c r="GD175" s="39">
        <f t="shared" si="78"/>
        <v>47789958</v>
      </c>
      <c r="GE175" s="39">
        <f t="shared" si="79"/>
        <v>22385150</v>
      </c>
      <c r="GF175" s="39">
        <v>222292</v>
      </c>
      <c r="GG175" s="34">
        <f t="shared" si="80"/>
        <v>70397400</v>
      </c>
      <c r="GH175" s="82">
        <v>1.49E-2</v>
      </c>
      <c r="GI175" s="13"/>
      <c r="GJ175" s="43">
        <f t="shared" si="81"/>
        <v>3614721</v>
      </c>
      <c r="GK175" s="44">
        <f t="shared" si="82"/>
        <v>8560663</v>
      </c>
      <c r="GL175" s="44">
        <f t="shared" si="83"/>
        <v>1689901</v>
      </c>
      <c r="GM175" s="44">
        <f t="shared" si="84"/>
        <v>46778887</v>
      </c>
      <c r="GN175" s="44">
        <f t="shared" si="85"/>
        <v>5534579</v>
      </c>
      <c r="GO175" s="44">
        <f t="shared" si="86"/>
        <v>4218649</v>
      </c>
      <c r="GP175" s="44">
        <f t="shared" si="87"/>
        <v>70397400</v>
      </c>
      <c r="GQ175" s="44">
        <f t="shared" si="88"/>
        <v>55339550</v>
      </c>
      <c r="GR175" s="56">
        <f t="shared" si="89"/>
        <v>0.78610218559208156</v>
      </c>
      <c r="GS175" s="44">
        <f t="shared" si="90"/>
        <v>11443129</v>
      </c>
      <c r="GT175" s="61">
        <f t="shared" si="91"/>
        <v>0.16255044930636642</v>
      </c>
      <c r="GU175" s="74">
        <f t="shared" si="92"/>
        <v>4.836050524292788</v>
      </c>
    </row>
    <row r="176" spans="1:203" x14ac:dyDescent="0.25">
      <c r="A176" s="48" t="s">
        <v>14</v>
      </c>
      <c r="B176" s="49" t="s">
        <v>15</v>
      </c>
      <c r="C176" s="49" t="s">
        <v>57</v>
      </c>
      <c r="D176" s="49">
        <v>17</v>
      </c>
      <c r="E176" s="4">
        <v>28088</v>
      </c>
      <c r="F176" s="4">
        <v>488</v>
      </c>
      <c r="G176" s="4">
        <v>16048</v>
      </c>
      <c r="H176" s="4">
        <v>49</v>
      </c>
      <c r="I176" s="4">
        <v>0</v>
      </c>
      <c r="J176" s="4">
        <v>0</v>
      </c>
      <c r="K176" s="8">
        <v>0</v>
      </c>
      <c r="L176" s="9">
        <v>0</v>
      </c>
      <c r="M176" s="4">
        <v>0</v>
      </c>
      <c r="N176" s="8">
        <v>2011095</v>
      </c>
      <c r="O176" s="13">
        <v>622272</v>
      </c>
      <c r="P176" s="13">
        <v>110179</v>
      </c>
      <c r="Q176" s="28">
        <f t="shared" si="62"/>
        <v>2743546</v>
      </c>
      <c r="R176" s="8">
        <v>5965394</v>
      </c>
      <c r="S176" s="13">
        <v>0</v>
      </c>
      <c r="T176" s="13">
        <v>0</v>
      </c>
      <c r="U176" s="13">
        <v>0</v>
      </c>
      <c r="V176" s="29">
        <f t="shared" si="63"/>
        <v>5965394</v>
      </c>
      <c r="W176" s="13">
        <v>0</v>
      </c>
      <c r="X176" s="13">
        <v>0</v>
      </c>
      <c r="Y176" s="13">
        <v>0</v>
      </c>
      <c r="Z176" s="13">
        <v>0</v>
      </c>
      <c r="AA176" s="28">
        <f t="shared" si="64"/>
        <v>0</v>
      </c>
      <c r="AB176" s="4">
        <v>0</v>
      </c>
      <c r="AC176" s="8">
        <v>11308088</v>
      </c>
      <c r="AD176" s="13">
        <v>8211537</v>
      </c>
      <c r="AE176" s="13">
        <v>3419627</v>
      </c>
      <c r="AF176" s="13">
        <v>6115932</v>
      </c>
      <c r="AG176" s="13">
        <v>932591</v>
      </c>
      <c r="AH176" s="13">
        <v>950956</v>
      </c>
      <c r="AI176" s="13">
        <v>295165</v>
      </c>
      <c r="AJ176" s="13">
        <v>348352</v>
      </c>
      <c r="AK176" s="13">
        <v>6981</v>
      </c>
      <c r="AL176" s="13">
        <v>10724</v>
      </c>
      <c r="AM176" s="29">
        <f t="shared" si="65"/>
        <v>31599953</v>
      </c>
      <c r="AN176" s="13">
        <v>36553425</v>
      </c>
      <c r="AO176" s="13">
        <v>8785038</v>
      </c>
      <c r="AP176" s="13">
        <v>10750352</v>
      </c>
      <c r="AQ176" s="13">
        <v>6454404</v>
      </c>
      <c r="AR176" s="13">
        <v>2695293</v>
      </c>
      <c r="AS176" s="13">
        <v>893094</v>
      </c>
      <c r="AT176" s="13">
        <v>790321</v>
      </c>
      <c r="AU176" s="13">
        <v>378646</v>
      </c>
      <c r="AV176" s="13">
        <v>16511</v>
      </c>
      <c r="AW176" s="13">
        <v>8516</v>
      </c>
      <c r="AX176" s="28">
        <f t="shared" si="66"/>
        <v>67325600</v>
      </c>
      <c r="AY176" s="4">
        <v>0</v>
      </c>
      <c r="AZ176" s="8">
        <v>0</v>
      </c>
      <c r="BA176" s="9">
        <v>0</v>
      </c>
      <c r="BB176" s="4">
        <v>0</v>
      </c>
      <c r="BC176" s="4">
        <v>0</v>
      </c>
      <c r="BD176" s="8">
        <v>1384199</v>
      </c>
      <c r="BE176" s="13">
        <v>233703</v>
      </c>
      <c r="BF176" s="13">
        <v>44035</v>
      </c>
      <c r="BG176" s="28">
        <f t="shared" si="67"/>
        <v>1661937</v>
      </c>
      <c r="BH176" s="4">
        <v>0</v>
      </c>
      <c r="BI176" s="8">
        <v>3709429</v>
      </c>
      <c r="BJ176" s="13">
        <v>10898622</v>
      </c>
      <c r="BK176" s="13">
        <v>10661411</v>
      </c>
      <c r="BL176" s="13">
        <v>371849</v>
      </c>
      <c r="BM176" s="13">
        <v>2655011</v>
      </c>
      <c r="BN176" s="13">
        <v>3360387</v>
      </c>
      <c r="BO176" s="13">
        <v>60584</v>
      </c>
      <c r="BP176" s="13">
        <v>277331</v>
      </c>
      <c r="BQ176" s="13">
        <v>362390</v>
      </c>
      <c r="BR176" s="13">
        <v>22220</v>
      </c>
      <c r="BS176" s="13">
        <v>84377</v>
      </c>
      <c r="BT176" s="13">
        <v>89728</v>
      </c>
      <c r="BU176" s="13">
        <v>0</v>
      </c>
      <c r="BV176" s="13">
        <v>1941</v>
      </c>
      <c r="BW176" s="13">
        <v>1812</v>
      </c>
      <c r="BX176" s="28">
        <f t="shared" si="68"/>
        <v>32557092</v>
      </c>
      <c r="BY176" s="8">
        <v>2997917</v>
      </c>
      <c r="BZ176" s="13">
        <v>670559</v>
      </c>
      <c r="CA176" s="13">
        <v>711129</v>
      </c>
      <c r="CB176" s="28">
        <f t="shared" si="69"/>
        <v>4379605</v>
      </c>
      <c r="CC176" s="8">
        <v>42896042</v>
      </c>
      <c r="CD176" s="13">
        <v>22111917</v>
      </c>
      <c r="CE176" s="13">
        <v>20284704</v>
      </c>
      <c r="CF176" s="13">
        <v>14346397</v>
      </c>
      <c r="CG176" s="13">
        <v>10824935</v>
      </c>
      <c r="CH176" s="13">
        <v>9511229</v>
      </c>
      <c r="CI176" s="13">
        <v>4623548</v>
      </c>
      <c r="CJ176" s="13">
        <v>4885080</v>
      </c>
      <c r="CK176" s="13">
        <v>4114584</v>
      </c>
      <c r="CL176" s="13">
        <v>1981879</v>
      </c>
      <c r="CM176" s="13">
        <v>2808097</v>
      </c>
      <c r="CN176" s="13">
        <v>2453036</v>
      </c>
      <c r="CO176" s="29">
        <f t="shared" si="70"/>
        <v>140841448</v>
      </c>
      <c r="CP176" s="13">
        <v>0</v>
      </c>
      <c r="CQ176" s="13">
        <v>0</v>
      </c>
      <c r="CR176" s="13">
        <v>0</v>
      </c>
      <c r="CS176" s="13">
        <v>2707337</v>
      </c>
      <c r="CT176" s="13">
        <v>128470</v>
      </c>
      <c r="CU176" s="13">
        <v>127704</v>
      </c>
      <c r="CV176" s="13">
        <v>1700149</v>
      </c>
      <c r="CW176" s="13">
        <v>386043</v>
      </c>
      <c r="CX176" s="13">
        <v>298202</v>
      </c>
      <c r="CY176" s="13">
        <v>1109973</v>
      </c>
      <c r="CZ176" s="13">
        <v>433480</v>
      </c>
      <c r="DA176" s="13">
        <v>368261</v>
      </c>
      <c r="DB176" s="28">
        <f t="shared" si="71"/>
        <v>7259619</v>
      </c>
      <c r="DC176" s="8">
        <v>821605</v>
      </c>
      <c r="DD176" s="13">
        <v>66146</v>
      </c>
      <c r="DE176" s="13">
        <v>70160</v>
      </c>
      <c r="DF176" s="13">
        <v>1530654</v>
      </c>
      <c r="DG176" s="13">
        <v>289098</v>
      </c>
      <c r="DH176" s="13">
        <v>221737</v>
      </c>
      <c r="DI176" s="13">
        <v>2362741</v>
      </c>
      <c r="DJ176" s="13">
        <v>468872</v>
      </c>
      <c r="DK176" s="13">
        <v>376965</v>
      </c>
      <c r="DL176" s="28">
        <f t="shared" si="72"/>
        <v>6207978</v>
      </c>
      <c r="DM176" s="8">
        <v>69034713</v>
      </c>
      <c r="DN176" s="13">
        <v>19764538</v>
      </c>
      <c r="DO176" s="13">
        <v>17960991</v>
      </c>
      <c r="DP176" s="13">
        <v>65459079</v>
      </c>
      <c r="DQ176" s="13">
        <v>13968129</v>
      </c>
      <c r="DR176" s="13">
        <v>10920897</v>
      </c>
      <c r="DS176" s="13">
        <v>52091883</v>
      </c>
      <c r="DT176" s="13">
        <v>12555042</v>
      </c>
      <c r="DU176" s="13">
        <v>9768817</v>
      </c>
      <c r="DV176" s="13">
        <v>49099882</v>
      </c>
      <c r="DW176" s="13">
        <v>13240453</v>
      </c>
      <c r="DX176" s="13">
        <v>10873818</v>
      </c>
      <c r="DY176" s="28">
        <f t="shared" si="73"/>
        <v>344738242</v>
      </c>
      <c r="DZ176" s="8">
        <v>55660570</v>
      </c>
      <c r="EA176" s="13">
        <v>11021215</v>
      </c>
      <c r="EB176" s="13">
        <v>11367626</v>
      </c>
      <c r="EC176" s="13">
        <v>31576925</v>
      </c>
      <c r="ED176" s="13">
        <v>7037009</v>
      </c>
      <c r="EE176" s="13">
        <v>5555058</v>
      </c>
      <c r="EF176" s="13">
        <v>21241138</v>
      </c>
      <c r="EG176" s="13">
        <v>5216874</v>
      </c>
      <c r="EH176" s="13">
        <v>4289339</v>
      </c>
      <c r="EI176" s="13">
        <v>18099719</v>
      </c>
      <c r="EJ176" s="13">
        <v>4972116</v>
      </c>
      <c r="EK176" s="13">
        <v>4650222</v>
      </c>
      <c r="EL176" s="28">
        <f t="shared" si="74"/>
        <v>180687811</v>
      </c>
      <c r="EM176" s="8">
        <v>8271816</v>
      </c>
      <c r="EN176" s="13">
        <v>1282894</v>
      </c>
      <c r="EO176" s="13">
        <v>1426413</v>
      </c>
      <c r="EP176" s="13">
        <v>3825730</v>
      </c>
      <c r="EQ176" s="13">
        <v>939104</v>
      </c>
      <c r="ER176" s="13">
        <v>729944</v>
      </c>
      <c r="ES176" s="13">
        <v>2306249</v>
      </c>
      <c r="ET176" s="13">
        <v>598874</v>
      </c>
      <c r="EU176" s="13">
        <v>522920</v>
      </c>
      <c r="EV176" s="13">
        <v>1950328</v>
      </c>
      <c r="EW176" s="13">
        <v>527378</v>
      </c>
      <c r="EX176" s="13">
        <v>544259</v>
      </c>
      <c r="EY176" s="28">
        <f t="shared" si="75"/>
        <v>22925909</v>
      </c>
      <c r="EZ176" s="8">
        <v>75009820</v>
      </c>
      <c r="FA176" s="13">
        <v>18030796</v>
      </c>
      <c r="FB176" s="13">
        <v>16995443</v>
      </c>
      <c r="FC176" s="13">
        <v>49451653</v>
      </c>
      <c r="FD176" s="13">
        <v>9594864</v>
      </c>
      <c r="FE176" s="13">
        <v>8198094</v>
      </c>
      <c r="FF176" s="13">
        <v>35456531</v>
      </c>
      <c r="FG176" s="13">
        <v>7362668</v>
      </c>
      <c r="FH176" s="13">
        <v>5967248</v>
      </c>
      <c r="FI176" s="13">
        <v>32388654</v>
      </c>
      <c r="FJ176" s="13">
        <v>7703599</v>
      </c>
      <c r="FK176" s="13">
        <v>7059313</v>
      </c>
      <c r="FL176" s="28">
        <f t="shared" si="76"/>
        <v>273218683</v>
      </c>
      <c r="FM176" s="8">
        <v>127447570</v>
      </c>
      <c r="FN176" s="13">
        <v>3722340</v>
      </c>
      <c r="FO176" s="13">
        <v>4653712</v>
      </c>
      <c r="FP176" s="13">
        <v>77080152</v>
      </c>
      <c r="FQ176" s="13">
        <v>2989313</v>
      </c>
      <c r="FR176" s="13">
        <v>3076579</v>
      </c>
      <c r="FS176" s="13">
        <v>56731103</v>
      </c>
      <c r="FT176" s="13">
        <v>5836299</v>
      </c>
      <c r="FU176" s="13">
        <v>4658075</v>
      </c>
      <c r="FV176" s="13">
        <v>56053574</v>
      </c>
      <c r="FW176" s="13">
        <v>9463438</v>
      </c>
      <c r="FX176" s="13">
        <v>10591851</v>
      </c>
      <c r="FY176" s="28">
        <f t="shared" si="77"/>
        <v>362304006</v>
      </c>
      <c r="FZ176" s="8">
        <v>465529</v>
      </c>
      <c r="GA176" s="9">
        <v>3290725</v>
      </c>
      <c r="GB176" s="4">
        <v>5834</v>
      </c>
      <c r="GC176" s="4">
        <v>8212</v>
      </c>
      <c r="GD176" s="39">
        <f t="shared" si="78"/>
        <v>774780327</v>
      </c>
      <c r="GE176" s="39">
        <f t="shared" si="79"/>
        <v>713451469</v>
      </c>
      <c r="GF176" s="39">
        <v>222292</v>
      </c>
      <c r="GG176" s="34">
        <f t="shared" si="80"/>
        <v>1488454088</v>
      </c>
      <c r="GH176" s="82">
        <v>3.7100000000000001E-2</v>
      </c>
      <c r="GI176" s="13"/>
      <c r="GJ176" s="43">
        <f t="shared" si="81"/>
        <v>14408142</v>
      </c>
      <c r="GK176" s="44">
        <f t="shared" si="82"/>
        <v>66768354</v>
      </c>
      <c r="GL176" s="44">
        <f t="shared" si="83"/>
        <v>32157199</v>
      </c>
      <c r="GM176" s="44">
        <f t="shared" si="84"/>
        <v>969479413</v>
      </c>
      <c r="GN176" s="44">
        <f t="shared" si="85"/>
        <v>212816922</v>
      </c>
      <c r="GO176" s="44">
        <f t="shared" si="86"/>
        <v>192824058</v>
      </c>
      <c r="GP176" s="44">
        <f t="shared" si="87"/>
        <v>1488454088</v>
      </c>
      <c r="GQ176" s="44">
        <f t="shared" si="88"/>
        <v>1036247767</v>
      </c>
      <c r="GR176" s="56">
        <f t="shared" si="89"/>
        <v>0.69619061505107038</v>
      </c>
      <c r="GS176" s="44">
        <f t="shared" si="90"/>
        <v>437798179</v>
      </c>
      <c r="GT176" s="61">
        <f t="shared" si="91"/>
        <v>0.29412944781404637</v>
      </c>
      <c r="GU176" s="74">
        <f t="shared" si="92"/>
        <v>2.366953122936585</v>
      </c>
    </row>
    <row r="177" spans="1:203" x14ac:dyDescent="0.25">
      <c r="A177" s="48" t="s">
        <v>14</v>
      </c>
      <c r="B177" s="49" t="s">
        <v>15</v>
      </c>
      <c r="C177" s="49" t="s">
        <v>57</v>
      </c>
      <c r="D177" s="49">
        <v>22</v>
      </c>
      <c r="E177" s="4">
        <v>28088</v>
      </c>
      <c r="F177" s="4">
        <v>280</v>
      </c>
      <c r="G177" s="4">
        <v>16048</v>
      </c>
      <c r="H177" s="4">
        <v>46</v>
      </c>
      <c r="I177" s="4">
        <v>0</v>
      </c>
      <c r="J177" s="4">
        <v>0</v>
      </c>
      <c r="K177" s="8">
        <v>0</v>
      </c>
      <c r="L177" s="9">
        <v>0</v>
      </c>
      <c r="M177" s="4">
        <v>0</v>
      </c>
      <c r="N177" s="8">
        <v>1993257</v>
      </c>
      <c r="O177" s="13">
        <v>644439</v>
      </c>
      <c r="P177" s="13">
        <v>117456</v>
      </c>
      <c r="Q177" s="28">
        <f t="shared" si="62"/>
        <v>2755152</v>
      </c>
      <c r="R177" s="8">
        <v>5224057</v>
      </c>
      <c r="S177" s="13">
        <v>0</v>
      </c>
      <c r="T177" s="13">
        <v>0</v>
      </c>
      <c r="U177" s="13">
        <v>0</v>
      </c>
      <c r="V177" s="29">
        <f t="shared" si="63"/>
        <v>5224057</v>
      </c>
      <c r="W177" s="13">
        <v>0</v>
      </c>
      <c r="X177" s="13">
        <v>0</v>
      </c>
      <c r="Y177" s="13">
        <v>0</v>
      </c>
      <c r="Z177" s="13">
        <v>0</v>
      </c>
      <c r="AA177" s="28">
        <f t="shared" si="64"/>
        <v>0</v>
      </c>
      <c r="AB177" s="4">
        <v>0</v>
      </c>
      <c r="AC177" s="8">
        <v>8735498</v>
      </c>
      <c r="AD177" s="13">
        <v>5652431</v>
      </c>
      <c r="AE177" s="13">
        <v>3168389</v>
      </c>
      <c r="AF177" s="13">
        <v>4880570</v>
      </c>
      <c r="AG177" s="13">
        <v>977529</v>
      </c>
      <c r="AH177" s="13">
        <v>993706</v>
      </c>
      <c r="AI177" s="13">
        <v>301919</v>
      </c>
      <c r="AJ177" s="13">
        <v>383813</v>
      </c>
      <c r="AK177" s="13">
        <v>7776</v>
      </c>
      <c r="AL177" s="13">
        <v>11443</v>
      </c>
      <c r="AM177" s="29">
        <f t="shared" si="65"/>
        <v>25113074</v>
      </c>
      <c r="AN177" s="13">
        <v>26738069</v>
      </c>
      <c r="AO177" s="13">
        <v>4357096</v>
      </c>
      <c r="AP177" s="13">
        <v>9562524</v>
      </c>
      <c r="AQ177" s="13">
        <v>3840016</v>
      </c>
      <c r="AR177" s="13">
        <v>2795602</v>
      </c>
      <c r="AS177" s="13">
        <v>750670</v>
      </c>
      <c r="AT177" s="13">
        <v>827888</v>
      </c>
      <c r="AU177" s="13">
        <v>343298</v>
      </c>
      <c r="AV177" s="13">
        <v>19164</v>
      </c>
      <c r="AW177" s="13">
        <v>7308</v>
      </c>
      <c r="AX177" s="28">
        <f t="shared" si="66"/>
        <v>49241635</v>
      </c>
      <c r="AY177" s="4">
        <v>0</v>
      </c>
      <c r="AZ177" s="8">
        <v>0</v>
      </c>
      <c r="BA177" s="9">
        <v>0</v>
      </c>
      <c r="BB177" s="4">
        <v>0</v>
      </c>
      <c r="BC177" s="4">
        <v>0</v>
      </c>
      <c r="BD177" s="8">
        <v>1805470</v>
      </c>
      <c r="BE177" s="13">
        <v>377208</v>
      </c>
      <c r="BF177" s="13">
        <v>56362</v>
      </c>
      <c r="BG177" s="28">
        <f t="shared" si="67"/>
        <v>2239040</v>
      </c>
      <c r="BH177" s="4">
        <v>0</v>
      </c>
      <c r="BI177" s="8">
        <v>5479674</v>
      </c>
      <c r="BJ177" s="13">
        <v>8723753</v>
      </c>
      <c r="BK177" s="13">
        <v>7987499</v>
      </c>
      <c r="BL177" s="13">
        <v>827012</v>
      </c>
      <c r="BM177" s="13">
        <v>4788779</v>
      </c>
      <c r="BN177" s="13">
        <v>5052537</v>
      </c>
      <c r="BO177" s="13">
        <v>132368</v>
      </c>
      <c r="BP177" s="13">
        <v>679613</v>
      </c>
      <c r="BQ177" s="13">
        <v>724316</v>
      </c>
      <c r="BR177" s="13">
        <v>36090</v>
      </c>
      <c r="BS177" s="13">
        <v>173424</v>
      </c>
      <c r="BT177" s="13">
        <v>184425</v>
      </c>
      <c r="BU177" s="13">
        <v>0</v>
      </c>
      <c r="BV177" s="13">
        <v>4284</v>
      </c>
      <c r="BW177" s="13">
        <v>4013</v>
      </c>
      <c r="BX177" s="28">
        <f t="shared" si="68"/>
        <v>34797787</v>
      </c>
      <c r="BY177" s="8">
        <v>2425712</v>
      </c>
      <c r="BZ177" s="13">
        <v>356940</v>
      </c>
      <c r="CA177" s="13">
        <v>394535</v>
      </c>
      <c r="CB177" s="28">
        <f t="shared" si="69"/>
        <v>3177187</v>
      </c>
      <c r="CC177" s="8">
        <v>33841188</v>
      </c>
      <c r="CD177" s="13">
        <v>9068786</v>
      </c>
      <c r="CE177" s="13">
        <v>9022524</v>
      </c>
      <c r="CF177" s="13">
        <v>12996003</v>
      </c>
      <c r="CG177" s="13">
        <v>5607307</v>
      </c>
      <c r="CH177" s="13">
        <v>4805737</v>
      </c>
      <c r="CI177" s="13">
        <v>4756221</v>
      </c>
      <c r="CJ177" s="13">
        <v>3789970</v>
      </c>
      <c r="CK177" s="13">
        <v>3066376</v>
      </c>
      <c r="CL177" s="13">
        <v>2073777</v>
      </c>
      <c r="CM177" s="13">
        <v>2614531</v>
      </c>
      <c r="CN177" s="13">
        <v>2244871</v>
      </c>
      <c r="CO177" s="29">
        <f t="shared" si="70"/>
        <v>93887291</v>
      </c>
      <c r="CP177" s="13">
        <v>0</v>
      </c>
      <c r="CQ177" s="13">
        <v>0</v>
      </c>
      <c r="CR177" s="13">
        <v>0</v>
      </c>
      <c r="CS177" s="13">
        <v>1494345</v>
      </c>
      <c r="CT177" s="13">
        <v>16280</v>
      </c>
      <c r="CU177" s="13">
        <v>25987</v>
      </c>
      <c r="CV177" s="13">
        <v>1210398</v>
      </c>
      <c r="CW177" s="13">
        <v>101572</v>
      </c>
      <c r="CX177" s="13">
        <v>83505</v>
      </c>
      <c r="CY177" s="13">
        <v>884287</v>
      </c>
      <c r="CZ177" s="13">
        <v>190120</v>
      </c>
      <c r="DA177" s="13">
        <v>213808</v>
      </c>
      <c r="DB177" s="28">
        <f t="shared" si="71"/>
        <v>4220302</v>
      </c>
      <c r="DC177" s="8">
        <v>539134</v>
      </c>
      <c r="DD177" s="13">
        <v>7650</v>
      </c>
      <c r="DE177" s="13">
        <v>12621</v>
      </c>
      <c r="DF177" s="13">
        <v>1037486</v>
      </c>
      <c r="DG177" s="13">
        <v>55959</v>
      </c>
      <c r="DH177" s="13">
        <v>52072</v>
      </c>
      <c r="DI177" s="13">
        <v>1417055</v>
      </c>
      <c r="DJ177" s="13">
        <v>165771</v>
      </c>
      <c r="DK177" s="13">
        <v>171530</v>
      </c>
      <c r="DL177" s="28">
        <f t="shared" si="72"/>
        <v>3459278</v>
      </c>
      <c r="DM177" s="8">
        <v>45942902</v>
      </c>
      <c r="DN177" s="13">
        <v>5527249</v>
      </c>
      <c r="DO177" s="13">
        <v>5914834</v>
      </c>
      <c r="DP177" s="13">
        <v>40259221</v>
      </c>
      <c r="DQ177" s="13">
        <v>4106970</v>
      </c>
      <c r="DR177" s="13">
        <v>3522488</v>
      </c>
      <c r="DS177" s="13">
        <v>35193502</v>
      </c>
      <c r="DT177" s="13">
        <v>5158968</v>
      </c>
      <c r="DU177" s="13">
        <v>4035234</v>
      </c>
      <c r="DV177" s="13">
        <v>34731508</v>
      </c>
      <c r="DW177" s="13">
        <v>6602041</v>
      </c>
      <c r="DX177" s="13">
        <v>6003134</v>
      </c>
      <c r="DY177" s="28">
        <f t="shared" si="73"/>
        <v>196998051</v>
      </c>
      <c r="DZ177" s="8">
        <v>37053890</v>
      </c>
      <c r="EA177" s="13">
        <v>3073392</v>
      </c>
      <c r="EB177" s="13">
        <v>3849793</v>
      </c>
      <c r="EC177" s="13">
        <v>20132959</v>
      </c>
      <c r="ED177" s="13">
        <v>2420315</v>
      </c>
      <c r="EE177" s="13">
        <v>2160029</v>
      </c>
      <c r="EF177" s="13">
        <v>14188098</v>
      </c>
      <c r="EG177" s="13">
        <v>2761444</v>
      </c>
      <c r="EH177" s="13">
        <v>2208144</v>
      </c>
      <c r="EI177" s="13">
        <v>13435532</v>
      </c>
      <c r="EJ177" s="13">
        <v>3214576</v>
      </c>
      <c r="EK177" s="13">
        <v>2967187</v>
      </c>
      <c r="EL177" s="28">
        <f t="shared" si="74"/>
        <v>107465359</v>
      </c>
      <c r="EM177" s="8">
        <v>5653052</v>
      </c>
      <c r="EN177" s="13">
        <v>281632</v>
      </c>
      <c r="EO177" s="13">
        <v>446203</v>
      </c>
      <c r="EP177" s="13">
        <v>2482350</v>
      </c>
      <c r="EQ177" s="13">
        <v>309600</v>
      </c>
      <c r="ER177" s="13">
        <v>264409</v>
      </c>
      <c r="ES177" s="13">
        <v>1529592</v>
      </c>
      <c r="ET177" s="13">
        <v>361315</v>
      </c>
      <c r="EU177" s="13">
        <v>297234</v>
      </c>
      <c r="EV177" s="13">
        <v>1467019</v>
      </c>
      <c r="EW177" s="13">
        <v>366195</v>
      </c>
      <c r="EX177" s="13">
        <v>354487</v>
      </c>
      <c r="EY177" s="28">
        <f t="shared" si="75"/>
        <v>13813088</v>
      </c>
      <c r="EZ177" s="8">
        <v>46780782</v>
      </c>
      <c r="FA177" s="13">
        <v>7074882</v>
      </c>
      <c r="FB177" s="13">
        <v>7175049</v>
      </c>
      <c r="FC177" s="13">
        <v>29988484</v>
      </c>
      <c r="FD177" s="13">
        <v>4092734</v>
      </c>
      <c r="FE177" s="13">
        <v>3733173</v>
      </c>
      <c r="FF177" s="13">
        <v>23227736</v>
      </c>
      <c r="FG177" s="13">
        <v>3575912</v>
      </c>
      <c r="FH177" s="13">
        <v>2957063</v>
      </c>
      <c r="FI177" s="13">
        <v>23279037</v>
      </c>
      <c r="FJ177" s="13">
        <v>4332107</v>
      </c>
      <c r="FK177" s="13">
        <v>4283566</v>
      </c>
      <c r="FL177" s="28">
        <f t="shared" si="76"/>
        <v>160500525</v>
      </c>
      <c r="FM177" s="8">
        <v>59581581</v>
      </c>
      <c r="FN177" s="13">
        <v>557279</v>
      </c>
      <c r="FO177" s="13">
        <v>795622</v>
      </c>
      <c r="FP177" s="13">
        <v>37866056</v>
      </c>
      <c r="FQ177" s="13">
        <v>527142</v>
      </c>
      <c r="FR177" s="13">
        <v>766368</v>
      </c>
      <c r="FS177" s="13">
        <v>32475225</v>
      </c>
      <c r="FT177" s="13">
        <v>1787703</v>
      </c>
      <c r="FU177" s="13">
        <v>1572325</v>
      </c>
      <c r="FV177" s="13">
        <v>38647717</v>
      </c>
      <c r="FW177" s="13">
        <v>4537758</v>
      </c>
      <c r="FX177" s="13">
        <v>5713720</v>
      </c>
      <c r="FY177" s="28">
        <f t="shared" si="77"/>
        <v>184828496</v>
      </c>
      <c r="FZ177" s="8">
        <v>421063</v>
      </c>
      <c r="GA177" s="9">
        <v>1384580</v>
      </c>
      <c r="GB177" s="4">
        <v>5823</v>
      </c>
      <c r="GC177" s="4">
        <v>9234</v>
      </c>
      <c r="GD177" s="39">
        <f t="shared" si="78"/>
        <v>489356296</v>
      </c>
      <c r="GE177" s="39">
        <f t="shared" si="79"/>
        <v>400229188</v>
      </c>
      <c r="GF177" s="39">
        <v>221292</v>
      </c>
      <c r="GG177" s="34">
        <f t="shared" si="80"/>
        <v>889806776</v>
      </c>
      <c r="GH177" s="82">
        <v>3.09E-2</v>
      </c>
      <c r="GI177" s="13"/>
      <c r="GJ177" s="43">
        <f t="shared" si="81"/>
        <v>12304703</v>
      </c>
      <c r="GK177" s="44">
        <f t="shared" si="82"/>
        <v>53134358</v>
      </c>
      <c r="GL177" s="44">
        <f t="shared" si="83"/>
        <v>21220351</v>
      </c>
      <c r="GM177" s="44">
        <f t="shared" si="84"/>
        <v>613066993</v>
      </c>
      <c r="GN177" s="44">
        <f t="shared" si="85"/>
        <v>97013953</v>
      </c>
      <c r="GO177" s="44">
        <f t="shared" si="86"/>
        <v>93066418</v>
      </c>
      <c r="GP177" s="44">
        <f t="shared" si="87"/>
        <v>889806776</v>
      </c>
      <c r="GQ177" s="44">
        <f t="shared" si="88"/>
        <v>666201351</v>
      </c>
      <c r="GR177" s="56">
        <f t="shared" si="89"/>
        <v>0.74870339153272525</v>
      </c>
      <c r="GS177" s="44">
        <f t="shared" si="90"/>
        <v>211300722</v>
      </c>
      <c r="GT177" s="61">
        <f t="shared" si="91"/>
        <v>0.23746809723103299</v>
      </c>
      <c r="GU177" s="74">
        <f t="shared" si="92"/>
        <v>3.1528588482532491</v>
      </c>
    </row>
    <row r="178" spans="1:203" x14ac:dyDescent="0.25">
      <c r="A178" s="48" t="s">
        <v>14</v>
      </c>
      <c r="B178" s="49" t="s">
        <v>15</v>
      </c>
      <c r="C178" s="49" t="s">
        <v>57</v>
      </c>
      <c r="D178" s="49">
        <v>27</v>
      </c>
      <c r="E178" s="4">
        <v>28088</v>
      </c>
      <c r="F178" s="4">
        <v>176</v>
      </c>
      <c r="G178" s="4">
        <v>16048</v>
      </c>
      <c r="H178" s="4">
        <v>47</v>
      </c>
      <c r="I178" s="4">
        <v>0</v>
      </c>
      <c r="J178" s="4">
        <v>0</v>
      </c>
      <c r="K178" s="8">
        <v>0</v>
      </c>
      <c r="L178" s="9">
        <v>0</v>
      </c>
      <c r="M178" s="4">
        <v>0</v>
      </c>
      <c r="N178" s="8">
        <v>1990151</v>
      </c>
      <c r="O178" s="13">
        <v>663441</v>
      </c>
      <c r="P178" s="13">
        <v>133610</v>
      </c>
      <c r="Q178" s="28">
        <f t="shared" si="62"/>
        <v>2787202</v>
      </c>
      <c r="R178" s="8">
        <v>4259937</v>
      </c>
      <c r="S178" s="13">
        <v>0</v>
      </c>
      <c r="T178" s="13">
        <v>0</v>
      </c>
      <c r="U178" s="13">
        <v>0</v>
      </c>
      <c r="V178" s="29">
        <f t="shared" si="63"/>
        <v>4259937</v>
      </c>
      <c r="W178" s="13">
        <v>0</v>
      </c>
      <c r="X178" s="13">
        <v>0</v>
      </c>
      <c r="Y178" s="13">
        <v>0</v>
      </c>
      <c r="Z178" s="13">
        <v>0</v>
      </c>
      <c r="AA178" s="28">
        <f t="shared" si="64"/>
        <v>0</v>
      </c>
      <c r="AB178" s="4">
        <v>0</v>
      </c>
      <c r="AC178" s="8">
        <v>5887202</v>
      </c>
      <c r="AD178" s="13">
        <v>2128561</v>
      </c>
      <c r="AE178" s="13">
        <v>2840488</v>
      </c>
      <c r="AF178" s="13">
        <v>2846135</v>
      </c>
      <c r="AG178" s="13">
        <v>1054609</v>
      </c>
      <c r="AH178" s="13">
        <v>1016848</v>
      </c>
      <c r="AI178" s="13">
        <v>303611</v>
      </c>
      <c r="AJ178" s="13">
        <v>396520</v>
      </c>
      <c r="AK178" s="13">
        <v>10841</v>
      </c>
      <c r="AL178" s="13">
        <v>16156</v>
      </c>
      <c r="AM178" s="29">
        <f t="shared" si="65"/>
        <v>16500971</v>
      </c>
      <c r="AN178" s="13">
        <v>17562234</v>
      </c>
      <c r="AO178" s="13">
        <v>949820</v>
      </c>
      <c r="AP178" s="13">
        <v>8374879</v>
      </c>
      <c r="AQ178" s="13">
        <v>1492586</v>
      </c>
      <c r="AR178" s="13">
        <v>2991732</v>
      </c>
      <c r="AS178" s="13">
        <v>607336</v>
      </c>
      <c r="AT178" s="13">
        <v>854154</v>
      </c>
      <c r="AU178" s="13">
        <v>303490</v>
      </c>
      <c r="AV178" s="13">
        <v>28345</v>
      </c>
      <c r="AW178" s="13">
        <v>10056</v>
      </c>
      <c r="AX178" s="28">
        <f t="shared" si="66"/>
        <v>33174632</v>
      </c>
      <c r="AY178" s="4">
        <v>0</v>
      </c>
      <c r="AZ178" s="8">
        <v>0</v>
      </c>
      <c r="BA178" s="9">
        <v>0</v>
      </c>
      <c r="BB178" s="4">
        <v>0</v>
      </c>
      <c r="BC178" s="4">
        <v>0</v>
      </c>
      <c r="BD178" s="8">
        <v>1999678</v>
      </c>
      <c r="BE178" s="13">
        <v>547680</v>
      </c>
      <c r="BF178" s="13">
        <v>85861</v>
      </c>
      <c r="BG178" s="28">
        <f t="shared" si="67"/>
        <v>2633219</v>
      </c>
      <c r="BH178" s="4">
        <v>0</v>
      </c>
      <c r="BI178" s="8">
        <v>6021245</v>
      </c>
      <c r="BJ178" s="13">
        <v>4836602</v>
      </c>
      <c r="BK178" s="13">
        <v>4516203</v>
      </c>
      <c r="BL178" s="13">
        <v>1511515</v>
      </c>
      <c r="BM178" s="13">
        <v>5071660</v>
      </c>
      <c r="BN178" s="13">
        <v>4855008</v>
      </c>
      <c r="BO178" s="13">
        <v>310053</v>
      </c>
      <c r="BP178" s="13">
        <v>1119672</v>
      </c>
      <c r="BQ178" s="13">
        <v>1075355</v>
      </c>
      <c r="BR178" s="13">
        <v>64349</v>
      </c>
      <c r="BS178" s="13">
        <v>315255</v>
      </c>
      <c r="BT178" s="13">
        <v>300366</v>
      </c>
      <c r="BU178" s="13">
        <v>0</v>
      </c>
      <c r="BV178" s="13">
        <v>8761</v>
      </c>
      <c r="BW178" s="13">
        <v>8107</v>
      </c>
      <c r="BX178" s="28">
        <f t="shared" si="68"/>
        <v>30014151</v>
      </c>
      <c r="BY178" s="8">
        <v>1773606</v>
      </c>
      <c r="BZ178" s="13">
        <v>118145</v>
      </c>
      <c r="CA178" s="13">
        <v>139128</v>
      </c>
      <c r="CB178" s="28">
        <f t="shared" si="69"/>
        <v>2030879</v>
      </c>
      <c r="CC178" s="8">
        <v>22989332</v>
      </c>
      <c r="CD178" s="13">
        <v>2598436</v>
      </c>
      <c r="CE178" s="13">
        <v>3060924</v>
      </c>
      <c r="CF178" s="13">
        <v>10827484</v>
      </c>
      <c r="CG178" s="13">
        <v>2234520</v>
      </c>
      <c r="CH178" s="13">
        <v>2126725</v>
      </c>
      <c r="CI178" s="13">
        <v>4815373</v>
      </c>
      <c r="CJ178" s="13">
        <v>2437220</v>
      </c>
      <c r="CK178" s="13">
        <v>1895839</v>
      </c>
      <c r="CL178" s="13">
        <v>2138282</v>
      </c>
      <c r="CM178" s="13">
        <v>2234905</v>
      </c>
      <c r="CN178" s="13">
        <v>1881808</v>
      </c>
      <c r="CO178" s="29">
        <f t="shared" si="70"/>
        <v>59240848</v>
      </c>
      <c r="CP178" s="13">
        <v>0</v>
      </c>
      <c r="CQ178" s="13">
        <v>0</v>
      </c>
      <c r="CR178" s="13">
        <v>0</v>
      </c>
      <c r="CS178" s="13">
        <v>787143</v>
      </c>
      <c r="CT178" s="13">
        <v>2402</v>
      </c>
      <c r="CU178" s="13">
        <v>3464</v>
      </c>
      <c r="CV178" s="13">
        <v>808627</v>
      </c>
      <c r="CW178" s="13">
        <v>13164</v>
      </c>
      <c r="CX178" s="13">
        <v>22205</v>
      </c>
      <c r="CY178" s="13">
        <v>668964</v>
      </c>
      <c r="CZ178" s="13">
        <v>92304</v>
      </c>
      <c r="DA178" s="13">
        <v>98712</v>
      </c>
      <c r="DB178" s="28">
        <f t="shared" si="71"/>
        <v>2496985</v>
      </c>
      <c r="DC178" s="8">
        <v>313526</v>
      </c>
      <c r="DD178" s="13">
        <v>1306</v>
      </c>
      <c r="DE178" s="13">
        <v>1124</v>
      </c>
      <c r="DF178" s="13">
        <v>657945</v>
      </c>
      <c r="DG178" s="13">
        <v>5657</v>
      </c>
      <c r="DH178" s="13">
        <v>12655</v>
      </c>
      <c r="DI178" s="13">
        <v>940005</v>
      </c>
      <c r="DJ178" s="13">
        <v>62137</v>
      </c>
      <c r="DK178" s="13">
        <v>54734</v>
      </c>
      <c r="DL178" s="28">
        <f t="shared" si="72"/>
        <v>2049089</v>
      </c>
      <c r="DM178" s="8">
        <v>27306785</v>
      </c>
      <c r="DN178" s="13">
        <v>1008433</v>
      </c>
      <c r="DO178" s="13">
        <v>1341501</v>
      </c>
      <c r="DP178" s="13">
        <v>24522960</v>
      </c>
      <c r="DQ178" s="13">
        <v>930897</v>
      </c>
      <c r="DR178" s="13">
        <v>1108325</v>
      </c>
      <c r="DS178" s="13">
        <v>23614369</v>
      </c>
      <c r="DT178" s="13">
        <v>2017959</v>
      </c>
      <c r="DU178" s="13">
        <v>1636758</v>
      </c>
      <c r="DV178" s="13">
        <v>24515961</v>
      </c>
      <c r="DW178" s="13">
        <v>3659793</v>
      </c>
      <c r="DX178" s="13">
        <v>3383188</v>
      </c>
      <c r="DY178" s="28">
        <f t="shared" si="73"/>
        <v>115046929</v>
      </c>
      <c r="DZ178" s="8">
        <v>21511960</v>
      </c>
      <c r="EA178" s="13">
        <v>662033</v>
      </c>
      <c r="EB178" s="13">
        <v>1027895</v>
      </c>
      <c r="EC178" s="13">
        <v>12373349</v>
      </c>
      <c r="ED178" s="13">
        <v>773669</v>
      </c>
      <c r="EE178" s="13">
        <v>826119</v>
      </c>
      <c r="EF178" s="13">
        <v>9665835</v>
      </c>
      <c r="EG178" s="13">
        <v>1301620</v>
      </c>
      <c r="EH178" s="13">
        <v>1066356</v>
      </c>
      <c r="EI178" s="13">
        <v>9380895</v>
      </c>
      <c r="EJ178" s="13">
        <v>1912877</v>
      </c>
      <c r="EK178" s="13">
        <v>1902644</v>
      </c>
      <c r="EL178" s="28">
        <f t="shared" si="74"/>
        <v>62405252</v>
      </c>
      <c r="EM178" s="8">
        <v>3439406</v>
      </c>
      <c r="EN178" s="13">
        <v>52524</v>
      </c>
      <c r="EO178" s="13">
        <v>107670</v>
      </c>
      <c r="EP178" s="13">
        <v>1519291</v>
      </c>
      <c r="EQ178" s="13">
        <v>79302</v>
      </c>
      <c r="ER178" s="13">
        <v>93894</v>
      </c>
      <c r="ES178" s="13">
        <v>1082604</v>
      </c>
      <c r="ET178" s="13">
        <v>177463</v>
      </c>
      <c r="EU178" s="13">
        <v>149466</v>
      </c>
      <c r="EV178" s="13">
        <v>1039003</v>
      </c>
      <c r="EW178" s="13">
        <v>247995</v>
      </c>
      <c r="EX178" s="13">
        <v>226103</v>
      </c>
      <c r="EY178" s="28">
        <f t="shared" si="75"/>
        <v>8214721</v>
      </c>
      <c r="EZ178" s="8">
        <v>25905568</v>
      </c>
      <c r="FA178" s="13">
        <v>2430606</v>
      </c>
      <c r="FB178" s="13">
        <v>2720188</v>
      </c>
      <c r="FC178" s="13">
        <v>17959705</v>
      </c>
      <c r="FD178" s="13">
        <v>1851383</v>
      </c>
      <c r="FE178" s="13">
        <v>1810663</v>
      </c>
      <c r="FF178" s="13">
        <v>15315864</v>
      </c>
      <c r="FG178" s="13">
        <v>1779523</v>
      </c>
      <c r="FH178" s="13">
        <v>1534143</v>
      </c>
      <c r="FI178" s="13">
        <v>16079447</v>
      </c>
      <c r="FJ178" s="13">
        <v>2440761</v>
      </c>
      <c r="FK178" s="13">
        <v>2484699</v>
      </c>
      <c r="FL178" s="28">
        <f t="shared" si="76"/>
        <v>92312550</v>
      </c>
      <c r="FM178" s="8">
        <v>22473968</v>
      </c>
      <c r="FN178" s="13">
        <v>51304</v>
      </c>
      <c r="FO178" s="13">
        <v>82816</v>
      </c>
      <c r="FP178" s="13">
        <v>16766654</v>
      </c>
      <c r="FQ178" s="13">
        <v>102636</v>
      </c>
      <c r="FR178" s="13">
        <v>155696</v>
      </c>
      <c r="FS178" s="13">
        <v>18277178</v>
      </c>
      <c r="FT178" s="13">
        <v>428817</v>
      </c>
      <c r="FU178" s="13">
        <v>476328</v>
      </c>
      <c r="FV178" s="13">
        <v>24839457</v>
      </c>
      <c r="FW178" s="13">
        <v>1752305</v>
      </c>
      <c r="FX178" s="13">
        <v>2598837</v>
      </c>
      <c r="FY178" s="28">
        <f t="shared" si="77"/>
        <v>88005996</v>
      </c>
      <c r="FZ178" s="8">
        <v>324647</v>
      </c>
      <c r="GA178" s="9">
        <v>537692</v>
      </c>
      <c r="GB178" s="4">
        <v>5825</v>
      </c>
      <c r="GC178" s="4">
        <v>7312</v>
      </c>
      <c r="GD178" s="39">
        <f t="shared" si="78"/>
        <v>305513717</v>
      </c>
      <c r="GE178" s="39">
        <f t="shared" si="79"/>
        <v>216579479</v>
      </c>
      <c r="GF178" s="39">
        <v>219292</v>
      </c>
      <c r="GG178" s="34">
        <f t="shared" si="80"/>
        <v>522312488</v>
      </c>
      <c r="GH178" s="82">
        <v>2.98E-2</v>
      </c>
      <c r="GI178" s="13"/>
      <c r="GJ178" s="43">
        <f t="shared" si="81"/>
        <v>10819485</v>
      </c>
      <c r="GK178" s="44">
        <f t="shared" si="82"/>
        <v>39908095</v>
      </c>
      <c r="GL178" s="44">
        <f t="shared" si="83"/>
        <v>9767508</v>
      </c>
      <c r="GM178" s="44">
        <f t="shared" si="84"/>
        <v>372217708</v>
      </c>
      <c r="GN178" s="44">
        <f t="shared" si="85"/>
        <v>44814046</v>
      </c>
      <c r="GO178" s="44">
        <f t="shared" si="86"/>
        <v>44785646</v>
      </c>
      <c r="GP178" s="44">
        <f t="shared" si="87"/>
        <v>522312488</v>
      </c>
      <c r="GQ178" s="44">
        <f t="shared" si="88"/>
        <v>412125803</v>
      </c>
      <c r="GR178" s="56">
        <f t="shared" si="89"/>
        <v>0.78904068439581321</v>
      </c>
      <c r="GS178" s="44">
        <f t="shared" si="90"/>
        <v>99367200</v>
      </c>
      <c r="GT178" s="61">
        <f t="shared" si="91"/>
        <v>0.1902447333405515</v>
      </c>
      <c r="GU178" s="74">
        <f t="shared" si="92"/>
        <v>4.1475034317158981</v>
      </c>
    </row>
    <row r="179" spans="1:203" x14ac:dyDescent="0.25">
      <c r="A179" s="48" t="s">
        <v>14</v>
      </c>
      <c r="B179" s="49" t="s">
        <v>15</v>
      </c>
      <c r="C179" s="49" t="s">
        <v>57</v>
      </c>
      <c r="D179" s="49">
        <v>32</v>
      </c>
      <c r="E179" s="4">
        <v>28088</v>
      </c>
      <c r="F179" s="4">
        <v>112</v>
      </c>
      <c r="G179" s="4">
        <v>16048</v>
      </c>
      <c r="H179" s="4">
        <v>51</v>
      </c>
      <c r="I179" s="4">
        <v>0</v>
      </c>
      <c r="J179" s="4">
        <v>0</v>
      </c>
      <c r="K179" s="8">
        <v>0</v>
      </c>
      <c r="L179" s="9">
        <v>0</v>
      </c>
      <c r="M179" s="4">
        <v>0</v>
      </c>
      <c r="N179" s="8">
        <v>1835436</v>
      </c>
      <c r="O179" s="13">
        <v>702604</v>
      </c>
      <c r="P179" s="13">
        <v>146600</v>
      </c>
      <c r="Q179" s="28">
        <f t="shared" si="62"/>
        <v>2684640</v>
      </c>
      <c r="R179" s="8">
        <v>3027277</v>
      </c>
      <c r="S179" s="13">
        <v>0</v>
      </c>
      <c r="T179" s="13">
        <v>0</v>
      </c>
      <c r="U179" s="13">
        <v>0</v>
      </c>
      <c r="V179" s="29">
        <f t="shared" si="63"/>
        <v>3027277</v>
      </c>
      <c r="W179" s="13">
        <v>0</v>
      </c>
      <c r="X179" s="13">
        <v>0</v>
      </c>
      <c r="Y179" s="13">
        <v>0</v>
      </c>
      <c r="Z179" s="13">
        <v>0</v>
      </c>
      <c r="AA179" s="28">
        <f t="shared" si="64"/>
        <v>0</v>
      </c>
      <c r="AB179" s="4">
        <v>0</v>
      </c>
      <c r="AC179" s="8">
        <v>3333191</v>
      </c>
      <c r="AD179" s="13">
        <v>515126</v>
      </c>
      <c r="AE179" s="13">
        <v>2236056</v>
      </c>
      <c r="AF179" s="13">
        <v>1307530</v>
      </c>
      <c r="AG179" s="13">
        <v>1112828</v>
      </c>
      <c r="AH179" s="13">
        <v>898886</v>
      </c>
      <c r="AI179" s="13">
        <v>328565</v>
      </c>
      <c r="AJ179" s="13">
        <v>403462</v>
      </c>
      <c r="AK179" s="13">
        <v>12732</v>
      </c>
      <c r="AL179" s="13">
        <v>19139</v>
      </c>
      <c r="AM179" s="29">
        <f t="shared" si="65"/>
        <v>10167515</v>
      </c>
      <c r="AN179" s="13">
        <v>10031615</v>
      </c>
      <c r="AO179" s="13">
        <v>134958</v>
      </c>
      <c r="AP179" s="13">
        <v>6563194</v>
      </c>
      <c r="AQ179" s="13">
        <v>546728</v>
      </c>
      <c r="AR179" s="13">
        <v>3148531</v>
      </c>
      <c r="AS179" s="13">
        <v>462092</v>
      </c>
      <c r="AT179" s="13">
        <v>940944</v>
      </c>
      <c r="AU179" s="13">
        <v>271128</v>
      </c>
      <c r="AV179" s="13">
        <v>33635</v>
      </c>
      <c r="AW179" s="13">
        <v>11158</v>
      </c>
      <c r="AX179" s="28">
        <f t="shared" si="66"/>
        <v>22143983</v>
      </c>
      <c r="AY179" s="4">
        <v>0</v>
      </c>
      <c r="AZ179" s="8">
        <v>0</v>
      </c>
      <c r="BA179" s="9">
        <v>0</v>
      </c>
      <c r="BB179" s="4">
        <v>0</v>
      </c>
      <c r="BC179" s="4">
        <v>0</v>
      </c>
      <c r="BD179" s="8">
        <v>1881071</v>
      </c>
      <c r="BE179" s="13">
        <v>670490</v>
      </c>
      <c r="BF179" s="13">
        <v>134777</v>
      </c>
      <c r="BG179" s="28">
        <f t="shared" si="67"/>
        <v>2686338</v>
      </c>
      <c r="BH179" s="4">
        <v>0</v>
      </c>
      <c r="BI179" s="8">
        <v>5124955</v>
      </c>
      <c r="BJ179" s="13">
        <v>1671561</v>
      </c>
      <c r="BK179" s="13">
        <v>1885971</v>
      </c>
      <c r="BL179" s="13">
        <v>2038483</v>
      </c>
      <c r="BM179" s="13">
        <v>3436804</v>
      </c>
      <c r="BN179" s="13">
        <v>3290867</v>
      </c>
      <c r="BO179" s="13">
        <v>611699</v>
      </c>
      <c r="BP179" s="13">
        <v>1334157</v>
      </c>
      <c r="BQ179" s="13">
        <v>1204857</v>
      </c>
      <c r="BR179" s="13">
        <v>115732</v>
      </c>
      <c r="BS179" s="13">
        <v>509360</v>
      </c>
      <c r="BT179" s="13">
        <v>406347</v>
      </c>
      <c r="BU179" s="13">
        <v>0</v>
      </c>
      <c r="BV179" s="13">
        <v>16867</v>
      </c>
      <c r="BW179" s="13">
        <v>14777</v>
      </c>
      <c r="BX179" s="28">
        <f t="shared" si="68"/>
        <v>21662437</v>
      </c>
      <c r="BY179" s="8">
        <v>1105203</v>
      </c>
      <c r="BZ179" s="13">
        <v>26060</v>
      </c>
      <c r="CA179" s="13">
        <v>33914</v>
      </c>
      <c r="CB179" s="28">
        <f t="shared" si="69"/>
        <v>1165177</v>
      </c>
      <c r="CC179" s="8">
        <v>13274002</v>
      </c>
      <c r="CD179" s="13">
        <v>429857</v>
      </c>
      <c r="CE179" s="13">
        <v>695203</v>
      </c>
      <c r="CF179" s="13">
        <v>7545349</v>
      </c>
      <c r="CG179" s="13">
        <v>682104</v>
      </c>
      <c r="CH179" s="13">
        <v>790238</v>
      </c>
      <c r="CI179" s="13">
        <v>4468556</v>
      </c>
      <c r="CJ179" s="13">
        <v>1170622</v>
      </c>
      <c r="CK179" s="13">
        <v>1043560</v>
      </c>
      <c r="CL179" s="13">
        <v>2288718</v>
      </c>
      <c r="CM179" s="13">
        <v>1671817</v>
      </c>
      <c r="CN179" s="13">
        <v>1445225</v>
      </c>
      <c r="CO179" s="29">
        <f t="shared" si="70"/>
        <v>35505251</v>
      </c>
      <c r="CP179" s="13">
        <v>0</v>
      </c>
      <c r="CQ179" s="13">
        <v>0</v>
      </c>
      <c r="CR179" s="13">
        <v>0</v>
      </c>
      <c r="CS179" s="13">
        <v>365092</v>
      </c>
      <c r="CT179" s="13">
        <v>75</v>
      </c>
      <c r="CU179" s="13">
        <v>134</v>
      </c>
      <c r="CV179" s="13">
        <v>467430</v>
      </c>
      <c r="CW179" s="13">
        <v>1533</v>
      </c>
      <c r="CX179" s="13">
        <v>4561</v>
      </c>
      <c r="CY179" s="13">
        <v>503321</v>
      </c>
      <c r="CZ179" s="13">
        <v>27628</v>
      </c>
      <c r="DA179" s="13">
        <v>30382</v>
      </c>
      <c r="DB179" s="28">
        <f t="shared" si="71"/>
        <v>1400156</v>
      </c>
      <c r="DC179" s="8">
        <v>167758</v>
      </c>
      <c r="DD179" s="13">
        <v>4</v>
      </c>
      <c r="DE179" s="13">
        <v>7</v>
      </c>
      <c r="DF179" s="13">
        <v>361400</v>
      </c>
      <c r="DG179" s="13">
        <v>529</v>
      </c>
      <c r="DH179" s="13">
        <v>1130</v>
      </c>
      <c r="DI179" s="13">
        <v>607071</v>
      </c>
      <c r="DJ179" s="13">
        <v>8082</v>
      </c>
      <c r="DK179" s="13">
        <v>14589</v>
      </c>
      <c r="DL179" s="28">
        <f t="shared" si="72"/>
        <v>1160570</v>
      </c>
      <c r="DM179" s="8">
        <v>13356689</v>
      </c>
      <c r="DN179" s="13">
        <v>83122</v>
      </c>
      <c r="DO179" s="13">
        <v>164308</v>
      </c>
      <c r="DP179" s="13">
        <v>13215839</v>
      </c>
      <c r="DQ179" s="13">
        <v>173939</v>
      </c>
      <c r="DR179" s="13">
        <v>279851</v>
      </c>
      <c r="DS179" s="13">
        <v>14576804</v>
      </c>
      <c r="DT179" s="13">
        <v>608496</v>
      </c>
      <c r="DU179" s="13">
        <v>622887</v>
      </c>
      <c r="DV179" s="13">
        <v>17753769</v>
      </c>
      <c r="DW179" s="13">
        <v>1757443</v>
      </c>
      <c r="DX179" s="13">
        <v>1821819</v>
      </c>
      <c r="DY179" s="28">
        <f t="shared" si="73"/>
        <v>64414966</v>
      </c>
      <c r="DZ179" s="8">
        <v>10431397</v>
      </c>
      <c r="EA179" s="13">
        <v>111094</v>
      </c>
      <c r="EB179" s="13">
        <v>201461</v>
      </c>
      <c r="EC179" s="13">
        <v>6430001</v>
      </c>
      <c r="ED179" s="13">
        <v>228480</v>
      </c>
      <c r="EE179" s="13">
        <v>283133</v>
      </c>
      <c r="EF179" s="13">
        <v>6152247</v>
      </c>
      <c r="EG179" s="13">
        <v>508242</v>
      </c>
      <c r="EH179" s="13">
        <v>504161</v>
      </c>
      <c r="EI179" s="13">
        <v>7571806</v>
      </c>
      <c r="EJ179" s="13">
        <v>1015337</v>
      </c>
      <c r="EK179" s="13">
        <v>1127670</v>
      </c>
      <c r="EL179" s="28">
        <f t="shared" si="74"/>
        <v>34565029</v>
      </c>
      <c r="EM179" s="8">
        <v>1709634</v>
      </c>
      <c r="EN179" s="13">
        <v>7661</v>
      </c>
      <c r="EO179" s="13">
        <v>12230</v>
      </c>
      <c r="EP179" s="13">
        <v>762517</v>
      </c>
      <c r="EQ179" s="13">
        <v>20073</v>
      </c>
      <c r="ER179" s="13">
        <v>29358</v>
      </c>
      <c r="ES179" s="13">
        <v>686567</v>
      </c>
      <c r="ET179" s="13">
        <v>61854</v>
      </c>
      <c r="EU179" s="13">
        <v>69506</v>
      </c>
      <c r="EV179" s="13">
        <v>842615</v>
      </c>
      <c r="EW179" s="13">
        <v>136406</v>
      </c>
      <c r="EX179" s="13">
        <v>159572</v>
      </c>
      <c r="EY179" s="28">
        <f t="shared" si="75"/>
        <v>4497993</v>
      </c>
      <c r="EZ179" s="8">
        <v>12450190</v>
      </c>
      <c r="FA179" s="13">
        <v>635750</v>
      </c>
      <c r="FB179" s="13">
        <v>833098</v>
      </c>
      <c r="FC179" s="13">
        <v>9547107</v>
      </c>
      <c r="FD179" s="13">
        <v>795070</v>
      </c>
      <c r="FE179" s="13">
        <v>823625</v>
      </c>
      <c r="FF179" s="13">
        <v>9397740</v>
      </c>
      <c r="FG179" s="13">
        <v>903621</v>
      </c>
      <c r="FH179" s="13">
        <v>850074</v>
      </c>
      <c r="FI179" s="13">
        <v>11984087</v>
      </c>
      <c r="FJ179" s="13">
        <v>1293381</v>
      </c>
      <c r="FK179" s="13">
        <v>1375063</v>
      </c>
      <c r="FL179" s="28">
        <f t="shared" si="76"/>
        <v>50888806</v>
      </c>
      <c r="FM179" s="8">
        <v>6272922</v>
      </c>
      <c r="FN179" s="13">
        <v>3483</v>
      </c>
      <c r="FO179" s="13">
        <v>2491</v>
      </c>
      <c r="FP179" s="13">
        <v>5776167</v>
      </c>
      <c r="FQ179" s="13">
        <v>22399</v>
      </c>
      <c r="FR179" s="13">
        <v>26305</v>
      </c>
      <c r="FS179" s="13">
        <v>8516497</v>
      </c>
      <c r="FT179" s="13">
        <v>93002</v>
      </c>
      <c r="FU179" s="13">
        <v>131125</v>
      </c>
      <c r="FV179" s="13">
        <v>16434961</v>
      </c>
      <c r="FW179" s="13">
        <v>512010</v>
      </c>
      <c r="FX179" s="13">
        <v>933099</v>
      </c>
      <c r="FY179" s="28">
        <f t="shared" si="77"/>
        <v>38724461</v>
      </c>
      <c r="FZ179" s="8">
        <v>220558</v>
      </c>
      <c r="GA179" s="9">
        <v>262621</v>
      </c>
      <c r="GB179" s="4">
        <v>5826</v>
      </c>
      <c r="GC179" s="4">
        <v>9221</v>
      </c>
      <c r="GD179" s="39">
        <f t="shared" si="78"/>
        <v>181763628</v>
      </c>
      <c r="GE179" s="39">
        <f t="shared" si="79"/>
        <v>113473496</v>
      </c>
      <c r="GF179" s="39">
        <v>221292</v>
      </c>
      <c r="GG179" s="34">
        <f t="shared" si="80"/>
        <v>295458416</v>
      </c>
      <c r="GH179" s="82">
        <v>1.8200000000000001E-2</v>
      </c>
      <c r="GI179" s="13"/>
      <c r="GJ179" s="43">
        <f t="shared" si="81"/>
        <v>9162072</v>
      </c>
      <c r="GK179" s="44">
        <f t="shared" si="82"/>
        <v>27741291</v>
      </c>
      <c r="GL179" s="44">
        <f t="shared" si="83"/>
        <v>4570207</v>
      </c>
      <c r="GM179" s="44">
        <f t="shared" si="84"/>
        <v>212914325</v>
      </c>
      <c r="GN179" s="44">
        <f t="shared" si="85"/>
        <v>19957923</v>
      </c>
      <c r="GO179" s="44">
        <f t="shared" si="86"/>
        <v>21112598</v>
      </c>
      <c r="GP179" s="44">
        <f t="shared" si="87"/>
        <v>295458416</v>
      </c>
      <c r="GQ179" s="44">
        <f t="shared" si="88"/>
        <v>240655616</v>
      </c>
      <c r="GR179" s="56">
        <f t="shared" si="89"/>
        <v>0.81451602989708038</v>
      </c>
      <c r="GS179" s="44">
        <f t="shared" si="90"/>
        <v>45640728</v>
      </c>
      <c r="GT179" s="61">
        <f t="shared" si="91"/>
        <v>0.15447428649316255</v>
      </c>
      <c r="GU179" s="74">
        <f t="shared" si="92"/>
        <v>5.2728259724516224</v>
      </c>
    </row>
    <row r="180" spans="1:203" x14ac:dyDescent="0.25">
      <c r="A180" s="48" t="s">
        <v>14</v>
      </c>
      <c r="B180" s="49" t="s">
        <v>15</v>
      </c>
      <c r="C180" s="49" t="s">
        <v>57</v>
      </c>
      <c r="D180" s="49">
        <v>37</v>
      </c>
      <c r="E180" s="4">
        <v>28088</v>
      </c>
      <c r="F180" s="4">
        <v>56</v>
      </c>
      <c r="G180" s="4">
        <v>16048</v>
      </c>
      <c r="H180" s="4">
        <v>51</v>
      </c>
      <c r="I180" s="4">
        <v>0</v>
      </c>
      <c r="J180" s="4">
        <v>0</v>
      </c>
      <c r="K180" s="8">
        <v>0</v>
      </c>
      <c r="L180" s="9">
        <v>0</v>
      </c>
      <c r="M180" s="4">
        <v>0</v>
      </c>
      <c r="N180" s="8">
        <v>1489470</v>
      </c>
      <c r="O180" s="13">
        <v>704472</v>
      </c>
      <c r="P180" s="13">
        <v>172094</v>
      </c>
      <c r="Q180" s="28">
        <f t="shared" si="62"/>
        <v>2366036</v>
      </c>
      <c r="R180" s="8">
        <v>1790628</v>
      </c>
      <c r="S180" s="13">
        <v>0</v>
      </c>
      <c r="T180" s="13">
        <v>0</v>
      </c>
      <c r="U180" s="13">
        <v>0</v>
      </c>
      <c r="V180" s="29">
        <f t="shared" si="63"/>
        <v>1790628</v>
      </c>
      <c r="W180" s="13">
        <v>0</v>
      </c>
      <c r="X180" s="13">
        <v>0</v>
      </c>
      <c r="Y180" s="13">
        <v>0</v>
      </c>
      <c r="Z180" s="13">
        <v>0</v>
      </c>
      <c r="AA180" s="28">
        <f t="shared" si="64"/>
        <v>0</v>
      </c>
      <c r="AB180" s="4">
        <v>0</v>
      </c>
      <c r="AC180" s="8">
        <v>1448587</v>
      </c>
      <c r="AD180" s="13">
        <v>123710</v>
      </c>
      <c r="AE180" s="13">
        <v>1469079</v>
      </c>
      <c r="AF180" s="13">
        <v>497081</v>
      </c>
      <c r="AG180" s="13">
        <v>1050147</v>
      </c>
      <c r="AH180" s="13">
        <v>660487</v>
      </c>
      <c r="AI180" s="13">
        <v>366272</v>
      </c>
      <c r="AJ180" s="13">
        <v>383441</v>
      </c>
      <c r="AK180" s="13">
        <v>19657</v>
      </c>
      <c r="AL180" s="13">
        <v>32162</v>
      </c>
      <c r="AM180" s="29">
        <f t="shared" si="65"/>
        <v>6050623</v>
      </c>
      <c r="AN180" s="13">
        <v>4651424</v>
      </c>
      <c r="AO180" s="13">
        <v>11170</v>
      </c>
      <c r="AP180" s="13">
        <v>4396611</v>
      </c>
      <c r="AQ180" s="13">
        <v>164594</v>
      </c>
      <c r="AR180" s="13">
        <v>2977855</v>
      </c>
      <c r="AS180" s="13">
        <v>306060</v>
      </c>
      <c r="AT180" s="13">
        <v>1051223</v>
      </c>
      <c r="AU180" s="13">
        <v>230044</v>
      </c>
      <c r="AV180" s="13">
        <v>54862</v>
      </c>
      <c r="AW180" s="13">
        <v>19316</v>
      </c>
      <c r="AX180" s="28">
        <f t="shared" si="66"/>
        <v>13863159</v>
      </c>
      <c r="AY180" s="4">
        <v>0</v>
      </c>
      <c r="AZ180" s="8">
        <v>0</v>
      </c>
      <c r="BA180" s="9">
        <v>0</v>
      </c>
      <c r="BB180" s="4">
        <v>0</v>
      </c>
      <c r="BC180" s="4">
        <v>0</v>
      </c>
      <c r="BD180" s="8">
        <v>1606635</v>
      </c>
      <c r="BE180" s="13">
        <v>730222</v>
      </c>
      <c r="BF180" s="13">
        <v>201275</v>
      </c>
      <c r="BG180" s="28">
        <f t="shared" si="67"/>
        <v>2538132</v>
      </c>
      <c r="BH180" s="4">
        <v>0</v>
      </c>
      <c r="BI180" s="8">
        <v>3630274</v>
      </c>
      <c r="BJ180" s="13">
        <v>346352</v>
      </c>
      <c r="BK180" s="13">
        <v>556171</v>
      </c>
      <c r="BL180" s="13">
        <v>1932381</v>
      </c>
      <c r="BM180" s="13">
        <v>1490084</v>
      </c>
      <c r="BN180" s="13">
        <v>1592100</v>
      </c>
      <c r="BO180" s="13">
        <v>890711</v>
      </c>
      <c r="BP180" s="13">
        <v>1153359</v>
      </c>
      <c r="BQ180" s="13">
        <v>1081369</v>
      </c>
      <c r="BR180" s="13">
        <v>214633</v>
      </c>
      <c r="BS180" s="13">
        <v>655057</v>
      </c>
      <c r="BT180" s="13">
        <v>505501</v>
      </c>
      <c r="BU180" s="13">
        <v>0</v>
      </c>
      <c r="BV180" s="13">
        <v>37572</v>
      </c>
      <c r="BW180" s="13">
        <v>28463</v>
      </c>
      <c r="BX180" s="28">
        <f t="shared" si="68"/>
        <v>14114027</v>
      </c>
      <c r="BY180" s="8">
        <v>534431</v>
      </c>
      <c r="BZ180" s="13">
        <v>6510</v>
      </c>
      <c r="CA180" s="13">
        <v>8059</v>
      </c>
      <c r="CB180" s="28">
        <f t="shared" si="69"/>
        <v>549000</v>
      </c>
      <c r="CC180" s="8">
        <v>6504635</v>
      </c>
      <c r="CD180" s="13">
        <v>54221</v>
      </c>
      <c r="CE180" s="13">
        <v>81672</v>
      </c>
      <c r="CF180" s="13">
        <v>4519605</v>
      </c>
      <c r="CG180" s="13">
        <v>186877</v>
      </c>
      <c r="CH180" s="13">
        <v>213758</v>
      </c>
      <c r="CI180" s="13">
        <v>3545825</v>
      </c>
      <c r="CJ180" s="13">
        <v>456639</v>
      </c>
      <c r="CK180" s="13">
        <v>505844</v>
      </c>
      <c r="CL180" s="13">
        <v>2366135</v>
      </c>
      <c r="CM180" s="13">
        <v>930847</v>
      </c>
      <c r="CN180" s="13">
        <v>991045</v>
      </c>
      <c r="CO180" s="29">
        <f t="shared" si="70"/>
        <v>20357103</v>
      </c>
      <c r="CP180" s="13">
        <v>0</v>
      </c>
      <c r="CQ180" s="13">
        <v>0</v>
      </c>
      <c r="CR180" s="13">
        <v>0</v>
      </c>
      <c r="CS180" s="13">
        <v>139929</v>
      </c>
      <c r="CT180" s="13">
        <v>0</v>
      </c>
      <c r="CU180" s="13">
        <v>0</v>
      </c>
      <c r="CV180" s="13">
        <v>237561</v>
      </c>
      <c r="CW180" s="13">
        <v>447</v>
      </c>
      <c r="CX180" s="13">
        <v>568</v>
      </c>
      <c r="CY180" s="13">
        <v>374008</v>
      </c>
      <c r="CZ180" s="13">
        <v>2592</v>
      </c>
      <c r="DA180" s="13">
        <v>4424</v>
      </c>
      <c r="DB180" s="28">
        <f t="shared" si="71"/>
        <v>759529</v>
      </c>
      <c r="DC180" s="8">
        <v>78889</v>
      </c>
      <c r="DD180" s="13">
        <v>0</v>
      </c>
      <c r="DE180" s="13">
        <v>0</v>
      </c>
      <c r="DF180" s="13">
        <v>184217</v>
      </c>
      <c r="DG180" s="13">
        <v>24</v>
      </c>
      <c r="DH180" s="13">
        <v>39</v>
      </c>
      <c r="DI180" s="13">
        <v>380792</v>
      </c>
      <c r="DJ180" s="13">
        <v>226</v>
      </c>
      <c r="DK180" s="13">
        <v>1068</v>
      </c>
      <c r="DL180" s="28">
        <f t="shared" si="72"/>
        <v>645255</v>
      </c>
      <c r="DM180" s="8">
        <v>5082586</v>
      </c>
      <c r="DN180" s="13">
        <v>4302</v>
      </c>
      <c r="DO180" s="13">
        <v>5265</v>
      </c>
      <c r="DP180" s="13">
        <v>6089597</v>
      </c>
      <c r="DQ180" s="13">
        <v>36793</v>
      </c>
      <c r="DR180" s="13">
        <v>43512</v>
      </c>
      <c r="DS180" s="13">
        <v>8405469</v>
      </c>
      <c r="DT180" s="13">
        <v>161472</v>
      </c>
      <c r="DU180" s="13">
        <v>206275</v>
      </c>
      <c r="DV180" s="13">
        <v>13817550</v>
      </c>
      <c r="DW180" s="13">
        <v>611763</v>
      </c>
      <c r="DX180" s="13">
        <v>828659</v>
      </c>
      <c r="DY180" s="28">
        <f t="shared" si="73"/>
        <v>35293243</v>
      </c>
      <c r="DZ180" s="8">
        <v>4154421</v>
      </c>
      <c r="EA180" s="13">
        <v>16134</v>
      </c>
      <c r="EB180" s="13">
        <v>20490</v>
      </c>
      <c r="EC180" s="13">
        <v>2859454</v>
      </c>
      <c r="ED180" s="13">
        <v>65822</v>
      </c>
      <c r="EE180" s="13">
        <v>74988</v>
      </c>
      <c r="EF180" s="13">
        <v>3483321</v>
      </c>
      <c r="EG180" s="13">
        <v>189361</v>
      </c>
      <c r="EH180" s="13">
        <v>233411</v>
      </c>
      <c r="EI180" s="13">
        <v>5848314</v>
      </c>
      <c r="EJ180" s="13">
        <v>450854</v>
      </c>
      <c r="EK180" s="13">
        <v>633562</v>
      </c>
      <c r="EL180" s="28">
        <f t="shared" si="74"/>
        <v>18030132</v>
      </c>
      <c r="EM180" s="8">
        <v>673350</v>
      </c>
      <c r="EN180" s="13">
        <v>590</v>
      </c>
      <c r="EO180" s="13">
        <v>356</v>
      </c>
      <c r="EP180" s="13">
        <v>312413</v>
      </c>
      <c r="EQ180" s="13">
        <v>5802</v>
      </c>
      <c r="ER180" s="13">
        <v>5977</v>
      </c>
      <c r="ES180" s="13">
        <v>365417</v>
      </c>
      <c r="ET180" s="13">
        <v>18415</v>
      </c>
      <c r="EU180" s="13">
        <v>27506</v>
      </c>
      <c r="EV180" s="13">
        <v>622076</v>
      </c>
      <c r="EW180" s="13">
        <v>59700</v>
      </c>
      <c r="EX180" s="13">
        <v>104715</v>
      </c>
      <c r="EY180" s="28">
        <f t="shared" si="75"/>
        <v>2196317</v>
      </c>
      <c r="EZ180" s="8">
        <v>5362106</v>
      </c>
      <c r="FA180" s="13">
        <v>115299</v>
      </c>
      <c r="FB180" s="13">
        <v>189563</v>
      </c>
      <c r="FC180" s="13">
        <v>4557330</v>
      </c>
      <c r="FD180" s="13">
        <v>286697</v>
      </c>
      <c r="FE180" s="13">
        <v>306934</v>
      </c>
      <c r="FF180" s="13">
        <v>5392880</v>
      </c>
      <c r="FG180" s="13">
        <v>462048</v>
      </c>
      <c r="FH180" s="13">
        <v>483157</v>
      </c>
      <c r="FI180" s="13">
        <v>8833192</v>
      </c>
      <c r="FJ180" s="13">
        <v>652158</v>
      </c>
      <c r="FK180" s="13">
        <v>760238</v>
      </c>
      <c r="FL180" s="28">
        <f t="shared" si="76"/>
        <v>27401602</v>
      </c>
      <c r="FM180" s="8">
        <v>1303302</v>
      </c>
      <c r="FN180" s="13">
        <v>102</v>
      </c>
      <c r="FO180" s="13">
        <v>5</v>
      </c>
      <c r="FP180" s="13">
        <v>1565988</v>
      </c>
      <c r="FQ180" s="13">
        <v>4051</v>
      </c>
      <c r="FR180" s="13">
        <v>1997</v>
      </c>
      <c r="FS180" s="13">
        <v>3199116</v>
      </c>
      <c r="FT180" s="13">
        <v>23544</v>
      </c>
      <c r="FU180" s="13">
        <v>31526</v>
      </c>
      <c r="FV180" s="13">
        <v>9028481</v>
      </c>
      <c r="FW180" s="13">
        <v>133710</v>
      </c>
      <c r="FX180" s="13">
        <v>290794</v>
      </c>
      <c r="FY180" s="28">
        <f t="shared" si="77"/>
        <v>15582616</v>
      </c>
      <c r="FZ180" s="8">
        <v>154097</v>
      </c>
      <c r="GA180" s="9">
        <v>151376</v>
      </c>
      <c r="GB180" s="4">
        <v>5843</v>
      </c>
      <c r="GC180" s="4">
        <v>8235</v>
      </c>
      <c r="GD180" s="39">
        <f t="shared" si="78"/>
        <v>104090487</v>
      </c>
      <c r="GE180" s="39">
        <f t="shared" si="79"/>
        <v>57810709</v>
      </c>
      <c r="GF180" s="39">
        <v>222292</v>
      </c>
      <c r="GG180" s="34">
        <f t="shared" si="80"/>
        <v>162123488</v>
      </c>
      <c r="GH180" s="82">
        <v>2.5899999999999999E-2</v>
      </c>
      <c r="GI180" s="13"/>
      <c r="GJ180" s="43">
        <f t="shared" si="81"/>
        <v>7280882</v>
      </c>
      <c r="GK180" s="44">
        <f t="shared" si="82"/>
        <v>17485717</v>
      </c>
      <c r="GL180" s="44">
        <f t="shared" si="83"/>
        <v>2428065</v>
      </c>
      <c r="GM180" s="44">
        <f t="shared" si="84"/>
        <v>116490389</v>
      </c>
      <c r="GN180" s="44">
        <f t="shared" si="85"/>
        <v>8619424</v>
      </c>
      <c r="GO180" s="44">
        <f t="shared" si="86"/>
        <v>9819011</v>
      </c>
      <c r="GP180" s="44">
        <f t="shared" si="87"/>
        <v>162123488</v>
      </c>
      <c r="GQ180" s="44">
        <f t="shared" si="88"/>
        <v>133976106</v>
      </c>
      <c r="GR180" s="56">
        <f t="shared" si="89"/>
        <v>0.82638307164967983</v>
      </c>
      <c r="GS180" s="44">
        <f t="shared" si="90"/>
        <v>20866500</v>
      </c>
      <c r="GT180" s="61">
        <f t="shared" si="91"/>
        <v>0.1287074455244881</v>
      </c>
      <c r="GU180" s="74">
        <f t="shared" si="92"/>
        <v>6.4206314427431534</v>
      </c>
    </row>
    <row r="181" spans="1:203" x14ac:dyDescent="0.25">
      <c r="A181" s="48" t="s">
        <v>14</v>
      </c>
      <c r="B181" s="49" t="s">
        <v>15</v>
      </c>
      <c r="C181" s="49" t="s">
        <v>58</v>
      </c>
      <c r="D181" s="49">
        <v>17</v>
      </c>
      <c r="E181" s="4">
        <v>16888</v>
      </c>
      <c r="F181" s="4">
        <v>768</v>
      </c>
      <c r="G181" s="4">
        <v>9648</v>
      </c>
      <c r="H181" s="4">
        <v>48</v>
      </c>
      <c r="I181" s="4">
        <v>0</v>
      </c>
      <c r="J181" s="4">
        <v>0</v>
      </c>
      <c r="K181" s="8">
        <v>0</v>
      </c>
      <c r="L181" s="9">
        <v>0</v>
      </c>
      <c r="M181" s="4">
        <v>0</v>
      </c>
      <c r="N181" s="8">
        <v>920100</v>
      </c>
      <c r="O181" s="13">
        <v>431602</v>
      </c>
      <c r="P181" s="13">
        <v>75651</v>
      </c>
      <c r="Q181" s="28">
        <f t="shared" si="62"/>
        <v>1427353</v>
      </c>
      <c r="R181" s="8">
        <v>1643967</v>
      </c>
      <c r="S181" s="13">
        <v>0</v>
      </c>
      <c r="T181" s="13">
        <v>0</v>
      </c>
      <c r="U181" s="13">
        <v>0</v>
      </c>
      <c r="V181" s="29">
        <f t="shared" si="63"/>
        <v>1643967</v>
      </c>
      <c r="W181" s="13">
        <v>0</v>
      </c>
      <c r="X181" s="13">
        <v>0</v>
      </c>
      <c r="Y181" s="13">
        <v>0</v>
      </c>
      <c r="Z181" s="13">
        <v>0</v>
      </c>
      <c r="AA181" s="28">
        <f t="shared" si="64"/>
        <v>0</v>
      </c>
      <c r="AB181" s="4">
        <v>0</v>
      </c>
      <c r="AC181" s="8">
        <v>2107869</v>
      </c>
      <c r="AD181" s="13">
        <v>1637542</v>
      </c>
      <c r="AE181" s="13">
        <v>1152785</v>
      </c>
      <c r="AF181" s="13">
        <v>1731763</v>
      </c>
      <c r="AG181" s="13">
        <v>602126</v>
      </c>
      <c r="AH181" s="13">
        <v>635518</v>
      </c>
      <c r="AI181" s="13">
        <v>264609</v>
      </c>
      <c r="AJ181" s="13">
        <v>304948</v>
      </c>
      <c r="AK181" s="13">
        <v>5186</v>
      </c>
      <c r="AL181" s="13">
        <v>6504</v>
      </c>
      <c r="AM181" s="29">
        <f t="shared" si="65"/>
        <v>8448850</v>
      </c>
      <c r="AN181" s="13">
        <v>6510415</v>
      </c>
      <c r="AO181" s="13">
        <v>1282574</v>
      </c>
      <c r="AP181" s="13">
        <v>3370635</v>
      </c>
      <c r="AQ181" s="13">
        <v>1327756</v>
      </c>
      <c r="AR181" s="13">
        <v>1673925</v>
      </c>
      <c r="AS181" s="13">
        <v>554218</v>
      </c>
      <c r="AT181" s="13">
        <v>719424</v>
      </c>
      <c r="AU181" s="13">
        <v>310224</v>
      </c>
      <c r="AV181" s="13">
        <v>14087</v>
      </c>
      <c r="AW181" s="13">
        <v>4350</v>
      </c>
      <c r="AX181" s="28">
        <f t="shared" si="66"/>
        <v>15767608</v>
      </c>
      <c r="AY181" s="4">
        <v>0</v>
      </c>
      <c r="AZ181" s="8">
        <v>0</v>
      </c>
      <c r="BA181" s="9">
        <v>0</v>
      </c>
      <c r="BB181" s="4">
        <v>0</v>
      </c>
      <c r="BC181" s="4">
        <v>0</v>
      </c>
      <c r="BD181" s="8">
        <v>803159</v>
      </c>
      <c r="BE181" s="13">
        <v>253424</v>
      </c>
      <c r="BF181" s="13">
        <v>49707</v>
      </c>
      <c r="BG181" s="28">
        <f t="shared" si="67"/>
        <v>1106290</v>
      </c>
      <c r="BH181" s="4">
        <v>0</v>
      </c>
      <c r="BI181" s="8">
        <v>2283703</v>
      </c>
      <c r="BJ181" s="13">
        <v>2489157</v>
      </c>
      <c r="BK181" s="13">
        <v>2422475</v>
      </c>
      <c r="BL181" s="13">
        <v>811838</v>
      </c>
      <c r="BM181" s="13">
        <v>1577210</v>
      </c>
      <c r="BN181" s="13">
        <v>1526567</v>
      </c>
      <c r="BO181" s="13">
        <v>256710</v>
      </c>
      <c r="BP181" s="13">
        <v>414677</v>
      </c>
      <c r="BQ181" s="13">
        <v>411219</v>
      </c>
      <c r="BR181" s="13">
        <v>48296</v>
      </c>
      <c r="BS181" s="13">
        <v>89283</v>
      </c>
      <c r="BT181" s="13">
        <v>85194</v>
      </c>
      <c r="BU181" s="13">
        <v>0</v>
      </c>
      <c r="BV181" s="13">
        <v>1474</v>
      </c>
      <c r="BW181" s="13">
        <v>1374</v>
      </c>
      <c r="BX181" s="28">
        <f t="shared" si="68"/>
        <v>12419177</v>
      </c>
      <c r="BY181" s="8">
        <v>351941</v>
      </c>
      <c r="BZ181" s="13">
        <v>97682</v>
      </c>
      <c r="CA181" s="13">
        <v>118299</v>
      </c>
      <c r="CB181" s="28">
        <f t="shared" si="69"/>
        <v>567922</v>
      </c>
      <c r="CC181" s="8">
        <v>8379015</v>
      </c>
      <c r="CD181" s="13">
        <v>5661470</v>
      </c>
      <c r="CE181" s="13">
        <v>5889664</v>
      </c>
      <c r="CF181" s="13">
        <v>4366000</v>
      </c>
      <c r="CG181" s="13">
        <v>2863454</v>
      </c>
      <c r="CH181" s="13">
        <v>2820859</v>
      </c>
      <c r="CI181" s="13">
        <v>2684244</v>
      </c>
      <c r="CJ181" s="13">
        <v>2085479</v>
      </c>
      <c r="CK181" s="13">
        <v>2011342</v>
      </c>
      <c r="CL181" s="13">
        <v>1755555</v>
      </c>
      <c r="CM181" s="13">
        <v>2071930</v>
      </c>
      <c r="CN181" s="13">
        <v>1968575</v>
      </c>
      <c r="CO181" s="29">
        <f t="shared" si="70"/>
        <v>42557587</v>
      </c>
      <c r="CP181" s="13">
        <v>0</v>
      </c>
      <c r="CQ181" s="13">
        <v>0</v>
      </c>
      <c r="CR181" s="13">
        <v>0</v>
      </c>
      <c r="CS181" s="13">
        <v>367826</v>
      </c>
      <c r="CT181" s="13">
        <v>120908</v>
      </c>
      <c r="CU181" s="13">
        <v>147415</v>
      </c>
      <c r="CV181" s="13">
        <v>409590</v>
      </c>
      <c r="CW181" s="13">
        <v>168106</v>
      </c>
      <c r="CX181" s="13">
        <v>179177</v>
      </c>
      <c r="CY181" s="13">
        <v>705098</v>
      </c>
      <c r="CZ181" s="13">
        <v>392720</v>
      </c>
      <c r="DA181" s="13">
        <v>378850</v>
      </c>
      <c r="DB181" s="28">
        <f t="shared" si="71"/>
        <v>2869690</v>
      </c>
      <c r="DC181" s="8">
        <v>104088</v>
      </c>
      <c r="DD181" s="13">
        <v>44569</v>
      </c>
      <c r="DE181" s="13">
        <v>52131</v>
      </c>
      <c r="DF181" s="13">
        <v>383160</v>
      </c>
      <c r="DG181" s="13">
        <v>131614</v>
      </c>
      <c r="DH181" s="13">
        <v>155446</v>
      </c>
      <c r="DI181" s="13">
        <v>1352448</v>
      </c>
      <c r="DJ181" s="13">
        <v>449296</v>
      </c>
      <c r="DK181" s="13">
        <v>508487</v>
      </c>
      <c r="DL181" s="28">
        <f t="shared" si="72"/>
        <v>3181239</v>
      </c>
      <c r="DM181" s="8">
        <v>10436507</v>
      </c>
      <c r="DN181" s="13">
        <v>5983037</v>
      </c>
      <c r="DO181" s="13">
        <v>7021616</v>
      </c>
      <c r="DP181" s="13">
        <v>8835343</v>
      </c>
      <c r="DQ181" s="13">
        <v>4112190</v>
      </c>
      <c r="DR181" s="13">
        <v>4547039</v>
      </c>
      <c r="DS181" s="13">
        <v>11036773</v>
      </c>
      <c r="DT181" s="13">
        <v>4920443</v>
      </c>
      <c r="DU181" s="13">
        <v>5352715</v>
      </c>
      <c r="DV181" s="13">
        <v>26255689</v>
      </c>
      <c r="DW181" s="13">
        <v>11955637</v>
      </c>
      <c r="DX181" s="13">
        <v>12496077</v>
      </c>
      <c r="DY181" s="28">
        <f t="shared" si="73"/>
        <v>112953066</v>
      </c>
      <c r="DZ181" s="8">
        <v>9132421</v>
      </c>
      <c r="EA181" s="13">
        <v>4456144</v>
      </c>
      <c r="EB181" s="13">
        <v>5080238</v>
      </c>
      <c r="EC181" s="13">
        <v>5104736</v>
      </c>
      <c r="ED181" s="13">
        <v>2488310</v>
      </c>
      <c r="EE181" s="13">
        <v>2643362</v>
      </c>
      <c r="EF181" s="13">
        <v>5291788</v>
      </c>
      <c r="EG181" s="13">
        <v>2768571</v>
      </c>
      <c r="EH181" s="13">
        <v>2886877</v>
      </c>
      <c r="EI181" s="13">
        <v>11030167</v>
      </c>
      <c r="EJ181" s="13">
        <v>5719143</v>
      </c>
      <c r="EK181" s="13">
        <v>5798800</v>
      </c>
      <c r="EL181" s="28">
        <f t="shared" si="74"/>
        <v>62400557</v>
      </c>
      <c r="EM181" s="8">
        <v>1521918</v>
      </c>
      <c r="EN181" s="13">
        <v>624871</v>
      </c>
      <c r="EO181" s="13">
        <v>690930</v>
      </c>
      <c r="EP181" s="13">
        <v>758927</v>
      </c>
      <c r="EQ181" s="13">
        <v>353394</v>
      </c>
      <c r="ER181" s="13">
        <v>362306</v>
      </c>
      <c r="ES181" s="13">
        <v>705197</v>
      </c>
      <c r="ET181" s="13">
        <v>383155</v>
      </c>
      <c r="EU181" s="13">
        <v>390266</v>
      </c>
      <c r="EV181" s="13">
        <v>1329823</v>
      </c>
      <c r="EW181" s="13">
        <v>707051</v>
      </c>
      <c r="EX181" s="13">
        <v>704827</v>
      </c>
      <c r="EY181" s="28">
        <f t="shared" si="75"/>
        <v>8532665</v>
      </c>
      <c r="EZ181" s="8">
        <v>11673518</v>
      </c>
      <c r="FA181" s="13">
        <v>5822176</v>
      </c>
      <c r="FB181" s="13">
        <v>6678690</v>
      </c>
      <c r="FC181" s="13">
        <v>7230582</v>
      </c>
      <c r="FD181" s="13">
        <v>3392417</v>
      </c>
      <c r="FE181" s="13">
        <v>3692497</v>
      </c>
      <c r="FF181" s="13">
        <v>8093227</v>
      </c>
      <c r="FG181" s="13">
        <v>3702818</v>
      </c>
      <c r="FH181" s="13">
        <v>3939437</v>
      </c>
      <c r="FI181" s="13">
        <v>19281487</v>
      </c>
      <c r="FJ181" s="13">
        <v>8684775</v>
      </c>
      <c r="FK181" s="13">
        <v>8903496</v>
      </c>
      <c r="FL181" s="28">
        <f t="shared" si="76"/>
        <v>91095120</v>
      </c>
      <c r="FM181" s="8">
        <v>17019212</v>
      </c>
      <c r="FN181" s="13">
        <v>3631745</v>
      </c>
      <c r="FO181" s="13">
        <v>5053906</v>
      </c>
      <c r="FP181" s="13">
        <v>10573213</v>
      </c>
      <c r="FQ181" s="13">
        <v>2759014</v>
      </c>
      <c r="FR181" s="13">
        <v>3227052</v>
      </c>
      <c r="FS181" s="13">
        <v>14377575</v>
      </c>
      <c r="FT181" s="13">
        <v>4662948</v>
      </c>
      <c r="FU181" s="13">
        <v>4835245</v>
      </c>
      <c r="FV181" s="13">
        <v>41246153</v>
      </c>
      <c r="FW181" s="13">
        <v>15451220</v>
      </c>
      <c r="FX181" s="13">
        <v>14893126</v>
      </c>
      <c r="FY181" s="28">
        <f t="shared" si="77"/>
        <v>137730409</v>
      </c>
      <c r="FZ181" s="8">
        <v>265235</v>
      </c>
      <c r="GA181" s="9">
        <v>1845260</v>
      </c>
      <c r="GB181" s="4">
        <v>3510</v>
      </c>
      <c r="GC181" s="4">
        <v>5019</v>
      </c>
      <c r="GD181" s="39">
        <f t="shared" si="78"/>
        <v>255507466</v>
      </c>
      <c r="GE181" s="39">
        <f t="shared" si="79"/>
        <v>249340410</v>
      </c>
      <c r="GF181" s="39">
        <v>133492</v>
      </c>
      <c r="GG181" s="34">
        <f t="shared" si="80"/>
        <v>504981368</v>
      </c>
      <c r="GH181" s="82">
        <v>3.0599999999999999E-2</v>
      </c>
      <c r="GI181" s="13"/>
      <c r="GJ181" s="43">
        <f t="shared" si="81"/>
        <v>6457478</v>
      </c>
      <c r="GK181" s="44">
        <f t="shared" si="82"/>
        <v>16421061</v>
      </c>
      <c r="GL181" s="44">
        <f t="shared" si="83"/>
        <v>7795397</v>
      </c>
      <c r="GM181" s="44">
        <f t="shared" si="84"/>
        <v>245193768</v>
      </c>
      <c r="GN181" s="44">
        <f t="shared" si="85"/>
        <v>111238088</v>
      </c>
      <c r="GO181" s="44">
        <f t="shared" si="86"/>
        <v>117875576</v>
      </c>
      <c r="GP181" s="44">
        <f t="shared" si="87"/>
        <v>504981368</v>
      </c>
      <c r="GQ181" s="44">
        <f t="shared" si="88"/>
        <v>261614829</v>
      </c>
      <c r="GR181" s="56">
        <f t="shared" si="89"/>
        <v>0.51806828049148934</v>
      </c>
      <c r="GS181" s="44">
        <f t="shared" si="90"/>
        <v>236909061</v>
      </c>
      <c r="GT181" s="61">
        <f t="shared" si="91"/>
        <v>0.46914416256244923</v>
      </c>
      <c r="GU181" s="74">
        <f t="shared" si="92"/>
        <v>1.1042837614387404</v>
      </c>
    </row>
    <row r="182" spans="1:203" x14ac:dyDescent="0.25">
      <c r="A182" s="48" t="s">
        <v>14</v>
      </c>
      <c r="B182" s="49" t="s">
        <v>15</v>
      </c>
      <c r="C182" s="49" t="s">
        <v>58</v>
      </c>
      <c r="D182" s="49">
        <v>22</v>
      </c>
      <c r="E182" s="4">
        <v>16888</v>
      </c>
      <c r="F182" s="4">
        <v>2256</v>
      </c>
      <c r="G182" s="4">
        <v>9648</v>
      </c>
      <c r="H182" s="4">
        <v>47</v>
      </c>
      <c r="I182" s="4">
        <v>0</v>
      </c>
      <c r="J182" s="4">
        <v>0</v>
      </c>
      <c r="K182" s="8">
        <v>0</v>
      </c>
      <c r="L182" s="9">
        <v>0</v>
      </c>
      <c r="M182" s="4">
        <v>0</v>
      </c>
      <c r="N182" s="8">
        <v>767017</v>
      </c>
      <c r="O182" s="13">
        <v>417444</v>
      </c>
      <c r="P182" s="13">
        <v>85226</v>
      </c>
      <c r="Q182" s="28">
        <f t="shared" si="62"/>
        <v>1269687</v>
      </c>
      <c r="R182" s="8">
        <v>1274560</v>
      </c>
      <c r="S182" s="13">
        <v>0</v>
      </c>
      <c r="T182" s="13">
        <v>0</v>
      </c>
      <c r="U182" s="13">
        <v>0</v>
      </c>
      <c r="V182" s="29">
        <f t="shared" si="63"/>
        <v>1274560</v>
      </c>
      <c r="W182" s="13">
        <v>0</v>
      </c>
      <c r="X182" s="13">
        <v>0</v>
      </c>
      <c r="Y182" s="13">
        <v>0</v>
      </c>
      <c r="Z182" s="13">
        <v>0</v>
      </c>
      <c r="AA182" s="28">
        <f t="shared" si="64"/>
        <v>0</v>
      </c>
      <c r="AB182" s="4">
        <v>0</v>
      </c>
      <c r="AC182" s="8">
        <v>1487806</v>
      </c>
      <c r="AD182" s="13">
        <v>1081715</v>
      </c>
      <c r="AE182" s="13">
        <v>900401</v>
      </c>
      <c r="AF182" s="13">
        <v>1210677</v>
      </c>
      <c r="AG182" s="13">
        <v>521903</v>
      </c>
      <c r="AH182" s="13">
        <v>542822</v>
      </c>
      <c r="AI182" s="13">
        <v>272422</v>
      </c>
      <c r="AJ182" s="13">
        <v>330113</v>
      </c>
      <c r="AK182" s="13">
        <v>8990</v>
      </c>
      <c r="AL182" s="13">
        <v>10383</v>
      </c>
      <c r="AM182" s="29">
        <f t="shared" si="65"/>
        <v>6367232</v>
      </c>
      <c r="AN182" s="13">
        <v>4577784</v>
      </c>
      <c r="AO182" s="13">
        <v>773486</v>
      </c>
      <c r="AP182" s="13">
        <v>2623944</v>
      </c>
      <c r="AQ182" s="13">
        <v>807830</v>
      </c>
      <c r="AR182" s="13">
        <v>1467339</v>
      </c>
      <c r="AS182" s="13">
        <v>396698</v>
      </c>
      <c r="AT182" s="13">
        <v>747798</v>
      </c>
      <c r="AU182" s="13">
        <v>301394</v>
      </c>
      <c r="AV182" s="13">
        <v>23611</v>
      </c>
      <c r="AW182" s="13">
        <v>7480</v>
      </c>
      <c r="AX182" s="28">
        <f t="shared" si="66"/>
        <v>11727364</v>
      </c>
      <c r="AY182" s="4">
        <v>0</v>
      </c>
      <c r="AZ182" s="8">
        <v>0</v>
      </c>
      <c r="BA182" s="9">
        <v>0</v>
      </c>
      <c r="BB182" s="4">
        <v>0</v>
      </c>
      <c r="BC182" s="4">
        <v>0</v>
      </c>
      <c r="BD182" s="8">
        <v>650207</v>
      </c>
      <c r="BE182" s="13">
        <v>239499</v>
      </c>
      <c r="BF182" s="13">
        <v>69560</v>
      </c>
      <c r="BG182" s="28">
        <f t="shared" si="67"/>
        <v>959266</v>
      </c>
      <c r="BH182" s="4">
        <v>0</v>
      </c>
      <c r="BI182" s="8">
        <v>1975634</v>
      </c>
      <c r="BJ182" s="13">
        <v>1811229</v>
      </c>
      <c r="BK182" s="13">
        <v>1779739</v>
      </c>
      <c r="BL182" s="13">
        <v>858635</v>
      </c>
      <c r="BM182" s="13">
        <v>1475585</v>
      </c>
      <c r="BN182" s="13">
        <v>1412175</v>
      </c>
      <c r="BO182" s="13">
        <v>308776</v>
      </c>
      <c r="BP182" s="13">
        <v>472522</v>
      </c>
      <c r="BQ182" s="13">
        <v>468043</v>
      </c>
      <c r="BR182" s="13">
        <v>78472</v>
      </c>
      <c r="BS182" s="13">
        <v>142915</v>
      </c>
      <c r="BT182" s="13">
        <v>135952</v>
      </c>
      <c r="BU182" s="13">
        <v>0</v>
      </c>
      <c r="BV182" s="13">
        <v>4061</v>
      </c>
      <c r="BW182" s="13">
        <v>3826</v>
      </c>
      <c r="BX182" s="28">
        <f t="shared" si="68"/>
        <v>10927564</v>
      </c>
      <c r="BY182" s="8">
        <v>226140</v>
      </c>
      <c r="BZ182" s="13">
        <v>56076</v>
      </c>
      <c r="CA182" s="13">
        <v>68596</v>
      </c>
      <c r="CB182" s="28">
        <f t="shared" si="69"/>
        <v>350812</v>
      </c>
      <c r="CC182" s="8">
        <v>5451532</v>
      </c>
      <c r="CD182" s="13">
        <v>3127752</v>
      </c>
      <c r="CE182" s="13">
        <v>3369993</v>
      </c>
      <c r="CF182" s="13">
        <v>3082932</v>
      </c>
      <c r="CG182" s="13">
        <v>1880762</v>
      </c>
      <c r="CH182" s="13">
        <v>1859985</v>
      </c>
      <c r="CI182" s="13">
        <v>2229880</v>
      </c>
      <c r="CJ182" s="13">
        <v>1641986</v>
      </c>
      <c r="CK182" s="13">
        <v>1564192</v>
      </c>
      <c r="CL182" s="13">
        <v>1795985</v>
      </c>
      <c r="CM182" s="13">
        <v>1967234</v>
      </c>
      <c r="CN182" s="13">
        <v>1867907</v>
      </c>
      <c r="CO182" s="29">
        <f t="shared" si="70"/>
        <v>29840140</v>
      </c>
      <c r="CP182" s="13">
        <v>0</v>
      </c>
      <c r="CQ182" s="13">
        <v>0</v>
      </c>
      <c r="CR182" s="13">
        <v>0</v>
      </c>
      <c r="CS182" s="13">
        <v>225948</v>
      </c>
      <c r="CT182" s="13">
        <v>54236</v>
      </c>
      <c r="CU182" s="13">
        <v>68481</v>
      </c>
      <c r="CV182" s="13">
        <v>254041</v>
      </c>
      <c r="CW182" s="13">
        <v>93768</v>
      </c>
      <c r="CX182" s="13">
        <v>101873</v>
      </c>
      <c r="CY182" s="13">
        <v>571205</v>
      </c>
      <c r="CZ182" s="13">
        <v>280805</v>
      </c>
      <c r="DA182" s="13">
        <v>268511</v>
      </c>
      <c r="DB182" s="28">
        <f t="shared" si="71"/>
        <v>1918868</v>
      </c>
      <c r="DC182" s="8">
        <v>66379</v>
      </c>
      <c r="DD182" s="13">
        <v>24231</v>
      </c>
      <c r="DE182" s="13">
        <v>29001</v>
      </c>
      <c r="DF182" s="13">
        <v>199531</v>
      </c>
      <c r="DG182" s="13">
        <v>72450</v>
      </c>
      <c r="DH182" s="13">
        <v>84374</v>
      </c>
      <c r="DI182" s="13">
        <v>789235</v>
      </c>
      <c r="DJ182" s="13">
        <v>269841</v>
      </c>
      <c r="DK182" s="13">
        <v>294421</v>
      </c>
      <c r="DL182" s="28">
        <f t="shared" si="72"/>
        <v>1829463</v>
      </c>
      <c r="DM182" s="8">
        <v>6418692</v>
      </c>
      <c r="DN182" s="13">
        <v>2838984</v>
      </c>
      <c r="DO182" s="13">
        <v>3500245</v>
      </c>
      <c r="DP182" s="13">
        <v>5412399</v>
      </c>
      <c r="DQ182" s="13">
        <v>2207929</v>
      </c>
      <c r="DR182" s="13">
        <v>2453197</v>
      </c>
      <c r="DS182" s="13">
        <v>6727950</v>
      </c>
      <c r="DT182" s="13">
        <v>3068656</v>
      </c>
      <c r="DU182" s="13">
        <v>3246890</v>
      </c>
      <c r="DV182" s="13">
        <v>17970173</v>
      </c>
      <c r="DW182" s="13">
        <v>8361931</v>
      </c>
      <c r="DX182" s="13">
        <v>8624266</v>
      </c>
      <c r="DY182" s="28">
        <f t="shared" si="73"/>
        <v>70831312</v>
      </c>
      <c r="DZ182" s="8">
        <v>5538034</v>
      </c>
      <c r="EA182" s="13">
        <v>1961541</v>
      </c>
      <c r="EB182" s="13">
        <v>2373570</v>
      </c>
      <c r="EC182" s="13">
        <v>3259381</v>
      </c>
      <c r="ED182" s="13">
        <v>1277250</v>
      </c>
      <c r="EE182" s="13">
        <v>1378251</v>
      </c>
      <c r="EF182" s="13">
        <v>3687924</v>
      </c>
      <c r="EG182" s="13">
        <v>1718561</v>
      </c>
      <c r="EH182" s="13">
        <v>1753997</v>
      </c>
      <c r="EI182" s="13">
        <v>8279254</v>
      </c>
      <c r="EJ182" s="13">
        <v>4111227</v>
      </c>
      <c r="EK182" s="13">
        <v>4144788</v>
      </c>
      <c r="EL182" s="28">
        <f t="shared" si="74"/>
        <v>39483778</v>
      </c>
      <c r="EM182" s="8">
        <v>904372</v>
      </c>
      <c r="EN182" s="13">
        <v>263735</v>
      </c>
      <c r="EO182" s="13">
        <v>308184</v>
      </c>
      <c r="EP182" s="13">
        <v>471090</v>
      </c>
      <c r="EQ182" s="13">
        <v>171023</v>
      </c>
      <c r="ER182" s="13">
        <v>179385</v>
      </c>
      <c r="ES182" s="13">
        <v>503568</v>
      </c>
      <c r="ET182" s="13">
        <v>236520</v>
      </c>
      <c r="EU182" s="13">
        <v>236719</v>
      </c>
      <c r="EV182" s="13">
        <v>1022393</v>
      </c>
      <c r="EW182" s="13">
        <v>510643</v>
      </c>
      <c r="EX182" s="13">
        <v>505224</v>
      </c>
      <c r="EY182" s="28">
        <f t="shared" si="75"/>
        <v>5312856</v>
      </c>
      <c r="EZ182" s="8">
        <v>6733437</v>
      </c>
      <c r="FA182" s="13">
        <v>2794131</v>
      </c>
      <c r="FB182" s="13">
        <v>3294700</v>
      </c>
      <c r="FC182" s="13">
        <v>4488802</v>
      </c>
      <c r="FD182" s="13">
        <v>1868290</v>
      </c>
      <c r="FE182" s="13">
        <v>2024841</v>
      </c>
      <c r="FF182" s="13">
        <v>5262134</v>
      </c>
      <c r="FG182" s="13">
        <v>2285368</v>
      </c>
      <c r="FH182" s="13">
        <v>2393022</v>
      </c>
      <c r="FI182" s="13">
        <v>13702722</v>
      </c>
      <c r="FJ182" s="13">
        <v>5988414</v>
      </c>
      <c r="FK182" s="13">
        <v>6081678</v>
      </c>
      <c r="FL182" s="28">
        <f t="shared" si="76"/>
        <v>56917539</v>
      </c>
      <c r="FM182" s="8">
        <v>7065966</v>
      </c>
      <c r="FN182" s="13">
        <v>929756</v>
      </c>
      <c r="FO182" s="13">
        <v>1488890</v>
      </c>
      <c r="FP182" s="13">
        <v>5129741</v>
      </c>
      <c r="FQ182" s="13">
        <v>944716</v>
      </c>
      <c r="FR182" s="13">
        <v>1155005</v>
      </c>
      <c r="FS182" s="13">
        <v>8055278</v>
      </c>
      <c r="FT182" s="13">
        <v>2074346</v>
      </c>
      <c r="FU182" s="13">
        <v>2144593</v>
      </c>
      <c r="FV182" s="13">
        <v>27574831</v>
      </c>
      <c r="FW182" s="13">
        <v>9117407</v>
      </c>
      <c r="FX182" s="13">
        <v>8572917</v>
      </c>
      <c r="FY182" s="28">
        <f t="shared" si="77"/>
        <v>74253446</v>
      </c>
      <c r="FZ182" s="8">
        <v>221102</v>
      </c>
      <c r="GA182" s="9">
        <v>691870</v>
      </c>
      <c r="GB182" s="4">
        <v>3509</v>
      </c>
      <c r="GC182" s="4">
        <v>5517</v>
      </c>
      <c r="GD182" s="39">
        <f t="shared" si="78"/>
        <v>168671328</v>
      </c>
      <c r="GE182" s="39">
        <f t="shared" si="79"/>
        <v>145543396</v>
      </c>
      <c r="GF182" s="39">
        <v>132892</v>
      </c>
      <c r="GG182" s="34">
        <f t="shared" si="80"/>
        <v>314347616</v>
      </c>
      <c r="GH182" s="82">
        <v>3.4500000000000003E-2</v>
      </c>
      <c r="GI182" s="13"/>
      <c r="GJ182" s="43">
        <f t="shared" si="81"/>
        <v>4587242</v>
      </c>
      <c r="GK182" s="44">
        <f t="shared" si="82"/>
        <v>12631998</v>
      </c>
      <c r="GL182" s="44">
        <f t="shared" si="83"/>
        <v>5462598</v>
      </c>
      <c r="GM182" s="44">
        <f t="shared" si="84"/>
        <v>156322466</v>
      </c>
      <c r="GN182" s="44">
        <f t="shared" si="85"/>
        <v>66105881</v>
      </c>
      <c r="GO182" s="44">
        <f t="shared" si="86"/>
        <v>69237431</v>
      </c>
      <c r="GP182" s="44">
        <f t="shared" si="87"/>
        <v>314347616</v>
      </c>
      <c r="GQ182" s="44">
        <f t="shared" si="88"/>
        <v>168954464</v>
      </c>
      <c r="GR182" s="56">
        <f t="shared" si="89"/>
        <v>0.53747652407836299</v>
      </c>
      <c r="GS182" s="44">
        <f t="shared" si="90"/>
        <v>140805910</v>
      </c>
      <c r="GT182" s="61">
        <f t="shared" si="91"/>
        <v>0.44793058013839049</v>
      </c>
      <c r="GU182" s="74">
        <f t="shared" si="92"/>
        <v>1.1999103162644238</v>
      </c>
    </row>
    <row r="183" spans="1:203" x14ac:dyDescent="0.25">
      <c r="A183" s="48" t="s">
        <v>14</v>
      </c>
      <c r="B183" s="49" t="s">
        <v>15</v>
      </c>
      <c r="C183" s="49" t="s">
        <v>58</v>
      </c>
      <c r="D183" s="49">
        <v>27</v>
      </c>
      <c r="E183" s="4">
        <v>16888</v>
      </c>
      <c r="F183" s="4">
        <v>5152</v>
      </c>
      <c r="G183" s="4">
        <v>9648</v>
      </c>
      <c r="H183" s="4">
        <v>49</v>
      </c>
      <c r="I183" s="4">
        <v>0</v>
      </c>
      <c r="J183" s="4">
        <v>0</v>
      </c>
      <c r="K183" s="8">
        <v>0</v>
      </c>
      <c r="L183" s="9">
        <v>0</v>
      </c>
      <c r="M183" s="4">
        <v>0</v>
      </c>
      <c r="N183" s="8">
        <v>676993</v>
      </c>
      <c r="O183" s="13">
        <v>401679</v>
      </c>
      <c r="P183" s="13">
        <v>94173</v>
      </c>
      <c r="Q183" s="28">
        <f t="shared" si="62"/>
        <v>1172845</v>
      </c>
      <c r="R183" s="8">
        <v>959370</v>
      </c>
      <c r="S183" s="13">
        <v>0</v>
      </c>
      <c r="T183" s="13">
        <v>0</v>
      </c>
      <c r="U183" s="13">
        <v>0</v>
      </c>
      <c r="V183" s="29">
        <f t="shared" si="63"/>
        <v>959370</v>
      </c>
      <c r="W183" s="13">
        <v>0</v>
      </c>
      <c r="X183" s="13">
        <v>0</v>
      </c>
      <c r="Y183" s="13">
        <v>0</v>
      </c>
      <c r="Z183" s="13">
        <v>0</v>
      </c>
      <c r="AA183" s="28">
        <f t="shared" si="64"/>
        <v>0</v>
      </c>
      <c r="AB183" s="4">
        <v>0</v>
      </c>
      <c r="AC183" s="8">
        <v>1007647</v>
      </c>
      <c r="AD183" s="13">
        <v>680256</v>
      </c>
      <c r="AE183" s="13">
        <v>771550</v>
      </c>
      <c r="AF183" s="13">
        <v>907590</v>
      </c>
      <c r="AG183" s="13">
        <v>491621</v>
      </c>
      <c r="AH183" s="13">
        <v>479385</v>
      </c>
      <c r="AI183" s="13">
        <v>271142</v>
      </c>
      <c r="AJ183" s="13">
        <v>328009</v>
      </c>
      <c r="AK183" s="13">
        <v>13346</v>
      </c>
      <c r="AL183" s="13">
        <v>15384</v>
      </c>
      <c r="AM183" s="29">
        <f t="shared" si="65"/>
        <v>4965930</v>
      </c>
      <c r="AN183" s="13">
        <v>3078418</v>
      </c>
      <c r="AO183" s="13">
        <v>456234</v>
      </c>
      <c r="AP183" s="13">
        <v>2250846</v>
      </c>
      <c r="AQ183" s="13">
        <v>563378</v>
      </c>
      <c r="AR183" s="13">
        <v>1385744</v>
      </c>
      <c r="AS183" s="13">
        <v>322532</v>
      </c>
      <c r="AT183" s="13">
        <v>752066</v>
      </c>
      <c r="AU183" s="13">
        <v>281190</v>
      </c>
      <c r="AV183" s="13">
        <v>35159</v>
      </c>
      <c r="AW183" s="13">
        <v>11532</v>
      </c>
      <c r="AX183" s="28">
        <f t="shared" si="66"/>
        <v>9137099</v>
      </c>
      <c r="AY183" s="4">
        <v>0</v>
      </c>
      <c r="AZ183" s="8">
        <v>0</v>
      </c>
      <c r="BA183" s="9">
        <v>0</v>
      </c>
      <c r="BB183" s="4">
        <v>0</v>
      </c>
      <c r="BC183" s="4">
        <v>0</v>
      </c>
      <c r="BD183" s="8">
        <v>514790</v>
      </c>
      <c r="BE183" s="13">
        <v>235443</v>
      </c>
      <c r="BF183" s="13">
        <v>78016</v>
      </c>
      <c r="BG183" s="28">
        <f t="shared" si="67"/>
        <v>828249</v>
      </c>
      <c r="BH183" s="4">
        <v>0</v>
      </c>
      <c r="BI183" s="8">
        <v>1485840</v>
      </c>
      <c r="BJ183" s="13">
        <v>1151738</v>
      </c>
      <c r="BK183" s="13">
        <v>1159730</v>
      </c>
      <c r="BL183" s="13">
        <v>906070</v>
      </c>
      <c r="BM183" s="13">
        <v>1298397</v>
      </c>
      <c r="BN183" s="13">
        <v>1245003</v>
      </c>
      <c r="BO183" s="13">
        <v>358123</v>
      </c>
      <c r="BP183" s="13">
        <v>524145</v>
      </c>
      <c r="BQ183" s="13">
        <v>515204</v>
      </c>
      <c r="BR183" s="13">
        <v>116041</v>
      </c>
      <c r="BS183" s="13">
        <v>198797</v>
      </c>
      <c r="BT183" s="13">
        <v>191062</v>
      </c>
      <c r="BU183" s="13">
        <v>0</v>
      </c>
      <c r="BV183" s="13">
        <v>8574</v>
      </c>
      <c r="BW183" s="13">
        <v>8152</v>
      </c>
      <c r="BX183" s="28">
        <f t="shared" si="68"/>
        <v>9166876</v>
      </c>
      <c r="BY183" s="8">
        <v>136973</v>
      </c>
      <c r="BZ183" s="13">
        <v>26866</v>
      </c>
      <c r="CA183" s="13">
        <v>33344</v>
      </c>
      <c r="CB183" s="28">
        <f t="shared" si="69"/>
        <v>197183</v>
      </c>
      <c r="CC183" s="8">
        <v>3384099</v>
      </c>
      <c r="CD183" s="13">
        <v>1463919</v>
      </c>
      <c r="CE183" s="13">
        <v>1664208</v>
      </c>
      <c r="CF183" s="13">
        <v>2350696</v>
      </c>
      <c r="CG183" s="13">
        <v>1188964</v>
      </c>
      <c r="CH183" s="13">
        <v>1212508</v>
      </c>
      <c r="CI183" s="13">
        <v>1920466</v>
      </c>
      <c r="CJ183" s="13">
        <v>1259400</v>
      </c>
      <c r="CK183" s="13">
        <v>1196188</v>
      </c>
      <c r="CL183" s="13">
        <v>1752520</v>
      </c>
      <c r="CM183" s="13">
        <v>1764517</v>
      </c>
      <c r="CN183" s="13">
        <v>1664985</v>
      </c>
      <c r="CO183" s="29">
        <f t="shared" si="70"/>
        <v>20822470</v>
      </c>
      <c r="CP183" s="13">
        <v>0</v>
      </c>
      <c r="CQ183" s="13">
        <v>0</v>
      </c>
      <c r="CR183" s="13">
        <v>0</v>
      </c>
      <c r="CS183" s="13">
        <v>147434</v>
      </c>
      <c r="CT183" s="13">
        <v>18681</v>
      </c>
      <c r="CU183" s="13">
        <v>27183</v>
      </c>
      <c r="CV183" s="13">
        <v>173161</v>
      </c>
      <c r="CW183" s="13">
        <v>49844</v>
      </c>
      <c r="CX183" s="13">
        <v>55632</v>
      </c>
      <c r="CY183" s="13">
        <v>446537</v>
      </c>
      <c r="CZ183" s="13">
        <v>182663</v>
      </c>
      <c r="DA183" s="13">
        <v>169729</v>
      </c>
      <c r="DB183" s="28">
        <f t="shared" si="71"/>
        <v>1270864</v>
      </c>
      <c r="DC183" s="8">
        <v>49871</v>
      </c>
      <c r="DD183" s="13">
        <v>9487</v>
      </c>
      <c r="DE183" s="13">
        <v>12545</v>
      </c>
      <c r="DF183" s="13">
        <v>131534</v>
      </c>
      <c r="DG183" s="13">
        <v>39421</v>
      </c>
      <c r="DH183" s="13">
        <v>46792</v>
      </c>
      <c r="DI183" s="13">
        <v>511999</v>
      </c>
      <c r="DJ183" s="13">
        <v>155639</v>
      </c>
      <c r="DK183" s="13">
        <v>166396</v>
      </c>
      <c r="DL183" s="28">
        <f t="shared" si="72"/>
        <v>1123684</v>
      </c>
      <c r="DM183" s="8">
        <v>3662109</v>
      </c>
      <c r="DN183" s="13">
        <v>1042978</v>
      </c>
      <c r="DO183" s="13">
        <v>1427659</v>
      </c>
      <c r="DP183" s="13">
        <v>3768063</v>
      </c>
      <c r="DQ183" s="13">
        <v>1063202</v>
      </c>
      <c r="DR183" s="13">
        <v>1238065</v>
      </c>
      <c r="DS183" s="13">
        <v>4881547</v>
      </c>
      <c r="DT183" s="13">
        <v>1858968</v>
      </c>
      <c r="DU183" s="13">
        <v>1954940</v>
      </c>
      <c r="DV183" s="13">
        <v>12841926</v>
      </c>
      <c r="DW183" s="13">
        <v>5535818</v>
      </c>
      <c r="DX183" s="13">
        <v>5679657</v>
      </c>
      <c r="DY183" s="28">
        <f t="shared" si="73"/>
        <v>44954932</v>
      </c>
      <c r="DZ183" s="8">
        <v>2947836</v>
      </c>
      <c r="EA183" s="13">
        <v>668476</v>
      </c>
      <c r="EB183" s="13">
        <v>895408</v>
      </c>
      <c r="EC183" s="13">
        <v>2093122</v>
      </c>
      <c r="ED183" s="13">
        <v>599205</v>
      </c>
      <c r="EE183" s="13">
        <v>672017</v>
      </c>
      <c r="EF183" s="13">
        <v>2626676</v>
      </c>
      <c r="EG183" s="13">
        <v>1008510</v>
      </c>
      <c r="EH183" s="13">
        <v>1017392</v>
      </c>
      <c r="EI183" s="13">
        <v>5987826</v>
      </c>
      <c r="EJ183" s="13">
        <v>2706105</v>
      </c>
      <c r="EK183" s="13">
        <v>2702253</v>
      </c>
      <c r="EL183" s="28">
        <f t="shared" si="74"/>
        <v>23924826</v>
      </c>
      <c r="EM183" s="8">
        <v>494012</v>
      </c>
      <c r="EN183" s="13">
        <v>85344</v>
      </c>
      <c r="EO183" s="13">
        <v>109598</v>
      </c>
      <c r="EP183" s="13">
        <v>285409</v>
      </c>
      <c r="EQ183" s="13">
        <v>75040</v>
      </c>
      <c r="ER183" s="13">
        <v>82573</v>
      </c>
      <c r="ES183" s="13">
        <v>353965</v>
      </c>
      <c r="ET183" s="13">
        <v>137011</v>
      </c>
      <c r="EU183" s="13">
        <v>133875</v>
      </c>
      <c r="EV183" s="13">
        <v>745209</v>
      </c>
      <c r="EW183" s="13">
        <v>331793</v>
      </c>
      <c r="EX183" s="13">
        <v>325503</v>
      </c>
      <c r="EY183" s="28">
        <f t="shared" si="75"/>
        <v>3159332</v>
      </c>
      <c r="EZ183" s="8">
        <v>3537000</v>
      </c>
      <c r="FA183" s="13">
        <v>1155855</v>
      </c>
      <c r="FB183" s="13">
        <v>1418668</v>
      </c>
      <c r="FC183" s="13">
        <v>2959089</v>
      </c>
      <c r="FD183" s="13">
        <v>1002720</v>
      </c>
      <c r="FE183" s="13">
        <v>1102090</v>
      </c>
      <c r="FF183" s="13">
        <v>3657054</v>
      </c>
      <c r="FG183" s="13">
        <v>1385303</v>
      </c>
      <c r="FH183" s="13">
        <v>1433388</v>
      </c>
      <c r="FI183" s="13">
        <v>9489109</v>
      </c>
      <c r="FJ183" s="13">
        <v>3802243</v>
      </c>
      <c r="FK183" s="13">
        <v>3811227</v>
      </c>
      <c r="FL183" s="28">
        <f t="shared" si="76"/>
        <v>34753746</v>
      </c>
      <c r="FM183" s="8">
        <v>2277797</v>
      </c>
      <c r="FN183" s="13">
        <v>152586</v>
      </c>
      <c r="FO183" s="13">
        <v>300570</v>
      </c>
      <c r="FP183" s="13">
        <v>2325793</v>
      </c>
      <c r="FQ183" s="13">
        <v>256872</v>
      </c>
      <c r="FR183" s="13">
        <v>343344</v>
      </c>
      <c r="FS183" s="13">
        <v>4307662</v>
      </c>
      <c r="FT183" s="13">
        <v>806843</v>
      </c>
      <c r="FU183" s="13">
        <v>832130</v>
      </c>
      <c r="FV183" s="13">
        <v>16538049</v>
      </c>
      <c r="FW183" s="13">
        <v>4621968</v>
      </c>
      <c r="FX183" s="13">
        <v>4098398</v>
      </c>
      <c r="FY183" s="28">
        <f t="shared" si="77"/>
        <v>36862012</v>
      </c>
      <c r="FZ183" s="8">
        <v>164665</v>
      </c>
      <c r="GA183" s="9">
        <v>372135</v>
      </c>
      <c r="GB183" s="4">
        <v>3503</v>
      </c>
      <c r="GC183" s="4">
        <v>4338</v>
      </c>
      <c r="GD183" s="39">
        <f t="shared" si="78"/>
        <v>111443914</v>
      </c>
      <c r="GE183" s="39">
        <f t="shared" si="79"/>
        <v>82431882</v>
      </c>
      <c r="GF183" s="39">
        <v>131692</v>
      </c>
      <c r="GG183" s="34">
        <f t="shared" si="80"/>
        <v>194007488</v>
      </c>
      <c r="GH183" s="82">
        <v>3.2399999999999998E-2</v>
      </c>
      <c r="GI183" s="13"/>
      <c r="GJ183" s="43">
        <f t="shared" si="81"/>
        <v>3668534</v>
      </c>
      <c r="GK183" s="44">
        <f t="shared" si="82"/>
        <v>10057539</v>
      </c>
      <c r="GL183" s="44">
        <f t="shared" si="83"/>
        <v>4045490</v>
      </c>
      <c r="GM183" s="44">
        <f t="shared" si="84"/>
        <v>99650617</v>
      </c>
      <c r="GN183" s="44">
        <f t="shared" si="85"/>
        <v>37637892</v>
      </c>
      <c r="GO183" s="44">
        <f t="shared" si="86"/>
        <v>38947416</v>
      </c>
      <c r="GP183" s="44">
        <f t="shared" si="87"/>
        <v>194007488</v>
      </c>
      <c r="GQ183" s="44">
        <f t="shared" si="88"/>
        <v>109708156</v>
      </c>
      <c r="GR183" s="56">
        <f t="shared" si="89"/>
        <v>0.56548413224132876</v>
      </c>
      <c r="GS183" s="44">
        <f t="shared" si="90"/>
        <v>80630798</v>
      </c>
      <c r="GT183" s="61">
        <f t="shared" si="91"/>
        <v>0.41560662854415187</v>
      </c>
      <c r="GU183" s="74">
        <f t="shared" si="92"/>
        <v>1.3606234679706382</v>
      </c>
    </row>
    <row r="184" spans="1:203" x14ac:dyDescent="0.25">
      <c r="A184" s="48" t="s">
        <v>14</v>
      </c>
      <c r="B184" s="49" t="s">
        <v>15</v>
      </c>
      <c r="C184" s="49" t="s">
        <v>58</v>
      </c>
      <c r="D184" s="49">
        <v>32</v>
      </c>
      <c r="E184" s="4">
        <v>16888</v>
      </c>
      <c r="F184" s="4">
        <v>3352</v>
      </c>
      <c r="G184" s="4">
        <v>9648</v>
      </c>
      <c r="H184" s="4">
        <v>49</v>
      </c>
      <c r="I184" s="4">
        <v>0</v>
      </c>
      <c r="J184" s="4">
        <v>0</v>
      </c>
      <c r="K184" s="8">
        <v>0</v>
      </c>
      <c r="L184" s="9">
        <v>0</v>
      </c>
      <c r="M184" s="4">
        <v>0</v>
      </c>
      <c r="N184" s="8">
        <v>580147</v>
      </c>
      <c r="O184" s="13">
        <v>393464</v>
      </c>
      <c r="P184" s="13">
        <v>101246</v>
      </c>
      <c r="Q184" s="28">
        <f t="shared" si="62"/>
        <v>1074857</v>
      </c>
      <c r="R184" s="8">
        <v>629609</v>
      </c>
      <c r="S184" s="13">
        <v>0</v>
      </c>
      <c r="T184" s="13">
        <v>0</v>
      </c>
      <c r="U184" s="13">
        <v>0</v>
      </c>
      <c r="V184" s="29">
        <f t="shared" si="63"/>
        <v>629609</v>
      </c>
      <c r="W184" s="13">
        <v>0</v>
      </c>
      <c r="X184" s="13">
        <v>0</v>
      </c>
      <c r="Y184" s="13">
        <v>0</v>
      </c>
      <c r="Z184" s="13">
        <v>0</v>
      </c>
      <c r="AA184" s="28">
        <f t="shared" si="64"/>
        <v>0</v>
      </c>
      <c r="AB184" s="4">
        <v>0</v>
      </c>
      <c r="AC184" s="8">
        <v>568430</v>
      </c>
      <c r="AD184" s="13">
        <v>334231</v>
      </c>
      <c r="AE184" s="13">
        <v>632211</v>
      </c>
      <c r="AF184" s="13">
        <v>633622</v>
      </c>
      <c r="AG184" s="13">
        <v>478022</v>
      </c>
      <c r="AH184" s="13">
        <v>436219</v>
      </c>
      <c r="AI184" s="13">
        <v>274836</v>
      </c>
      <c r="AJ184" s="13">
        <v>315249</v>
      </c>
      <c r="AK184" s="13">
        <v>17807</v>
      </c>
      <c r="AL184" s="13">
        <v>20687</v>
      </c>
      <c r="AM184" s="29">
        <f t="shared" si="65"/>
        <v>3711314</v>
      </c>
      <c r="AN184" s="13">
        <v>1716330</v>
      </c>
      <c r="AO184" s="13">
        <v>200954</v>
      </c>
      <c r="AP184" s="13">
        <v>1853073</v>
      </c>
      <c r="AQ184" s="13">
        <v>366682</v>
      </c>
      <c r="AR184" s="13">
        <v>1349440</v>
      </c>
      <c r="AS184" s="13">
        <v>274926</v>
      </c>
      <c r="AT184" s="13">
        <v>767198</v>
      </c>
      <c r="AU184" s="13">
        <v>255490</v>
      </c>
      <c r="AV184" s="13">
        <v>47704</v>
      </c>
      <c r="AW184" s="13">
        <v>15108</v>
      </c>
      <c r="AX184" s="28">
        <f t="shared" si="66"/>
        <v>6846905</v>
      </c>
      <c r="AY184" s="4">
        <v>0</v>
      </c>
      <c r="AZ184" s="8">
        <v>0</v>
      </c>
      <c r="BA184" s="9">
        <v>0</v>
      </c>
      <c r="BB184" s="4">
        <v>0</v>
      </c>
      <c r="BC184" s="4">
        <v>0</v>
      </c>
      <c r="BD184" s="8">
        <v>399121</v>
      </c>
      <c r="BE184" s="13">
        <v>222112</v>
      </c>
      <c r="BF184" s="13">
        <v>91750</v>
      </c>
      <c r="BG184" s="28">
        <f t="shared" si="67"/>
        <v>712983</v>
      </c>
      <c r="BH184" s="4">
        <v>0</v>
      </c>
      <c r="BI184" s="8">
        <v>975489</v>
      </c>
      <c r="BJ184" s="13">
        <v>574998</v>
      </c>
      <c r="BK184" s="13">
        <v>596822</v>
      </c>
      <c r="BL184" s="13">
        <v>826045</v>
      </c>
      <c r="BM184" s="13">
        <v>981853</v>
      </c>
      <c r="BN184" s="13">
        <v>951158</v>
      </c>
      <c r="BO184" s="13">
        <v>422306</v>
      </c>
      <c r="BP184" s="13">
        <v>558698</v>
      </c>
      <c r="BQ184" s="13">
        <v>546171</v>
      </c>
      <c r="BR184" s="13">
        <v>155103</v>
      </c>
      <c r="BS184" s="13">
        <v>253986</v>
      </c>
      <c r="BT184" s="13">
        <v>246692</v>
      </c>
      <c r="BU184" s="13">
        <v>0</v>
      </c>
      <c r="BV184" s="13">
        <v>14795</v>
      </c>
      <c r="BW184" s="13">
        <v>14167</v>
      </c>
      <c r="BX184" s="28">
        <f t="shared" si="68"/>
        <v>7118283</v>
      </c>
      <c r="BY184" s="8">
        <v>68320</v>
      </c>
      <c r="BZ184" s="13">
        <v>10252</v>
      </c>
      <c r="CA184" s="13">
        <v>13037</v>
      </c>
      <c r="CB184" s="28">
        <f t="shared" si="69"/>
        <v>91609</v>
      </c>
      <c r="CC184" s="8">
        <v>1723028</v>
      </c>
      <c r="CD184" s="13">
        <v>498980</v>
      </c>
      <c r="CE184" s="13">
        <v>617243</v>
      </c>
      <c r="CF184" s="13">
        <v>1725954</v>
      </c>
      <c r="CG184" s="13">
        <v>648595</v>
      </c>
      <c r="CH184" s="13">
        <v>685653</v>
      </c>
      <c r="CI184" s="13">
        <v>1645257</v>
      </c>
      <c r="CJ184" s="13">
        <v>897529</v>
      </c>
      <c r="CK184" s="13">
        <v>854518</v>
      </c>
      <c r="CL184" s="13">
        <v>1685513</v>
      </c>
      <c r="CM184" s="13">
        <v>1505631</v>
      </c>
      <c r="CN184" s="13">
        <v>1393840</v>
      </c>
      <c r="CO184" s="29">
        <f t="shared" si="70"/>
        <v>13881741</v>
      </c>
      <c r="CP184" s="13">
        <v>0</v>
      </c>
      <c r="CQ184" s="13">
        <v>0</v>
      </c>
      <c r="CR184" s="13">
        <v>0</v>
      </c>
      <c r="CS184" s="13">
        <v>79108</v>
      </c>
      <c r="CT184" s="13">
        <v>3220</v>
      </c>
      <c r="CU184" s="13">
        <v>7902</v>
      </c>
      <c r="CV184" s="13">
        <v>119178</v>
      </c>
      <c r="CW184" s="13">
        <v>20792</v>
      </c>
      <c r="CX184" s="13">
        <v>24717</v>
      </c>
      <c r="CY184" s="13">
        <v>325632</v>
      </c>
      <c r="CZ184" s="13">
        <v>99556</v>
      </c>
      <c r="DA184" s="13">
        <v>93351</v>
      </c>
      <c r="DB184" s="28">
        <f t="shared" si="71"/>
        <v>773456</v>
      </c>
      <c r="DC184" s="8">
        <v>32577</v>
      </c>
      <c r="DD184" s="13">
        <v>1477</v>
      </c>
      <c r="DE184" s="13">
        <v>4134</v>
      </c>
      <c r="DF184" s="13">
        <v>90889</v>
      </c>
      <c r="DG184" s="13">
        <v>15469</v>
      </c>
      <c r="DH184" s="13">
        <v>19985</v>
      </c>
      <c r="DI184" s="13">
        <v>331093</v>
      </c>
      <c r="DJ184" s="13">
        <v>80623</v>
      </c>
      <c r="DK184" s="13">
        <v>88724</v>
      </c>
      <c r="DL184" s="28">
        <f t="shared" si="72"/>
        <v>664971</v>
      </c>
      <c r="DM184" s="8">
        <v>1517188</v>
      </c>
      <c r="DN184" s="13">
        <v>244845</v>
      </c>
      <c r="DO184" s="13">
        <v>407028</v>
      </c>
      <c r="DP184" s="13">
        <v>2412838</v>
      </c>
      <c r="DQ184" s="13">
        <v>416163</v>
      </c>
      <c r="DR184" s="13">
        <v>532288</v>
      </c>
      <c r="DS184" s="13">
        <v>3586056</v>
      </c>
      <c r="DT184" s="13">
        <v>964004</v>
      </c>
      <c r="DU184" s="13">
        <v>1027157</v>
      </c>
      <c r="DV184" s="13">
        <v>9193890</v>
      </c>
      <c r="DW184" s="13">
        <v>3371503</v>
      </c>
      <c r="DX184" s="13">
        <v>3417881</v>
      </c>
      <c r="DY184" s="28">
        <f t="shared" si="73"/>
        <v>27090841</v>
      </c>
      <c r="DZ184" s="8">
        <v>1180606</v>
      </c>
      <c r="EA184" s="13">
        <v>155162</v>
      </c>
      <c r="EB184" s="13">
        <v>236215</v>
      </c>
      <c r="EC184" s="13">
        <v>1235190</v>
      </c>
      <c r="ED184" s="13">
        <v>245028</v>
      </c>
      <c r="EE184" s="13">
        <v>287518</v>
      </c>
      <c r="EF184" s="13">
        <v>1772948</v>
      </c>
      <c r="EG184" s="13">
        <v>522197</v>
      </c>
      <c r="EH184" s="13">
        <v>522661</v>
      </c>
      <c r="EI184" s="13">
        <v>4187303</v>
      </c>
      <c r="EJ184" s="13">
        <v>1655801</v>
      </c>
      <c r="EK184" s="13">
        <v>1584739</v>
      </c>
      <c r="EL184" s="28">
        <f t="shared" si="74"/>
        <v>13585368</v>
      </c>
      <c r="EM184" s="8">
        <v>208767</v>
      </c>
      <c r="EN184" s="13">
        <v>17203</v>
      </c>
      <c r="EO184" s="13">
        <v>26417</v>
      </c>
      <c r="EP184" s="13">
        <v>157806</v>
      </c>
      <c r="EQ184" s="13">
        <v>28263</v>
      </c>
      <c r="ER184" s="13">
        <v>31620</v>
      </c>
      <c r="ES184" s="13">
        <v>229085</v>
      </c>
      <c r="ET184" s="13">
        <v>68356</v>
      </c>
      <c r="EU184" s="13">
        <v>65464</v>
      </c>
      <c r="EV184" s="13">
        <v>506740</v>
      </c>
      <c r="EW184" s="13">
        <v>208185</v>
      </c>
      <c r="EX184" s="13">
        <v>197525</v>
      </c>
      <c r="EY184" s="28">
        <f t="shared" si="75"/>
        <v>1745431</v>
      </c>
      <c r="EZ184" s="8">
        <v>1500194</v>
      </c>
      <c r="FA184" s="13">
        <v>380839</v>
      </c>
      <c r="FB184" s="13">
        <v>483475</v>
      </c>
      <c r="FC184" s="13">
        <v>1826196</v>
      </c>
      <c r="FD184" s="13">
        <v>498012</v>
      </c>
      <c r="FE184" s="13">
        <v>556717</v>
      </c>
      <c r="FF184" s="13">
        <v>2517448</v>
      </c>
      <c r="FG184" s="13">
        <v>791196</v>
      </c>
      <c r="FH184" s="13">
        <v>810908</v>
      </c>
      <c r="FI184" s="13">
        <v>6390216</v>
      </c>
      <c r="FJ184" s="13">
        <v>2238733</v>
      </c>
      <c r="FK184" s="13">
        <v>2190002</v>
      </c>
      <c r="FL184" s="28">
        <f t="shared" si="76"/>
        <v>20183936</v>
      </c>
      <c r="FM184" s="8">
        <v>485377</v>
      </c>
      <c r="FN184" s="13">
        <v>13728</v>
      </c>
      <c r="FO184" s="13">
        <v>31733</v>
      </c>
      <c r="FP184" s="13">
        <v>902050</v>
      </c>
      <c r="FQ184" s="13">
        <v>49790</v>
      </c>
      <c r="FR184" s="13">
        <v>75425</v>
      </c>
      <c r="FS184" s="13">
        <v>2046374</v>
      </c>
      <c r="FT184" s="13">
        <v>241226</v>
      </c>
      <c r="FU184" s="13">
        <v>244649</v>
      </c>
      <c r="FV184" s="13">
        <v>8946512</v>
      </c>
      <c r="FW184" s="13">
        <v>1950734</v>
      </c>
      <c r="FX184" s="13">
        <v>1560522</v>
      </c>
      <c r="FY184" s="28">
        <f t="shared" si="77"/>
        <v>16548120</v>
      </c>
      <c r="FZ184" s="8">
        <v>115720</v>
      </c>
      <c r="GA184" s="9">
        <v>195185</v>
      </c>
      <c r="GB184" s="4">
        <v>3501</v>
      </c>
      <c r="GC184" s="4">
        <v>5557</v>
      </c>
      <c r="GD184" s="39">
        <f t="shared" si="78"/>
        <v>70426277</v>
      </c>
      <c r="GE184" s="39">
        <f t="shared" si="79"/>
        <v>44583047</v>
      </c>
      <c r="GF184" s="39">
        <v>132892</v>
      </c>
      <c r="GG184" s="34">
        <f t="shared" si="80"/>
        <v>115142216</v>
      </c>
      <c r="GH184" s="82">
        <v>1.5599999999999999E-2</v>
      </c>
      <c r="GI184" s="13"/>
      <c r="GJ184" s="43">
        <f t="shared" si="81"/>
        <v>2900241</v>
      </c>
      <c r="GK184" s="44">
        <f t="shared" si="82"/>
        <v>7705051</v>
      </c>
      <c r="GL184" s="44">
        <f t="shared" si="83"/>
        <v>2853168</v>
      </c>
      <c r="GM184" s="44">
        <f t="shared" si="84"/>
        <v>61008276</v>
      </c>
      <c r="GN184" s="44">
        <f t="shared" si="85"/>
        <v>20227422</v>
      </c>
      <c r="GO184" s="44">
        <f t="shared" si="86"/>
        <v>20448058</v>
      </c>
      <c r="GP184" s="44">
        <f t="shared" si="87"/>
        <v>115142216</v>
      </c>
      <c r="GQ184" s="44">
        <f t="shared" si="88"/>
        <v>68713327</v>
      </c>
      <c r="GR184" s="56">
        <f t="shared" si="89"/>
        <v>0.59676919019866703</v>
      </c>
      <c r="GS184" s="44">
        <f t="shared" si="90"/>
        <v>43528648</v>
      </c>
      <c r="GT184" s="61">
        <f t="shared" si="91"/>
        <v>0.37804247227619797</v>
      </c>
      <c r="GU184" s="74">
        <f t="shared" si="92"/>
        <v>1.5785771016825518</v>
      </c>
    </row>
    <row r="185" spans="1:203" x14ac:dyDescent="0.25">
      <c r="A185" s="48" t="s">
        <v>14</v>
      </c>
      <c r="B185" s="49" t="s">
        <v>15</v>
      </c>
      <c r="C185" s="49" t="s">
        <v>58</v>
      </c>
      <c r="D185" s="49">
        <v>37</v>
      </c>
      <c r="E185" s="4">
        <v>16888</v>
      </c>
      <c r="F185" s="4">
        <v>1256</v>
      </c>
      <c r="G185" s="4">
        <v>9648</v>
      </c>
      <c r="H185" s="4">
        <v>49</v>
      </c>
      <c r="I185" s="4">
        <v>0</v>
      </c>
      <c r="J185" s="4">
        <v>0</v>
      </c>
      <c r="K185" s="8">
        <v>0</v>
      </c>
      <c r="L185" s="9">
        <v>0</v>
      </c>
      <c r="M185" s="4">
        <v>0</v>
      </c>
      <c r="N185" s="8">
        <v>452675</v>
      </c>
      <c r="O185" s="13">
        <v>366179</v>
      </c>
      <c r="P185" s="13">
        <v>111937</v>
      </c>
      <c r="Q185" s="28">
        <f t="shared" si="62"/>
        <v>930791</v>
      </c>
      <c r="R185" s="8">
        <v>306309</v>
      </c>
      <c r="S185" s="13">
        <v>0</v>
      </c>
      <c r="T185" s="13">
        <v>0</v>
      </c>
      <c r="U185" s="13">
        <v>0</v>
      </c>
      <c r="V185" s="29">
        <f t="shared" si="63"/>
        <v>306309</v>
      </c>
      <c r="W185" s="13">
        <v>0</v>
      </c>
      <c r="X185" s="13">
        <v>0</v>
      </c>
      <c r="Y185" s="13">
        <v>0</v>
      </c>
      <c r="Z185" s="13">
        <v>0</v>
      </c>
      <c r="AA185" s="28">
        <f t="shared" si="64"/>
        <v>0</v>
      </c>
      <c r="AB185" s="4">
        <v>0</v>
      </c>
      <c r="AC185" s="8">
        <v>210887</v>
      </c>
      <c r="AD185" s="13">
        <v>97696</v>
      </c>
      <c r="AE185" s="13">
        <v>440877</v>
      </c>
      <c r="AF185" s="13">
        <v>350158</v>
      </c>
      <c r="AG185" s="13">
        <v>432153</v>
      </c>
      <c r="AH185" s="13">
        <v>366396</v>
      </c>
      <c r="AI185" s="13">
        <v>282200</v>
      </c>
      <c r="AJ185" s="13">
        <v>302413</v>
      </c>
      <c r="AK185" s="13">
        <v>24444</v>
      </c>
      <c r="AL185" s="13">
        <v>27880</v>
      </c>
      <c r="AM185" s="29">
        <f t="shared" si="65"/>
        <v>2535104</v>
      </c>
      <c r="AN185" s="13">
        <v>637917</v>
      </c>
      <c r="AO185" s="13">
        <v>47474</v>
      </c>
      <c r="AP185" s="13">
        <v>1322420</v>
      </c>
      <c r="AQ185" s="13">
        <v>178590</v>
      </c>
      <c r="AR185" s="13">
        <v>1226145</v>
      </c>
      <c r="AS185" s="13">
        <v>215750</v>
      </c>
      <c r="AT185" s="13">
        <v>788184</v>
      </c>
      <c r="AU185" s="13">
        <v>231532</v>
      </c>
      <c r="AV185" s="13">
        <v>66064</v>
      </c>
      <c r="AW185" s="13">
        <v>19490</v>
      </c>
      <c r="AX185" s="28">
        <f t="shared" si="66"/>
        <v>4733566</v>
      </c>
      <c r="AY185" s="4">
        <v>0</v>
      </c>
      <c r="AZ185" s="8">
        <v>0</v>
      </c>
      <c r="BA185" s="9">
        <v>0</v>
      </c>
      <c r="BB185" s="4">
        <v>0</v>
      </c>
      <c r="BC185" s="4">
        <v>0</v>
      </c>
      <c r="BD185" s="8">
        <v>280483</v>
      </c>
      <c r="BE185" s="13">
        <v>199451</v>
      </c>
      <c r="BF185" s="13">
        <v>108822</v>
      </c>
      <c r="BG185" s="28">
        <f t="shared" si="67"/>
        <v>588756</v>
      </c>
      <c r="BH185" s="4">
        <v>0</v>
      </c>
      <c r="BI185" s="8">
        <v>502147</v>
      </c>
      <c r="BJ185" s="13">
        <v>192202</v>
      </c>
      <c r="BK185" s="13">
        <v>210240</v>
      </c>
      <c r="BL185" s="13">
        <v>648524</v>
      </c>
      <c r="BM185" s="13">
        <v>594266</v>
      </c>
      <c r="BN185" s="13">
        <v>581578</v>
      </c>
      <c r="BO185" s="13">
        <v>451955</v>
      </c>
      <c r="BP185" s="13">
        <v>519122</v>
      </c>
      <c r="BQ185" s="13">
        <v>504336</v>
      </c>
      <c r="BR185" s="13">
        <v>202562</v>
      </c>
      <c r="BS185" s="13">
        <v>311900</v>
      </c>
      <c r="BT185" s="13">
        <v>308780</v>
      </c>
      <c r="BU185" s="13">
        <v>0</v>
      </c>
      <c r="BV185" s="13">
        <v>23231</v>
      </c>
      <c r="BW185" s="13">
        <v>22244</v>
      </c>
      <c r="BX185" s="28">
        <f t="shared" si="68"/>
        <v>5073087</v>
      </c>
      <c r="BY185" s="8">
        <v>21402</v>
      </c>
      <c r="BZ185" s="13">
        <v>3819</v>
      </c>
      <c r="CA185" s="13">
        <v>4565</v>
      </c>
      <c r="CB185" s="28">
        <f t="shared" si="69"/>
        <v>29786</v>
      </c>
      <c r="CC185" s="8">
        <v>580052</v>
      </c>
      <c r="CD185" s="13">
        <v>103006</v>
      </c>
      <c r="CE185" s="13">
        <v>140099</v>
      </c>
      <c r="CF185" s="13">
        <v>1073478</v>
      </c>
      <c r="CG185" s="13">
        <v>276114</v>
      </c>
      <c r="CH185" s="13">
        <v>306367</v>
      </c>
      <c r="CI185" s="13">
        <v>1321139</v>
      </c>
      <c r="CJ185" s="13">
        <v>548061</v>
      </c>
      <c r="CK185" s="13">
        <v>529862</v>
      </c>
      <c r="CL185" s="13">
        <v>1592985</v>
      </c>
      <c r="CM185" s="13">
        <v>1198799</v>
      </c>
      <c r="CN185" s="13">
        <v>1073687</v>
      </c>
      <c r="CO185" s="29">
        <f t="shared" si="70"/>
        <v>8743649</v>
      </c>
      <c r="CP185" s="13">
        <v>0</v>
      </c>
      <c r="CQ185" s="13">
        <v>0</v>
      </c>
      <c r="CR185" s="13">
        <v>0</v>
      </c>
      <c r="CS185" s="13">
        <v>22970</v>
      </c>
      <c r="CT185" s="13">
        <v>162</v>
      </c>
      <c r="CU185" s="13">
        <v>1226</v>
      </c>
      <c r="CV185" s="13">
        <v>76732</v>
      </c>
      <c r="CW185" s="13">
        <v>5775</v>
      </c>
      <c r="CX185" s="13">
        <v>8516</v>
      </c>
      <c r="CY185" s="13">
        <v>214655</v>
      </c>
      <c r="CZ185" s="13">
        <v>39614</v>
      </c>
      <c r="DA185" s="13">
        <v>39932</v>
      </c>
      <c r="DB185" s="28">
        <f t="shared" si="71"/>
        <v>409582</v>
      </c>
      <c r="DC185" s="8">
        <v>10328</v>
      </c>
      <c r="DD185" s="13">
        <v>49</v>
      </c>
      <c r="DE185" s="13">
        <v>375</v>
      </c>
      <c r="DF185" s="13">
        <v>57643</v>
      </c>
      <c r="DG185" s="13">
        <v>3518</v>
      </c>
      <c r="DH185" s="13">
        <v>5968</v>
      </c>
      <c r="DI185" s="13">
        <v>192387</v>
      </c>
      <c r="DJ185" s="13">
        <v>29931</v>
      </c>
      <c r="DK185" s="13">
        <v>36308</v>
      </c>
      <c r="DL185" s="28">
        <f t="shared" si="72"/>
        <v>336507</v>
      </c>
      <c r="DM185" s="8">
        <v>352503</v>
      </c>
      <c r="DN185" s="13">
        <v>28496</v>
      </c>
      <c r="DO185" s="13">
        <v>57624</v>
      </c>
      <c r="DP185" s="13">
        <v>1130485</v>
      </c>
      <c r="DQ185" s="13">
        <v>119773</v>
      </c>
      <c r="DR185" s="13">
        <v>170110</v>
      </c>
      <c r="DS185" s="13">
        <v>2437086</v>
      </c>
      <c r="DT185" s="13">
        <v>405544</v>
      </c>
      <c r="DU185" s="13">
        <v>453625</v>
      </c>
      <c r="DV185" s="13">
        <v>6459881</v>
      </c>
      <c r="DW185" s="13">
        <v>1770023</v>
      </c>
      <c r="DX185" s="13">
        <v>1733817</v>
      </c>
      <c r="DY185" s="28">
        <f t="shared" si="73"/>
        <v>15118967</v>
      </c>
      <c r="DZ185" s="8">
        <v>308356</v>
      </c>
      <c r="EA185" s="13">
        <v>22287</v>
      </c>
      <c r="EB185" s="13">
        <v>36444</v>
      </c>
      <c r="EC185" s="13">
        <v>597169</v>
      </c>
      <c r="ED185" s="13">
        <v>79716</v>
      </c>
      <c r="EE185" s="13">
        <v>96397</v>
      </c>
      <c r="EF185" s="13">
        <v>1096415</v>
      </c>
      <c r="EG185" s="13">
        <v>233091</v>
      </c>
      <c r="EH185" s="13">
        <v>229932</v>
      </c>
      <c r="EI185" s="13">
        <v>2819672</v>
      </c>
      <c r="EJ185" s="13">
        <v>943453</v>
      </c>
      <c r="EK185" s="13">
        <v>825787</v>
      </c>
      <c r="EL185" s="28">
        <f t="shared" si="74"/>
        <v>7288719</v>
      </c>
      <c r="EM185" s="8">
        <v>56321</v>
      </c>
      <c r="EN185" s="13">
        <v>1541</v>
      </c>
      <c r="EO185" s="13">
        <v>2948</v>
      </c>
      <c r="EP185" s="13">
        <v>75114</v>
      </c>
      <c r="EQ185" s="13">
        <v>7746</v>
      </c>
      <c r="ER185" s="13">
        <v>9354</v>
      </c>
      <c r="ES185" s="13">
        <v>133072</v>
      </c>
      <c r="ET185" s="13">
        <v>28356</v>
      </c>
      <c r="EU185" s="13">
        <v>26308</v>
      </c>
      <c r="EV185" s="13">
        <v>332243</v>
      </c>
      <c r="EW185" s="13">
        <v>130508</v>
      </c>
      <c r="EX185" s="13">
        <v>112034</v>
      </c>
      <c r="EY185" s="28">
        <f t="shared" si="75"/>
        <v>915545</v>
      </c>
      <c r="EZ185" s="8">
        <v>460354</v>
      </c>
      <c r="FA185" s="13">
        <v>89843</v>
      </c>
      <c r="FB185" s="13">
        <v>114760</v>
      </c>
      <c r="FC185" s="13">
        <v>926160</v>
      </c>
      <c r="FD185" s="13">
        <v>217441</v>
      </c>
      <c r="FE185" s="13">
        <v>241654</v>
      </c>
      <c r="FF185" s="13">
        <v>1636719</v>
      </c>
      <c r="FG185" s="13">
        <v>420943</v>
      </c>
      <c r="FH185" s="13">
        <v>430262</v>
      </c>
      <c r="FI185" s="13">
        <v>4162647</v>
      </c>
      <c r="FJ185" s="13">
        <v>1224830</v>
      </c>
      <c r="FK185" s="13">
        <v>1149988</v>
      </c>
      <c r="FL185" s="28">
        <f t="shared" si="76"/>
        <v>11075601</v>
      </c>
      <c r="FM185" s="8">
        <v>63336</v>
      </c>
      <c r="FN185" s="13">
        <v>505</v>
      </c>
      <c r="FO185" s="13">
        <v>1311</v>
      </c>
      <c r="FP185" s="13">
        <v>246447</v>
      </c>
      <c r="FQ185" s="13">
        <v>6600</v>
      </c>
      <c r="FR185" s="13">
        <v>9975</v>
      </c>
      <c r="FS185" s="13">
        <v>858124</v>
      </c>
      <c r="FT185" s="13">
        <v>52769</v>
      </c>
      <c r="FU185" s="13">
        <v>51161</v>
      </c>
      <c r="FV185" s="13">
        <v>4337090</v>
      </c>
      <c r="FW185" s="13">
        <v>651649</v>
      </c>
      <c r="FX185" s="13">
        <v>448725</v>
      </c>
      <c r="FY185" s="28">
        <f t="shared" si="77"/>
        <v>6727692</v>
      </c>
      <c r="FZ185" s="8">
        <v>48141</v>
      </c>
      <c r="GA185" s="9">
        <v>53776</v>
      </c>
      <c r="GB185" s="4">
        <v>3503</v>
      </c>
      <c r="GC185" s="4">
        <v>4922</v>
      </c>
      <c r="GD185" s="39">
        <f t="shared" si="78"/>
        <v>41918913</v>
      </c>
      <c r="GE185" s="39">
        <f t="shared" si="79"/>
        <v>23032931</v>
      </c>
      <c r="GF185" s="39">
        <v>133492</v>
      </c>
      <c r="GG185" s="34">
        <f t="shared" si="80"/>
        <v>65085336</v>
      </c>
      <c r="GH185" s="82">
        <v>2.4199999999999999E-2</v>
      </c>
      <c r="GI185" s="13"/>
      <c r="GJ185" s="43">
        <f t="shared" si="81"/>
        <v>2097531</v>
      </c>
      <c r="GK185" s="44">
        <f t="shared" si="82"/>
        <v>5431291</v>
      </c>
      <c r="GL185" s="44">
        <f t="shared" si="83"/>
        <v>1837379</v>
      </c>
      <c r="GM185" s="44">
        <f t="shared" si="84"/>
        <v>35458153</v>
      </c>
      <c r="GN185" s="44">
        <f t="shared" si="85"/>
        <v>10284683</v>
      </c>
      <c r="GO185" s="44">
        <f t="shared" si="86"/>
        <v>9976299</v>
      </c>
      <c r="GP185" s="44">
        <f t="shared" si="87"/>
        <v>65085336</v>
      </c>
      <c r="GQ185" s="44">
        <f t="shared" si="88"/>
        <v>40889444</v>
      </c>
      <c r="GR185" s="56">
        <f t="shared" si="89"/>
        <v>0.6282435724077694</v>
      </c>
      <c r="GS185" s="44">
        <f t="shared" si="90"/>
        <v>22098361</v>
      </c>
      <c r="GT185" s="61">
        <f t="shared" si="91"/>
        <v>0.3395290300106924</v>
      </c>
      <c r="GU185" s="74">
        <f t="shared" si="92"/>
        <v>1.8503383124205457</v>
      </c>
    </row>
    <row r="186" spans="1:203" x14ac:dyDescent="0.25">
      <c r="A186" s="48" t="s">
        <v>14</v>
      </c>
      <c r="B186" s="49" t="s">
        <v>15</v>
      </c>
      <c r="C186" s="49" t="s">
        <v>59</v>
      </c>
      <c r="D186" s="49">
        <v>17</v>
      </c>
      <c r="E186" s="4">
        <v>33688</v>
      </c>
      <c r="F186" s="4">
        <v>768</v>
      </c>
      <c r="G186" s="4">
        <v>19248</v>
      </c>
      <c r="H186" s="4">
        <v>50</v>
      </c>
      <c r="I186" s="4">
        <v>0</v>
      </c>
      <c r="J186" s="4">
        <v>0</v>
      </c>
      <c r="K186" s="8">
        <v>0</v>
      </c>
      <c r="L186" s="9">
        <v>0</v>
      </c>
      <c r="M186" s="4">
        <v>0</v>
      </c>
      <c r="N186" s="8">
        <v>1790049</v>
      </c>
      <c r="O186" s="13">
        <v>895542</v>
      </c>
      <c r="P186" s="13">
        <v>190125</v>
      </c>
      <c r="Q186" s="28">
        <f t="shared" si="62"/>
        <v>2875716</v>
      </c>
      <c r="R186" s="8">
        <v>3867581</v>
      </c>
      <c r="S186" s="13">
        <v>0</v>
      </c>
      <c r="T186" s="13">
        <v>0</v>
      </c>
      <c r="U186" s="13">
        <v>0</v>
      </c>
      <c r="V186" s="29">
        <f t="shared" si="63"/>
        <v>3867581</v>
      </c>
      <c r="W186" s="13">
        <v>0</v>
      </c>
      <c r="X186" s="13">
        <v>0</v>
      </c>
      <c r="Y186" s="13">
        <v>0</v>
      </c>
      <c r="Z186" s="13">
        <v>0</v>
      </c>
      <c r="AA186" s="28">
        <f t="shared" si="64"/>
        <v>0</v>
      </c>
      <c r="AB186" s="4">
        <v>0</v>
      </c>
      <c r="AC186" s="8">
        <v>4552067</v>
      </c>
      <c r="AD186" s="13">
        <v>3320522</v>
      </c>
      <c r="AE186" s="13">
        <v>4043266</v>
      </c>
      <c r="AF186" s="13">
        <v>4889480</v>
      </c>
      <c r="AG186" s="13">
        <v>1024773</v>
      </c>
      <c r="AH186" s="13">
        <v>938766</v>
      </c>
      <c r="AI186" s="13">
        <v>421828</v>
      </c>
      <c r="AJ186" s="13">
        <v>423277</v>
      </c>
      <c r="AK186" s="13">
        <v>22705</v>
      </c>
      <c r="AL186" s="13">
        <v>30257</v>
      </c>
      <c r="AM186" s="29">
        <f t="shared" si="65"/>
        <v>19666941</v>
      </c>
      <c r="AN186" s="13">
        <v>13979313</v>
      </c>
      <c r="AO186" s="13">
        <v>4725866</v>
      </c>
      <c r="AP186" s="13">
        <v>12004390</v>
      </c>
      <c r="AQ186" s="13">
        <v>7305640</v>
      </c>
      <c r="AR186" s="13">
        <v>2903172</v>
      </c>
      <c r="AS186" s="13">
        <v>1485484</v>
      </c>
      <c r="AT186" s="13">
        <v>1175366</v>
      </c>
      <c r="AU186" s="13">
        <v>683674</v>
      </c>
      <c r="AV186" s="13">
        <v>59678</v>
      </c>
      <c r="AW186" s="13">
        <v>47282</v>
      </c>
      <c r="AX186" s="28">
        <f t="shared" si="66"/>
        <v>44369865</v>
      </c>
      <c r="AY186" s="4">
        <v>0</v>
      </c>
      <c r="AZ186" s="8">
        <v>0</v>
      </c>
      <c r="BA186" s="9">
        <v>0</v>
      </c>
      <c r="BB186" s="4">
        <v>0</v>
      </c>
      <c r="BC186" s="4">
        <v>0</v>
      </c>
      <c r="BD186" s="8">
        <v>648937</v>
      </c>
      <c r="BE186" s="13">
        <v>371857</v>
      </c>
      <c r="BF186" s="13">
        <v>86847</v>
      </c>
      <c r="BG186" s="28">
        <f t="shared" si="67"/>
        <v>1107641</v>
      </c>
      <c r="BH186" s="4">
        <v>0</v>
      </c>
      <c r="BI186" s="8">
        <v>1420976</v>
      </c>
      <c r="BJ186" s="13">
        <v>1110460</v>
      </c>
      <c r="BK186" s="13">
        <v>2753225</v>
      </c>
      <c r="BL186" s="13">
        <v>628756</v>
      </c>
      <c r="BM186" s="13">
        <v>760295</v>
      </c>
      <c r="BN186" s="13">
        <v>2641742</v>
      </c>
      <c r="BO186" s="13">
        <v>83971</v>
      </c>
      <c r="BP186" s="13">
        <v>215726</v>
      </c>
      <c r="BQ186" s="13">
        <v>579746</v>
      </c>
      <c r="BR186" s="13">
        <v>46588</v>
      </c>
      <c r="BS186" s="13">
        <v>99818</v>
      </c>
      <c r="BT186" s="13">
        <v>112313</v>
      </c>
      <c r="BU186" s="13">
        <v>0</v>
      </c>
      <c r="BV186" s="13">
        <v>5364</v>
      </c>
      <c r="BW186" s="13">
        <v>5054</v>
      </c>
      <c r="BX186" s="28">
        <f t="shared" si="68"/>
        <v>10464034</v>
      </c>
      <c r="BY186" s="8">
        <v>2489092</v>
      </c>
      <c r="BZ186" s="13">
        <v>737796</v>
      </c>
      <c r="CA186" s="13">
        <v>590411</v>
      </c>
      <c r="CB186" s="28">
        <f t="shared" si="69"/>
        <v>3817299</v>
      </c>
      <c r="CC186" s="8">
        <v>16041616</v>
      </c>
      <c r="CD186" s="13">
        <v>11765367</v>
      </c>
      <c r="CE186" s="13">
        <v>16324019</v>
      </c>
      <c r="CF186" s="13">
        <v>13407845</v>
      </c>
      <c r="CG186" s="13">
        <v>8682380</v>
      </c>
      <c r="CH186" s="13">
        <v>14383647</v>
      </c>
      <c r="CI186" s="13">
        <v>5490270</v>
      </c>
      <c r="CJ186" s="13">
        <v>3190014</v>
      </c>
      <c r="CK186" s="13">
        <v>5010885</v>
      </c>
      <c r="CL186" s="13">
        <v>3106908</v>
      </c>
      <c r="CM186" s="13">
        <v>2538813</v>
      </c>
      <c r="CN186" s="13">
        <v>3893514</v>
      </c>
      <c r="CO186" s="29">
        <f t="shared" si="70"/>
        <v>103835278</v>
      </c>
      <c r="CP186" s="13">
        <v>0</v>
      </c>
      <c r="CQ186" s="13">
        <v>0</v>
      </c>
      <c r="CR186" s="13">
        <v>0</v>
      </c>
      <c r="CS186" s="13">
        <v>6901870</v>
      </c>
      <c r="CT186" s="13">
        <v>8394526</v>
      </c>
      <c r="CU186" s="13">
        <v>4869518</v>
      </c>
      <c r="CV186" s="13">
        <v>1122626</v>
      </c>
      <c r="CW186" s="13">
        <v>3468978</v>
      </c>
      <c r="CX186" s="13">
        <v>568149</v>
      </c>
      <c r="CY186" s="13">
        <v>1230144</v>
      </c>
      <c r="CZ186" s="13">
        <v>3004340</v>
      </c>
      <c r="DA186" s="13">
        <v>526158</v>
      </c>
      <c r="DB186" s="28">
        <f t="shared" si="71"/>
        <v>30086309</v>
      </c>
      <c r="DC186" s="8">
        <v>2462653</v>
      </c>
      <c r="DD186" s="13">
        <v>1639959</v>
      </c>
      <c r="DE186" s="13">
        <v>2593797</v>
      </c>
      <c r="DF186" s="13">
        <v>1782803</v>
      </c>
      <c r="DG186" s="13">
        <v>6465326</v>
      </c>
      <c r="DH186" s="13">
        <v>1312881</v>
      </c>
      <c r="DI186" s="13">
        <v>3209794</v>
      </c>
      <c r="DJ186" s="13">
        <v>19816341</v>
      </c>
      <c r="DK186" s="13">
        <v>2427711</v>
      </c>
      <c r="DL186" s="28">
        <f t="shared" si="72"/>
        <v>41711265</v>
      </c>
      <c r="DM186" s="8">
        <v>46331045</v>
      </c>
      <c r="DN186" s="13">
        <v>65912549</v>
      </c>
      <c r="DO186" s="13">
        <v>41550104</v>
      </c>
      <c r="DP186" s="13">
        <v>162215504</v>
      </c>
      <c r="DQ186" s="13">
        <v>244562336</v>
      </c>
      <c r="DR186" s="13">
        <v>134926071</v>
      </c>
      <c r="DS186" s="13">
        <v>40535637</v>
      </c>
      <c r="DT186" s="13">
        <v>163039009</v>
      </c>
      <c r="DU186" s="13">
        <v>25555574</v>
      </c>
      <c r="DV186" s="13">
        <v>49834677</v>
      </c>
      <c r="DW186" s="13">
        <v>311608207</v>
      </c>
      <c r="DX186" s="13">
        <v>24711179</v>
      </c>
      <c r="DY186" s="28">
        <f t="shared" si="73"/>
        <v>1310781892</v>
      </c>
      <c r="DZ186" s="8">
        <v>17015445</v>
      </c>
      <c r="EA186" s="13">
        <v>30848361</v>
      </c>
      <c r="EB186" s="13">
        <v>10485611</v>
      </c>
      <c r="EC186" s="13">
        <v>41088221</v>
      </c>
      <c r="ED186" s="13">
        <v>80070688</v>
      </c>
      <c r="EE186" s="13">
        <v>23872709</v>
      </c>
      <c r="EF186" s="13">
        <v>10606041</v>
      </c>
      <c r="EG186" s="13">
        <v>25395447</v>
      </c>
      <c r="EH186" s="13">
        <v>4727906</v>
      </c>
      <c r="EI186" s="13">
        <v>13610857</v>
      </c>
      <c r="EJ186" s="13">
        <v>27503576</v>
      </c>
      <c r="EK186" s="13">
        <v>5593603</v>
      </c>
      <c r="EL186" s="28">
        <f t="shared" si="74"/>
        <v>290818465</v>
      </c>
      <c r="EM186" s="8">
        <v>1819025</v>
      </c>
      <c r="EN186" s="13">
        <v>2576723</v>
      </c>
      <c r="EO186" s="13">
        <v>894390</v>
      </c>
      <c r="EP186" s="13">
        <v>3940299</v>
      </c>
      <c r="EQ186" s="13">
        <v>6542415</v>
      </c>
      <c r="ER186" s="13">
        <v>1800339</v>
      </c>
      <c r="ES186" s="13">
        <v>1134625</v>
      </c>
      <c r="ET186" s="13">
        <v>2060259</v>
      </c>
      <c r="EU186" s="13">
        <v>500345</v>
      </c>
      <c r="EV186" s="13">
        <v>1545792</v>
      </c>
      <c r="EW186" s="13">
        <v>1854301</v>
      </c>
      <c r="EX186" s="13">
        <v>709784</v>
      </c>
      <c r="EY186" s="28">
        <f t="shared" si="75"/>
        <v>25378297</v>
      </c>
      <c r="EZ186" s="8">
        <v>26413520</v>
      </c>
      <c r="FA186" s="13">
        <v>42834787</v>
      </c>
      <c r="FB186" s="13">
        <v>20020545</v>
      </c>
      <c r="FC186" s="13">
        <v>75605185</v>
      </c>
      <c r="FD186" s="13">
        <v>124555369</v>
      </c>
      <c r="FE186" s="13">
        <v>49678703</v>
      </c>
      <c r="FF186" s="13">
        <v>18886495</v>
      </c>
      <c r="FG186" s="13">
        <v>57750314</v>
      </c>
      <c r="FH186" s="13">
        <v>8915604</v>
      </c>
      <c r="FI186" s="13">
        <v>24296884</v>
      </c>
      <c r="FJ186" s="13">
        <v>93889789</v>
      </c>
      <c r="FK186" s="13">
        <v>8416493</v>
      </c>
      <c r="FL186" s="28">
        <f t="shared" si="76"/>
        <v>551263688</v>
      </c>
      <c r="FM186" s="8">
        <v>11441728</v>
      </c>
      <c r="FN186" s="13">
        <v>28949273</v>
      </c>
      <c r="FO186" s="13">
        <v>3747252</v>
      </c>
      <c r="FP186" s="13">
        <v>55391776</v>
      </c>
      <c r="FQ186" s="13">
        <v>70709284</v>
      </c>
      <c r="FR186" s="13">
        <v>14483956</v>
      </c>
      <c r="FS186" s="13">
        <v>14608842</v>
      </c>
      <c r="FT186" s="13">
        <v>18123813</v>
      </c>
      <c r="FU186" s="13">
        <v>2363401</v>
      </c>
      <c r="FV186" s="13">
        <v>30492386</v>
      </c>
      <c r="FW186" s="13">
        <v>18311618</v>
      </c>
      <c r="FX186" s="13">
        <v>4546477</v>
      </c>
      <c r="FY186" s="28">
        <f t="shared" si="77"/>
        <v>273169806</v>
      </c>
      <c r="FZ186" s="8">
        <v>519941</v>
      </c>
      <c r="GA186" s="9">
        <v>4936910</v>
      </c>
      <c r="GB186" s="4">
        <v>7028</v>
      </c>
      <c r="GC186" s="4">
        <v>9926</v>
      </c>
      <c r="GD186" s="39">
        <f t="shared" si="78"/>
        <v>1814851428</v>
      </c>
      <c r="GE186" s="39">
        <f t="shared" si="79"/>
        <v>903890208</v>
      </c>
      <c r="GF186" s="39">
        <v>266692</v>
      </c>
      <c r="GG186" s="34">
        <f t="shared" si="80"/>
        <v>2719008328</v>
      </c>
      <c r="GH186" s="82">
        <v>5.9700000000000003E-2</v>
      </c>
      <c r="GI186" s="13"/>
      <c r="GJ186" s="43">
        <f t="shared" si="81"/>
        <v>13645189</v>
      </c>
      <c r="GK186" s="44">
        <f t="shared" si="82"/>
        <v>40186558</v>
      </c>
      <c r="GL186" s="44">
        <f t="shared" si="83"/>
        <v>23850248</v>
      </c>
      <c r="GM186" s="44">
        <f t="shared" si="84"/>
        <v>706239896</v>
      </c>
      <c r="GN186" s="44">
        <f t="shared" si="85"/>
        <v>1488993621</v>
      </c>
      <c r="GO186" s="44">
        <f t="shared" si="86"/>
        <v>446092816</v>
      </c>
      <c r="GP186" s="44">
        <f t="shared" si="87"/>
        <v>2719008328</v>
      </c>
      <c r="GQ186" s="44">
        <f t="shared" si="88"/>
        <v>746426454</v>
      </c>
      <c r="GR186" s="56">
        <f t="shared" si="89"/>
        <v>0.27452157697105811</v>
      </c>
      <c r="GS186" s="44">
        <f t="shared" si="90"/>
        <v>1958936685</v>
      </c>
      <c r="GT186" s="61">
        <f t="shared" si="91"/>
        <v>0.72045997977539111</v>
      </c>
      <c r="GU186" s="74">
        <f t="shared" si="92"/>
        <v>0.38103653870773269</v>
      </c>
    </row>
    <row r="187" spans="1:203" x14ac:dyDescent="0.25">
      <c r="A187" s="48" t="s">
        <v>14</v>
      </c>
      <c r="B187" s="49" t="s">
        <v>15</v>
      </c>
      <c r="C187" s="49" t="s">
        <v>59</v>
      </c>
      <c r="D187" s="49">
        <v>22</v>
      </c>
      <c r="E187" s="4">
        <v>33688</v>
      </c>
      <c r="F187" s="4">
        <v>264</v>
      </c>
      <c r="G187" s="4">
        <v>19248</v>
      </c>
      <c r="H187" s="4">
        <v>48</v>
      </c>
      <c r="I187" s="4">
        <v>0</v>
      </c>
      <c r="J187" s="4">
        <v>0</v>
      </c>
      <c r="K187" s="8">
        <v>0</v>
      </c>
      <c r="L187" s="9">
        <v>0</v>
      </c>
      <c r="M187" s="4">
        <v>0</v>
      </c>
      <c r="N187" s="8">
        <v>1096808</v>
      </c>
      <c r="O187" s="13">
        <v>706190</v>
      </c>
      <c r="P187" s="13">
        <v>197582</v>
      </c>
      <c r="Q187" s="28">
        <f t="shared" si="62"/>
        <v>2000580</v>
      </c>
      <c r="R187" s="8">
        <v>2370127</v>
      </c>
      <c r="S187" s="13">
        <v>0</v>
      </c>
      <c r="T187" s="13">
        <v>0</v>
      </c>
      <c r="U187" s="13">
        <v>0</v>
      </c>
      <c r="V187" s="29">
        <f t="shared" si="63"/>
        <v>2370127</v>
      </c>
      <c r="W187" s="13">
        <v>0</v>
      </c>
      <c r="X187" s="13">
        <v>0</v>
      </c>
      <c r="Y187" s="13">
        <v>0</v>
      </c>
      <c r="Z187" s="13">
        <v>0</v>
      </c>
      <c r="AA187" s="28">
        <f t="shared" si="64"/>
        <v>0</v>
      </c>
      <c r="AB187" s="4">
        <v>0</v>
      </c>
      <c r="AC187" s="8">
        <v>3156424</v>
      </c>
      <c r="AD187" s="13">
        <v>2587665</v>
      </c>
      <c r="AE187" s="13">
        <v>1609479</v>
      </c>
      <c r="AF187" s="13">
        <v>2488444</v>
      </c>
      <c r="AG187" s="13">
        <v>710876</v>
      </c>
      <c r="AH187" s="13">
        <v>727083</v>
      </c>
      <c r="AI187" s="13">
        <v>623410</v>
      </c>
      <c r="AJ187" s="13">
        <v>724710</v>
      </c>
      <c r="AK187" s="13">
        <v>25033</v>
      </c>
      <c r="AL187" s="13">
        <v>36594</v>
      </c>
      <c r="AM187" s="29">
        <f t="shared" si="65"/>
        <v>12689718</v>
      </c>
      <c r="AN187" s="13">
        <v>9554338</v>
      </c>
      <c r="AO187" s="13">
        <v>3081354</v>
      </c>
      <c r="AP187" s="13">
        <v>4826825</v>
      </c>
      <c r="AQ187" s="13">
        <v>2953174</v>
      </c>
      <c r="AR187" s="13">
        <v>1999945</v>
      </c>
      <c r="AS187" s="13">
        <v>876228</v>
      </c>
      <c r="AT187" s="13">
        <v>1737359</v>
      </c>
      <c r="AU187" s="13">
        <v>850994</v>
      </c>
      <c r="AV187" s="13">
        <v>68101</v>
      </c>
      <c r="AW187" s="13">
        <v>27282</v>
      </c>
      <c r="AX187" s="28">
        <f t="shared" si="66"/>
        <v>25975600</v>
      </c>
      <c r="AY187" s="4">
        <v>0</v>
      </c>
      <c r="AZ187" s="8">
        <v>0</v>
      </c>
      <c r="BA187" s="9">
        <v>0</v>
      </c>
      <c r="BB187" s="4">
        <v>0</v>
      </c>
      <c r="BC187" s="4">
        <v>0</v>
      </c>
      <c r="BD187" s="8">
        <v>695725</v>
      </c>
      <c r="BE187" s="13">
        <v>167890</v>
      </c>
      <c r="BF187" s="13">
        <v>95304</v>
      </c>
      <c r="BG187" s="28">
        <f t="shared" si="67"/>
        <v>958919</v>
      </c>
      <c r="BH187" s="4">
        <v>0</v>
      </c>
      <c r="BI187" s="8">
        <v>1894226</v>
      </c>
      <c r="BJ187" s="13">
        <v>2209707</v>
      </c>
      <c r="BK187" s="13">
        <v>3706750</v>
      </c>
      <c r="BL187" s="13">
        <v>495593</v>
      </c>
      <c r="BM187" s="13">
        <v>848089</v>
      </c>
      <c r="BN187" s="13">
        <v>1880710</v>
      </c>
      <c r="BO187" s="13">
        <v>118319</v>
      </c>
      <c r="BP187" s="13">
        <v>307181</v>
      </c>
      <c r="BQ187" s="13">
        <v>568803</v>
      </c>
      <c r="BR187" s="13">
        <v>77471</v>
      </c>
      <c r="BS187" s="13">
        <v>189017</v>
      </c>
      <c r="BT187" s="13">
        <v>284396</v>
      </c>
      <c r="BU187" s="13">
        <v>0</v>
      </c>
      <c r="BV187" s="13">
        <v>5454</v>
      </c>
      <c r="BW187" s="13">
        <v>5590</v>
      </c>
      <c r="BX187" s="28">
        <f t="shared" si="68"/>
        <v>12591306</v>
      </c>
      <c r="BY187" s="8">
        <v>1029871</v>
      </c>
      <c r="BZ187" s="13">
        <v>276664</v>
      </c>
      <c r="CA187" s="13">
        <v>139146</v>
      </c>
      <c r="CB187" s="28">
        <f t="shared" si="69"/>
        <v>1445681</v>
      </c>
      <c r="CC187" s="8">
        <v>13094821</v>
      </c>
      <c r="CD187" s="13">
        <v>12576412</v>
      </c>
      <c r="CE187" s="13">
        <v>9681592</v>
      </c>
      <c r="CF187" s="13">
        <v>6487412</v>
      </c>
      <c r="CG187" s="13">
        <v>5722486</v>
      </c>
      <c r="CH187" s="13">
        <v>6211293</v>
      </c>
      <c r="CI187" s="13">
        <v>3833645</v>
      </c>
      <c r="CJ187" s="13">
        <v>2938009</v>
      </c>
      <c r="CK187" s="13">
        <v>2916925</v>
      </c>
      <c r="CL187" s="13">
        <v>4208711</v>
      </c>
      <c r="CM187" s="13">
        <v>4553308</v>
      </c>
      <c r="CN187" s="13">
        <v>3697614</v>
      </c>
      <c r="CO187" s="29">
        <f t="shared" si="70"/>
        <v>75922228</v>
      </c>
      <c r="CP187" s="13">
        <v>0</v>
      </c>
      <c r="CQ187" s="13">
        <v>0</v>
      </c>
      <c r="CR187" s="13">
        <v>0</v>
      </c>
      <c r="CS187" s="13">
        <v>1406625</v>
      </c>
      <c r="CT187" s="13">
        <v>2393944</v>
      </c>
      <c r="CU187" s="13">
        <v>521188</v>
      </c>
      <c r="CV187" s="13">
        <v>772750</v>
      </c>
      <c r="CW187" s="13">
        <v>1721357</v>
      </c>
      <c r="CX187" s="13">
        <v>345264</v>
      </c>
      <c r="CY187" s="13">
        <v>1151417</v>
      </c>
      <c r="CZ187" s="13">
        <v>1234542</v>
      </c>
      <c r="DA187" s="13">
        <v>194820</v>
      </c>
      <c r="DB187" s="28">
        <f t="shared" si="71"/>
        <v>9741907</v>
      </c>
      <c r="DC187" s="8">
        <v>720603</v>
      </c>
      <c r="DD187" s="13">
        <v>758760</v>
      </c>
      <c r="DE187" s="13">
        <v>356576</v>
      </c>
      <c r="DF187" s="13">
        <v>1559196</v>
      </c>
      <c r="DG187" s="13">
        <v>2959135</v>
      </c>
      <c r="DH187" s="13">
        <v>782714</v>
      </c>
      <c r="DI187" s="13">
        <v>2328296</v>
      </c>
      <c r="DJ187" s="13">
        <v>6595698</v>
      </c>
      <c r="DK187" s="13">
        <v>860878</v>
      </c>
      <c r="DL187" s="28">
        <f t="shared" si="72"/>
        <v>16921856</v>
      </c>
      <c r="DM187" s="8">
        <v>17636018</v>
      </c>
      <c r="DN187" s="13">
        <v>39658891</v>
      </c>
      <c r="DO187" s="13">
        <v>10005864</v>
      </c>
      <c r="DP187" s="13">
        <v>32892744</v>
      </c>
      <c r="DQ187" s="13">
        <v>68095273</v>
      </c>
      <c r="DR187" s="13">
        <v>13744212</v>
      </c>
      <c r="DS187" s="13">
        <v>28466866</v>
      </c>
      <c r="DT187" s="13">
        <v>82922742</v>
      </c>
      <c r="DU187" s="13">
        <v>9944655</v>
      </c>
      <c r="DV187" s="13">
        <v>42010820</v>
      </c>
      <c r="DW187" s="13">
        <v>106025960</v>
      </c>
      <c r="DX187" s="13">
        <v>10454093</v>
      </c>
      <c r="DY187" s="28">
        <f t="shared" si="73"/>
        <v>461858138</v>
      </c>
      <c r="DZ187" s="8">
        <v>7797732</v>
      </c>
      <c r="EA187" s="13">
        <v>9149090</v>
      </c>
      <c r="EB187" s="13">
        <v>2714416</v>
      </c>
      <c r="EC187" s="13">
        <v>8206511</v>
      </c>
      <c r="ED187" s="13">
        <v>11937783</v>
      </c>
      <c r="EE187" s="13">
        <v>3167979</v>
      </c>
      <c r="EF187" s="13">
        <v>7087415</v>
      </c>
      <c r="EG187" s="13">
        <v>11865731</v>
      </c>
      <c r="EH187" s="13">
        <v>2464061</v>
      </c>
      <c r="EI187" s="13">
        <v>12930265</v>
      </c>
      <c r="EJ187" s="13">
        <v>14134077</v>
      </c>
      <c r="EK187" s="13">
        <v>3693434</v>
      </c>
      <c r="EL187" s="28">
        <f t="shared" si="74"/>
        <v>95148494</v>
      </c>
      <c r="EM187" s="8">
        <v>1259751</v>
      </c>
      <c r="EN187" s="13">
        <v>586790</v>
      </c>
      <c r="EO187" s="13">
        <v>280449</v>
      </c>
      <c r="EP187" s="13">
        <v>923829</v>
      </c>
      <c r="EQ187" s="13">
        <v>777847</v>
      </c>
      <c r="ER187" s="13">
        <v>345700</v>
      </c>
      <c r="ES187" s="13">
        <v>785677</v>
      </c>
      <c r="ET187" s="13">
        <v>908493</v>
      </c>
      <c r="EU187" s="13">
        <v>272826</v>
      </c>
      <c r="EV187" s="13">
        <v>1540383</v>
      </c>
      <c r="EW187" s="13">
        <v>1148168</v>
      </c>
      <c r="EX187" s="13">
        <v>538885</v>
      </c>
      <c r="EY187" s="28">
        <f t="shared" si="75"/>
        <v>9368798</v>
      </c>
      <c r="EZ187" s="8">
        <v>10994910</v>
      </c>
      <c r="FA187" s="13">
        <v>19073999</v>
      </c>
      <c r="FB187" s="13">
        <v>5572796</v>
      </c>
      <c r="FC187" s="13">
        <v>14733220</v>
      </c>
      <c r="FD187" s="13">
        <v>26394190</v>
      </c>
      <c r="FE187" s="13">
        <v>5623876</v>
      </c>
      <c r="FF187" s="13">
        <v>12770008</v>
      </c>
      <c r="FG187" s="13">
        <v>29709851</v>
      </c>
      <c r="FH187" s="13">
        <v>4099620</v>
      </c>
      <c r="FI187" s="13">
        <v>21824100</v>
      </c>
      <c r="FJ187" s="13">
        <v>36355367</v>
      </c>
      <c r="FK187" s="13">
        <v>5016432</v>
      </c>
      <c r="FL187" s="28">
        <f t="shared" si="76"/>
        <v>192168369</v>
      </c>
      <c r="FM187" s="8">
        <v>3581529</v>
      </c>
      <c r="FN187" s="13">
        <v>2897678</v>
      </c>
      <c r="FO187" s="13">
        <v>455386</v>
      </c>
      <c r="FP187" s="13">
        <v>9090493</v>
      </c>
      <c r="FQ187" s="13">
        <v>4707395</v>
      </c>
      <c r="FR187" s="13">
        <v>1325729</v>
      </c>
      <c r="FS187" s="13">
        <v>9875512</v>
      </c>
      <c r="FT187" s="13">
        <v>5506740</v>
      </c>
      <c r="FU187" s="13">
        <v>1875737</v>
      </c>
      <c r="FV187" s="13">
        <v>27185331</v>
      </c>
      <c r="FW187" s="13">
        <v>7668564</v>
      </c>
      <c r="FX187" s="13">
        <v>3023104</v>
      </c>
      <c r="FY187" s="28">
        <f t="shared" si="77"/>
        <v>77193198</v>
      </c>
      <c r="FZ187" s="8">
        <v>639375</v>
      </c>
      <c r="GA187" s="9">
        <v>1951364</v>
      </c>
      <c r="GB187" s="4">
        <v>6994</v>
      </c>
      <c r="GC187" s="4">
        <v>11112</v>
      </c>
      <c r="GD187" s="39">
        <f t="shared" si="78"/>
        <v>691922262</v>
      </c>
      <c r="GE187" s="39">
        <f t="shared" si="79"/>
        <v>307094750</v>
      </c>
      <c r="GF187" s="39">
        <v>265492</v>
      </c>
      <c r="GG187" s="34">
        <f t="shared" si="80"/>
        <v>999282504</v>
      </c>
      <c r="GH187" s="82">
        <v>3.6900000000000002E-2</v>
      </c>
      <c r="GI187" s="13"/>
      <c r="GJ187" s="43">
        <f t="shared" si="81"/>
        <v>8257211</v>
      </c>
      <c r="GK187" s="44">
        <f t="shared" si="82"/>
        <v>24311790</v>
      </c>
      <c r="GL187" s="44">
        <f t="shared" si="83"/>
        <v>14353528</v>
      </c>
      <c r="GM187" s="44">
        <f t="shared" si="84"/>
        <v>310772070</v>
      </c>
      <c r="GN187" s="44">
        <f t="shared" si="85"/>
        <v>524814392</v>
      </c>
      <c r="GO187" s="44">
        <f t="shared" si="86"/>
        <v>116773513</v>
      </c>
      <c r="GP187" s="44">
        <f t="shared" si="87"/>
        <v>999282504</v>
      </c>
      <c r="GQ187" s="44">
        <f t="shared" si="88"/>
        <v>335083860</v>
      </c>
      <c r="GR187" s="56">
        <f t="shared" si="89"/>
        <v>0.33532445395441446</v>
      </c>
      <c r="GS187" s="44">
        <f t="shared" si="90"/>
        <v>655941433</v>
      </c>
      <c r="GT187" s="61">
        <f t="shared" si="91"/>
        <v>0.65641240627585329</v>
      </c>
      <c r="GU187" s="74">
        <f t="shared" si="92"/>
        <v>0.51084417471155541</v>
      </c>
    </row>
    <row r="188" spans="1:203" x14ac:dyDescent="0.25">
      <c r="A188" s="48" t="s">
        <v>14</v>
      </c>
      <c r="B188" s="49" t="s">
        <v>15</v>
      </c>
      <c r="C188" s="49" t="s">
        <v>59</v>
      </c>
      <c r="D188" s="49">
        <v>27</v>
      </c>
      <c r="E188" s="4">
        <v>33688</v>
      </c>
      <c r="F188" s="4">
        <v>96</v>
      </c>
      <c r="G188" s="4">
        <v>19248</v>
      </c>
      <c r="H188" s="4">
        <v>52</v>
      </c>
      <c r="I188" s="4">
        <v>0</v>
      </c>
      <c r="J188" s="4">
        <v>0</v>
      </c>
      <c r="K188" s="8">
        <v>0</v>
      </c>
      <c r="L188" s="9">
        <v>0</v>
      </c>
      <c r="M188" s="4">
        <v>0</v>
      </c>
      <c r="N188" s="8">
        <v>833892</v>
      </c>
      <c r="O188" s="13">
        <v>542047</v>
      </c>
      <c r="P188" s="13">
        <v>233931</v>
      </c>
      <c r="Q188" s="28">
        <f t="shared" si="62"/>
        <v>1609870</v>
      </c>
      <c r="R188" s="8">
        <v>1267687</v>
      </c>
      <c r="S188" s="13">
        <v>0</v>
      </c>
      <c r="T188" s="13">
        <v>0</v>
      </c>
      <c r="U188" s="13">
        <v>0</v>
      </c>
      <c r="V188" s="29">
        <f t="shared" si="63"/>
        <v>1267687</v>
      </c>
      <c r="W188" s="13">
        <v>0</v>
      </c>
      <c r="X188" s="13">
        <v>0</v>
      </c>
      <c r="Y188" s="13">
        <v>0</v>
      </c>
      <c r="Z188" s="13">
        <v>0</v>
      </c>
      <c r="AA188" s="28">
        <f t="shared" si="64"/>
        <v>0</v>
      </c>
      <c r="AB188" s="4">
        <v>0</v>
      </c>
      <c r="AC188" s="8">
        <v>1136024</v>
      </c>
      <c r="AD188" s="13">
        <v>1096258</v>
      </c>
      <c r="AE188" s="13">
        <v>1040826</v>
      </c>
      <c r="AF188" s="13">
        <v>1481893</v>
      </c>
      <c r="AG188" s="13">
        <v>546556</v>
      </c>
      <c r="AH188" s="13">
        <v>565025</v>
      </c>
      <c r="AI188" s="13">
        <v>660441</v>
      </c>
      <c r="AJ188" s="13">
        <v>776625</v>
      </c>
      <c r="AK188" s="13">
        <v>40333</v>
      </c>
      <c r="AL188" s="13">
        <v>48852</v>
      </c>
      <c r="AM188" s="29">
        <f t="shared" si="65"/>
        <v>7392833</v>
      </c>
      <c r="AN188" s="13">
        <v>3499252</v>
      </c>
      <c r="AO188" s="13">
        <v>911184</v>
      </c>
      <c r="AP188" s="13">
        <v>3100426</v>
      </c>
      <c r="AQ188" s="13">
        <v>1322560</v>
      </c>
      <c r="AR188" s="13">
        <v>1524380</v>
      </c>
      <c r="AS188" s="13">
        <v>504976</v>
      </c>
      <c r="AT188" s="13">
        <v>1845851</v>
      </c>
      <c r="AU188" s="13">
        <v>719824</v>
      </c>
      <c r="AV188" s="13">
        <v>109610</v>
      </c>
      <c r="AW188" s="13">
        <v>33112</v>
      </c>
      <c r="AX188" s="28">
        <f t="shared" si="66"/>
        <v>13571175</v>
      </c>
      <c r="AY188" s="4">
        <v>0</v>
      </c>
      <c r="AZ188" s="8">
        <v>0</v>
      </c>
      <c r="BA188" s="9">
        <v>0</v>
      </c>
      <c r="BB188" s="4">
        <v>0</v>
      </c>
      <c r="BC188" s="4">
        <v>0</v>
      </c>
      <c r="BD188" s="8">
        <v>600382</v>
      </c>
      <c r="BE188" s="13">
        <v>184943</v>
      </c>
      <c r="BF188" s="13">
        <v>122224</v>
      </c>
      <c r="BG188" s="28">
        <f t="shared" si="67"/>
        <v>907549</v>
      </c>
      <c r="BH188" s="4">
        <v>0</v>
      </c>
      <c r="BI188" s="8">
        <v>1797123</v>
      </c>
      <c r="BJ188" s="13">
        <v>1700781</v>
      </c>
      <c r="BK188" s="13">
        <v>1401814</v>
      </c>
      <c r="BL188" s="13">
        <v>687216</v>
      </c>
      <c r="BM188" s="13">
        <v>1196808</v>
      </c>
      <c r="BN188" s="13">
        <v>1719065</v>
      </c>
      <c r="BO188" s="13">
        <v>192258</v>
      </c>
      <c r="BP188" s="13">
        <v>446336</v>
      </c>
      <c r="BQ188" s="13">
        <v>519382</v>
      </c>
      <c r="BR188" s="13">
        <v>140539</v>
      </c>
      <c r="BS188" s="13">
        <v>484611</v>
      </c>
      <c r="BT188" s="13">
        <v>650708</v>
      </c>
      <c r="BU188" s="13">
        <v>0</v>
      </c>
      <c r="BV188" s="13">
        <v>15641</v>
      </c>
      <c r="BW188" s="13">
        <v>16776</v>
      </c>
      <c r="BX188" s="28">
        <f t="shared" si="68"/>
        <v>10969058</v>
      </c>
      <c r="BY188" s="8">
        <v>90262</v>
      </c>
      <c r="BZ188" s="13">
        <v>42972</v>
      </c>
      <c r="CA188" s="13">
        <v>23495</v>
      </c>
      <c r="CB188" s="28">
        <f t="shared" si="69"/>
        <v>156729</v>
      </c>
      <c r="CC188" s="8">
        <v>3495315</v>
      </c>
      <c r="CD188" s="13">
        <v>4334754</v>
      </c>
      <c r="CE188" s="13">
        <v>1968035</v>
      </c>
      <c r="CF188" s="13">
        <v>3918526</v>
      </c>
      <c r="CG188" s="13">
        <v>3927553</v>
      </c>
      <c r="CH188" s="13">
        <v>2336331</v>
      </c>
      <c r="CI188" s="13">
        <v>2885753</v>
      </c>
      <c r="CJ188" s="13">
        <v>2150469</v>
      </c>
      <c r="CK188" s="13">
        <v>1760715</v>
      </c>
      <c r="CL188" s="13">
        <v>4395564</v>
      </c>
      <c r="CM188" s="13">
        <v>3675147</v>
      </c>
      <c r="CN188" s="13">
        <v>2703559</v>
      </c>
      <c r="CO188" s="29">
        <f t="shared" si="70"/>
        <v>37551721</v>
      </c>
      <c r="CP188" s="13">
        <v>0</v>
      </c>
      <c r="CQ188" s="13">
        <v>0</v>
      </c>
      <c r="CR188" s="13">
        <v>0</v>
      </c>
      <c r="CS188" s="13">
        <v>202935</v>
      </c>
      <c r="CT188" s="13">
        <v>778629</v>
      </c>
      <c r="CU188" s="13">
        <v>51892</v>
      </c>
      <c r="CV188" s="13">
        <v>408550</v>
      </c>
      <c r="CW188" s="13">
        <v>776036</v>
      </c>
      <c r="CX188" s="13">
        <v>100131</v>
      </c>
      <c r="CY188" s="13">
        <v>890608</v>
      </c>
      <c r="CZ188" s="13">
        <v>549458</v>
      </c>
      <c r="DA188" s="13">
        <v>114095</v>
      </c>
      <c r="DB188" s="28">
        <f t="shared" si="71"/>
        <v>3872334</v>
      </c>
      <c r="DC188" s="8">
        <v>78086</v>
      </c>
      <c r="DD188" s="13">
        <v>630512</v>
      </c>
      <c r="DE188" s="13">
        <v>13629</v>
      </c>
      <c r="DF188" s="13">
        <v>431843</v>
      </c>
      <c r="DG188" s="13">
        <v>2493085</v>
      </c>
      <c r="DH188" s="13">
        <v>111930</v>
      </c>
      <c r="DI188" s="13">
        <v>1349128</v>
      </c>
      <c r="DJ188" s="13">
        <v>4689072</v>
      </c>
      <c r="DK188" s="13">
        <v>212432</v>
      </c>
      <c r="DL188" s="28">
        <f t="shared" si="72"/>
        <v>10009717</v>
      </c>
      <c r="DM188" s="8">
        <v>2314747</v>
      </c>
      <c r="DN188" s="13">
        <v>5491695</v>
      </c>
      <c r="DO188" s="13">
        <v>911284</v>
      </c>
      <c r="DP188" s="13">
        <v>6342210</v>
      </c>
      <c r="DQ188" s="13">
        <v>15690049</v>
      </c>
      <c r="DR188" s="13">
        <v>1796724</v>
      </c>
      <c r="DS188" s="13">
        <v>10949096</v>
      </c>
      <c r="DT188" s="13">
        <v>22729537</v>
      </c>
      <c r="DU188" s="13">
        <v>2857012</v>
      </c>
      <c r="DV188" s="13">
        <v>25136223</v>
      </c>
      <c r="DW188" s="13">
        <v>34232276</v>
      </c>
      <c r="DX188" s="13">
        <v>4439874</v>
      </c>
      <c r="DY188" s="28">
        <f t="shared" si="73"/>
        <v>132890727</v>
      </c>
      <c r="DZ188" s="8">
        <v>1947286</v>
      </c>
      <c r="EA188" s="13">
        <v>785986</v>
      </c>
      <c r="EB188" s="13">
        <v>414353</v>
      </c>
      <c r="EC188" s="13">
        <v>2842205</v>
      </c>
      <c r="ED188" s="13">
        <v>1526694</v>
      </c>
      <c r="EE188" s="13">
        <v>719009</v>
      </c>
      <c r="EF188" s="13">
        <v>3910288</v>
      </c>
      <c r="EG188" s="13">
        <v>2289519</v>
      </c>
      <c r="EH188" s="13">
        <v>1066638</v>
      </c>
      <c r="EI188" s="13">
        <v>9354838</v>
      </c>
      <c r="EJ188" s="13">
        <v>4009781</v>
      </c>
      <c r="EK188" s="13">
        <v>1940988</v>
      </c>
      <c r="EL188" s="28">
        <f t="shared" si="74"/>
        <v>30807585</v>
      </c>
      <c r="EM188" s="8">
        <v>370640</v>
      </c>
      <c r="EN188" s="13">
        <v>67098</v>
      </c>
      <c r="EO188" s="13">
        <v>49284</v>
      </c>
      <c r="EP188" s="13">
        <v>360035</v>
      </c>
      <c r="EQ188" s="13">
        <v>154240</v>
      </c>
      <c r="ER188" s="13">
        <v>96773</v>
      </c>
      <c r="ES188" s="13">
        <v>443719</v>
      </c>
      <c r="ET188" s="13">
        <v>213605</v>
      </c>
      <c r="EU188" s="13">
        <v>138172</v>
      </c>
      <c r="EV188" s="13">
        <v>1125845</v>
      </c>
      <c r="EW188" s="13">
        <v>555374</v>
      </c>
      <c r="EX188" s="13">
        <v>279092</v>
      </c>
      <c r="EY188" s="28">
        <f t="shared" si="75"/>
        <v>3853877</v>
      </c>
      <c r="EZ188" s="8">
        <v>2760323</v>
      </c>
      <c r="FA188" s="13">
        <v>2558415</v>
      </c>
      <c r="FB188" s="13">
        <v>1001207</v>
      </c>
      <c r="FC188" s="13">
        <v>4147734</v>
      </c>
      <c r="FD188" s="13">
        <v>4446201</v>
      </c>
      <c r="FE188" s="13">
        <v>1247555</v>
      </c>
      <c r="FF188" s="13">
        <v>6051311</v>
      </c>
      <c r="FG188" s="13">
        <v>5892698</v>
      </c>
      <c r="FH188" s="13">
        <v>1504253</v>
      </c>
      <c r="FI188" s="13">
        <v>14462967</v>
      </c>
      <c r="FJ188" s="13">
        <v>9551403</v>
      </c>
      <c r="FK188" s="13">
        <v>2819517</v>
      </c>
      <c r="FL188" s="28">
        <f t="shared" si="76"/>
        <v>56443584</v>
      </c>
      <c r="FM188" s="8">
        <v>640867</v>
      </c>
      <c r="FN188" s="13">
        <v>53365</v>
      </c>
      <c r="FO188" s="13">
        <v>51793</v>
      </c>
      <c r="FP188" s="13">
        <v>1967446</v>
      </c>
      <c r="FQ188" s="13">
        <v>349708</v>
      </c>
      <c r="FR188" s="13">
        <v>211594</v>
      </c>
      <c r="FS188" s="13">
        <v>4710739</v>
      </c>
      <c r="FT188" s="13">
        <v>996980</v>
      </c>
      <c r="FU188" s="13">
        <v>695245</v>
      </c>
      <c r="FV188" s="13">
        <v>17091435</v>
      </c>
      <c r="FW188" s="13">
        <v>2156229</v>
      </c>
      <c r="FX188" s="13">
        <v>1543945</v>
      </c>
      <c r="FY188" s="28">
        <f t="shared" si="77"/>
        <v>30469346</v>
      </c>
      <c r="FZ188" s="8">
        <v>373160</v>
      </c>
      <c r="GA188" s="9">
        <v>593534</v>
      </c>
      <c r="GB188" s="4">
        <v>6986</v>
      </c>
      <c r="GC188" s="4">
        <v>8728</v>
      </c>
      <c r="GD188" s="39">
        <f t="shared" si="78"/>
        <v>237797551</v>
      </c>
      <c r="GE188" s="39">
        <f t="shared" si="79"/>
        <v>105011733</v>
      </c>
      <c r="GF188" s="39">
        <v>263092</v>
      </c>
      <c r="GG188" s="34">
        <f t="shared" si="80"/>
        <v>343072376</v>
      </c>
      <c r="GH188" s="82">
        <v>2.8400000000000002E-2</v>
      </c>
      <c r="GI188" s="13"/>
      <c r="GJ188" s="43">
        <f t="shared" si="81"/>
        <v>5083690</v>
      </c>
      <c r="GK188" s="44">
        <f t="shared" si="82"/>
        <v>13503699</v>
      </c>
      <c r="GL188" s="44">
        <f t="shared" si="83"/>
        <v>7460309</v>
      </c>
      <c r="GM188" s="44">
        <f t="shared" si="84"/>
        <v>137893660</v>
      </c>
      <c r="GN188" s="44">
        <f t="shared" si="85"/>
        <v>141642717</v>
      </c>
      <c r="GO188" s="44">
        <f t="shared" si="86"/>
        <v>37488301</v>
      </c>
      <c r="GP188" s="44">
        <f t="shared" si="87"/>
        <v>343072376</v>
      </c>
      <c r="GQ188" s="44">
        <f t="shared" si="88"/>
        <v>151397359</v>
      </c>
      <c r="GR188" s="56">
        <f t="shared" si="89"/>
        <v>0.44129859933695159</v>
      </c>
      <c r="GS188" s="44">
        <f t="shared" si="90"/>
        <v>186591327</v>
      </c>
      <c r="GT188" s="61">
        <f t="shared" si="91"/>
        <v>0.54388327377311196</v>
      </c>
      <c r="GU188" s="74">
        <f t="shared" si="92"/>
        <v>0.81138475959281864</v>
      </c>
    </row>
    <row r="189" spans="1:203" x14ac:dyDescent="0.25">
      <c r="A189" s="48" t="s">
        <v>14</v>
      </c>
      <c r="B189" s="49" t="s">
        <v>15</v>
      </c>
      <c r="C189" s="49" t="s">
        <v>59</v>
      </c>
      <c r="D189" s="49">
        <v>32</v>
      </c>
      <c r="E189" s="4">
        <v>33688</v>
      </c>
      <c r="F189" s="4">
        <v>72</v>
      </c>
      <c r="G189" s="4">
        <v>19248</v>
      </c>
      <c r="H189" s="4">
        <v>47</v>
      </c>
      <c r="I189" s="4">
        <v>0</v>
      </c>
      <c r="J189" s="4">
        <v>0</v>
      </c>
      <c r="K189" s="8">
        <v>0</v>
      </c>
      <c r="L189" s="9">
        <v>0</v>
      </c>
      <c r="M189" s="4">
        <v>0</v>
      </c>
      <c r="N189" s="8">
        <v>624951</v>
      </c>
      <c r="O189" s="13">
        <v>498655</v>
      </c>
      <c r="P189" s="13">
        <v>264059</v>
      </c>
      <c r="Q189" s="28">
        <f t="shared" si="62"/>
        <v>1387665</v>
      </c>
      <c r="R189" s="8">
        <v>475984</v>
      </c>
      <c r="S189" s="13">
        <v>0</v>
      </c>
      <c r="T189" s="13">
        <v>0</v>
      </c>
      <c r="U189" s="13">
        <v>0</v>
      </c>
      <c r="V189" s="29">
        <f t="shared" si="63"/>
        <v>475984</v>
      </c>
      <c r="W189" s="13">
        <v>0</v>
      </c>
      <c r="X189" s="13">
        <v>0</v>
      </c>
      <c r="Y189" s="13">
        <v>0</v>
      </c>
      <c r="Z189" s="13">
        <v>0</v>
      </c>
      <c r="AA189" s="28">
        <f t="shared" si="64"/>
        <v>0</v>
      </c>
      <c r="AB189" s="4">
        <v>0</v>
      </c>
      <c r="AC189" s="8">
        <v>337848</v>
      </c>
      <c r="AD189" s="13">
        <v>175114</v>
      </c>
      <c r="AE189" s="13">
        <v>744828</v>
      </c>
      <c r="AF189" s="13">
        <v>662479</v>
      </c>
      <c r="AG189" s="13">
        <v>550881</v>
      </c>
      <c r="AH189" s="13">
        <v>510893</v>
      </c>
      <c r="AI189" s="13">
        <v>638334</v>
      </c>
      <c r="AJ189" s="13">
        <v>686613</v>
      </c>
      <c r="AK189" s="13">
        <v>59394</v>
      </c>
      <c r="AL189" s="13">
        <v>68194</v>
      </c>
      <c r="AM189" s="29">
        <f t="shared" si="65"/>
        <v>4434578</v>
      </c>
      <c r="AN189" s="13">
        <v>982960</v>
      </c>
      <c r="AO189" s="13">
        <v>73630</v>
      </c>
      <c r="AP189" s="13">
        <v>2232917</v>
      </c>
      <c r="AQ189" s="13">
        <v>376088</v>
      </c>
      <c r="AR189" s="13">
        <v>1585241</v>
      </c>
      <c r="AS189" s="13">
        <v>352708</v>
      </c>
      <c r="AT189" s="13">
        <v>1779155</v>
      </c>
      <c r="AU189" s="13">
        <v>523230</v>
      </c>
      <c r="AV189" s="13">
        <v>159494</v>
      </c>
      <c r="AW189" s="13">
        <v>50776</v>
      </c>
      <c r="AX189" s="28">
        <f t="shared" si="66"/>
        <v>8116199</v>
      </c>
      <c r="AY189" s="4">
        <v>0</v>
      </c>
      <c r="AZ189" s="8">
        <v>0</v>
      </c>
      <c r="BA189" s="9">
        <v>0</v>
      </c>
      <c r="BB189" s="4">
        <v>0</v>
      </c>
      <c r="BC189" s="4">
        <v>0</v>
      </c>
      <c r="BD189" s="8">
        <v>452588</v>
      </c>
      <c r="BE189" s="13">
        <v>235895</v>
      </c>
      <c r="BF189" s="13">
        <v>181797</v>
      </c>
      <c r="BG189" s="28">
        <f t="shared" si="67"/>
        <v>870280</v>
      </c>
      <c r="BH189" s="4">
        <v>0</v>
      </c>
      <c r="BI189" s="8">
        <v>816226</v>
      </c>
      <c r="BJ189" s="13">
        <v>391743</v>
      </c>
      <c r="BK189" s="13">
        <v>414209</v>
      </c>
      <c r="BL189" s="13">
        <v>779440</v>
      </c>
      <c r="BM189" s="13">
        <v>1027106</v>
      </c>
      <c r="BN189" s="13">
        <v>968820</v>
      </c>
      <c r="BO189" s="13">
        <v>356914</v>
      </c>
      <c r="BP189" s="13">
        <v>651424</v>
      </c>
      <c r="BQ189" s="13">
        <v>595383</v>
      </c>
      <c r="BR189" s="13">
        <v>232568</v>
      </c>
      <c r="BS189" s="13">
        <v>903709</v>
      </c>
      <c r="BT189" s="13">
        <v>913241</v>
      </c>
      <c r="BU189" s="13">
        <v>0</v>
      </c>
      <c r="BV189" s="13">
        <v>51630</v>
      </c>
      <c r="BW189" s="13">
        <v>54429</v>
      </c>
      <c r="BX189" s="28">
        <f t="shared" si="68"/>
        <v>8156842</v>
      </c>
      <c r="BY189" s="8">
        <v>26782</v>
      </c>
      <c r="BZ189" s="13">
        <v>7908</v>
      </c>
      <c r="CA189" s="13">
        <v>9788</v>
      </c>
      <c r="CB189" s="28">
        <f t="shared" si="69"/>
        <v>44478</v>
      </c>
      <c r="CC189" s="8">
        <v>943278</v>
      </c>
      <c r="CD189" s="13">
        <v>246395</v>
      </c>
      <c r="CE189" s="13">
        <v>278701</v>
      </c>
      <c r="CF189" s="13">
        <v>2233606</v>
      </c>
      <c r="CG189" s="13">
        <v>742382</v>
      </c>
      <c r="CH189" s="13">
        <v>683472</v>
      </c>
      <c r="CI189" s="13">
        <v>2501985</v>
      </c>
      <c r="CJ189" s="13">
        <v>1082099</v>
      </c>
      <c r="CK189" s="13">
        <v>884262</v>
      </c>
      <c r="CL189" s="13">
        <v>4429627</v>
      </c>
      <c r="CM189" s="13">
        <v>2233910</v>
      </c>
      <c r="CN189" s="13">
        <v>1497402</v>
      </c>
      <c r="CO189" s="29">
        <f t="shared" si="70"/>
        <v>17757119</v>
      </c>
      <c r="CP189" s="13">
        <v>0</v>
      </c>
      <c r="CQ189" s="13">
        <v>0</v>
      </c>
      <c r="CR189" s="13">
        <v>0</v>
      </c>
      <c r="CS189" s="13">
        <v>49162</v>
      </c>
      <c r="CT189" s="13">
        <v>3752</v>
      </c>
      <c r="CU189" s="13">
        <v>4148</v>
      </c>
      <c r="CV189" s="13">
        <v>210324</v>
      </c>
      <c r="CW189" s="13">
        <v>32117</v>
      </c>
      <c r="CX189" s="13">
        <v>21840</v>
      </c>
      <c r="CY189" s="13">
        <v>425701</v>
      </c>
      <c r="CZ189" s="13">
        <v>154955</v>
      </c>
      <c r="DA189" s="13">
        <v>36695</v>
      </c>
      <c r="DB189" s="28">
        <f t="shared" si="71"/>
        <v>938694</v>
      </c>
      <c r="DC189" s="8">
        <v>7745</v>
      </c>
      <c r="DD189" s="13">
        <v>78</v>
      </c>
      <c r="DE189" s="13">
        <v>35</v>
      </c>
      <c r="DF189" s="13">
        <v>142574</v>
      </c>
      <c r="DG189" s="13">
        <v>14314</v>
      </c>
      <c r="DH189" s="13">
        <v>7010</v>
      </c>
      <c r="DI189" s="13">
        <v>403570</v>
      </c>
      <c r="DJ189" s="13">
        <v>208166</v>
      </c>
      <c r="DK189" s="13">
        <v>31176</v>
      </c>
      <c r="DL189" s="28">
        <f t="shared" si="72"/>
        <v>814668</v>
      </c>
      <c r="DM189" s="8">
        <v>425839</v>
      </c>
      <c r="DN189" s="13">
        <v>90079</v>
      </c>
      <c r="DO189" s="13">
        <v>109690</v>
      </c>
      <c r="DP189" s="13">
        <v>2300588</v>
      </c>
      <c r="DQ189" s="13">
        <v>447519</v>
      </c>
      <c r="DR189" s="13">
        <v>384649</v>
      </c>
      <c r="DS189" s="13">
        <v>5700265</v>
      </c>
      <c r="DT189" s="13">
        <v>1218859</v>
      </c>
      <c r="DU189" s="13">
        <v>881107</v>
      </c>
      <c r="DV189" s="13">
        <v>12543280</v>
      </c>
      <c r="DW189" s="13">
        <v>2834333</v>
      </c>
      <c r="DX189" s="13">
        <v>1530529</v>
      </c>
      <c r="DY189" s="28">
        <f t="shared" si="73"/>
        <v>28466737</v>
      </c>
      <c r="DZ189" s="8">
        <v>472028</v>
      </c>
      <c r="EA189" s="13">
        <v>50883</v>
      </c>
      <c r="EB189" s="13">
        <v>66511</v>
      </c>
      <c r="EC189" s="13">
        <v>1208204</v>
      </c>
      <c r="ED189" s="13">
        <v>252565</v>
      </c>
      <c r="EE189" s="13">
        <v>241006</v>
      </c>
      <c r="EF189" s="13">
        <v>2291089</v>
      </c>
      <c r="EG189" s="13">
        <v>594488</v>
      </c>
      <c r="EH189" s="13">
        <v>489894</v>
      </c>
      <c r="EI189" s="13">
        <v>5930401</v>
      </c>
      <c r="EJ189" s="13">
        <v>1393603</v>
      </c>
      <c r="EK189" s="13">
        <v>907683</v>
      </c>
      <c r="EL189" s="28">
        <f t="shared" si="74"/>
        <v>13898355</v>
      </c>
      <c r="EM189" s="8">
        <v>92271</v>
      </c>
      <c r="EN189" s="13">
        <v>4274</v>
      </c>
      <c r="EO189" s="13">
        <v>6375</v>
      </c>
      <c r="EP189" s="13">
        <v>158569</v>
      </c>
      <c r="EQ189" s="13">
        <v>30046</v>
      </c>
      <c r="ER189" s="13">
        <v>30538</v>
      </c>
      <c r="ES189" s="13">
        <v>269433</v>
      </c>
      <c r="ET189" s="13">
        <v>73844</v>
      </c>
      <c r="EU189" s="13">
        <v>70689</v>
      </c>
      <c r="EV189" s="13">
        <v>830757</v>
      </c>
      <c r="EW189" s="13">
        <v>185748</v>
      </c>
      <c r="EX189" s="13">
        <v>129983</v>
      </c>
      <c r="EY189" s="28">
        <f t="shared" si="75"/>
        <v>1882527</v>
      </c>
      <c r="EZ189" s="8">
        <v>776354</v>
      </c>
      <c r="FA189" s="13">
        <v>196443</v>
      </c>
      <c r="FB189" s="13">
        <v>220013</v>
      </c>
      <c r="FC189" s="13">
        <v>1847200</v>
      </c>
      <c r="FD189" s="13">
        <v>540547</v>
      </c>
      <c r="FE189" s="13">
        <v>486199</v>
      </c>
      <c r="FF189" s="13">
        <v>3418710</v>
      </c>
      <c r="FG189" s="13">
        <v>896181</v>
      </c>
      <c r="FH189" s="13">
        <v>714754</v>
      </c>
      <c r="FI189" s="13">
        <v>7808612</v>
      </c>
      <c r="FJ189" s="13">
        <v>1927016</v>
      </c>
      <c r="FK189" s="13">
        <v>1381960</v>
      </c>
      <c r="FL189" s="28">
        <f t="shared" si="76"/>
        <v>20213989</v>
      </c>
      <c r="FM189" s="8">
        <v>101684</v>
      </c>
      <c r="FN189" s="13">
        <v>2325</v>
      </c>
      <c r="FO189" s="13">
        <v>4015</v>
      </c>
      <c r="FP189" s="13">
        <v>498819</v>
      </c>
      <c r="FQ189" s="13">
        <v>50285</v>
      </c>
      <c r="FR189" s="13">
        <v>45328</v>
      </c>
      <c r="FS189" s="13">
        <v>1928837</v>
      </c>
      <c r="FT189" s="13">
        <v>309416</v>
      </c>
      <c r="FU189" s="13">
        <v>223409</v>
      </c>
      <c r="FV189" s="13">
        <v>7508469</v>
      </c>
      <c r="FW189" s="13">
        <v>783926</v>
      </c>
      <c r="FX189" s="13">
        <v>603573</v>
      </c>
      <c r="FY189" s="28">
        <f t="shared" si="77"/>
        <v>12060086</v>
      </c>
      <c r="FZ189" s="8">
        <v>126421</v>
      </c>
      <c r="GA189" s="9">
        <v>80077</v>
      </c>
      <c r="GB189" s="4">
        <v>6982</v>
      </c>
      <c r="GC189" s="4">
        <v>11052</v>
      </c>
      <c r="GD189" s="39">
        <f t="shared" si="78"/>
        <v>78322683</v>
      </c>
      <c r="GE189" s="39">
        <f t="shared" si="79"/>
        <v>41473105</v>
      </c>
      <c r="GF189" s="39">
        <v>265492</v>
      </c>
      <c r="GG189" s="34">
        <f t="shared" si="80"/>
        <v>120061280</v>
      </c>
      <c r="GH189" s="82">
        <v>7.3000000000000001E-3</v>
      </c>
      <c r="GI189" s="13"/>
      <c r="GJ189" s="43">
        <f t="shared" si="81"/>
        <v>3277008</v>
      </c>
      <c r="GK189" s="44">
        <f t="shared" si="82"/>
        <v>9071052</v>
      </c>
      <c r="GL189" s="44">
        <f t="shared" si="83"/>
        <v>3479725</v>
      </c>
      <c r="GM189" s="44">
        <f t="shared" si="84"/>
        <v>69670911</v>
      </c>
      <c r="GN189" s="44">
        <f t="shared" si="85"/>
        <v>19634068</v>
      </c>
      <c r="GO189" s="44">
        <f t="shared" si="86"/>
        <v>14928516</v>
      </c>
      <c r="GP189" s="44">
        <f t="shared" si="87"/>
        <v>120061280</v>
      </c>
      <c r="GQ189" s="44">
        <f t="shared" si="88"/>
        <v>78741963</v>
      </c>
      <c r="GR189" s="56">
        <f t="shared" si="89"/>
        <v>0.6558481052342604</v>
      </c>
      <c r="GS189" s="44">
        <f t="shared" si="90"/>
        <v>38042309</v>
      </c>
      <c r="GT189" s="61">
        <f t="shared" si="91"/>
        <v>0.31685743313747777</v>
      </c>
      <c r="GU189" s="74">
        <f t="shared" si="92"/>
        <v>2.0698523583308259</v>
      </c>
    </row>
    <row r="190" spans="1:203" x14ac:dyDescent="0.25">
      <c r="A190" s="48" t="s">
        <v>14</v>
      </c>
      <c r="B190" s="49" t="s">
        <v>15</v>
      </c>
      <c r="C190" s="49" t="s">
        <v>59</v>
      </c>
      <c r="D190" s="49">
        <v>37</v>
      </c>
      <c r="E190" s="4">
        <v>33688</v>
      </c>
      <c r="F190" s="4">
        <v>56</v>
      </c>
      <c r="G190" s="4">
        <v>19248</v>
      </c>
      <c r="H190" s="4">
        <v>48</v>
      </c>
      <c r="I190" s="4">
        <v>0</v>
      </c>
      <c r="J190" s="4">
        <v>0</v>
      </c>
      <c r="K190" s="8">
        <v>0</v>
      </c>
      <c r="L190" s="9">
        <v>0</v>
      </c>
      <c r="M190" s="4">
        <v>0</v>
      </c>
      <c r="N190" s="8">
        <v>465740</v>
      </c>
      <c r="O190" s="13">
        <v>436442</v>
      </c>
      <c r="P190" s="13">
        <v>289566</v>
      </c>
      <c r="Q190" s="28">
        <f t="shared" si="62"/>
        <v>1191748</v>
      </c>
      <c r="R190" s="8">
        <v>150735</v>
      </c>
      <c r="S190" s="13">
        <v>0</v>
      </c>
      <c r="T190" s="13">
        <v>0</v>
      </c>
      <c r="U190" s="13">
        <v>0</v>
      </c>
      <c r="V190" s="29">
        <f t="shared" si="63"/>
        <v>150735</v>
      </c>
      <c r="W190" s="13">
        <v>0</v>
      </c>
      <c r="X190" s="13">
        <v>0</v>
      </c>
      <c r="Y190" s="13">
        <v>0</v>
      </c>
      <c r="Z190" s="13">
        <v>0</v>
      </c>
      <c r="AA190" s="28">
        <f t="shared" si="64"/>
        <v>0</v>
      </c>
      <c r="AB190" s="4">
        <v>0</v>
      </c>
      <c r="AC190" s="8">
        <v>71795</v>
      </c>
      <c r="AD190" s="13">
        <v>24823</v>
      </c>
      <c r="AE190" s="13">
        <v>465861</v>
      </c>
      <c r="AF190" s="13">
        <v>276344</v>
      </c>
      <c r="AG190" s="13">
        <v>509370</v>
      </c>
      <c r="AH190" s="13">
        <v>377382</v>
      </c>
      <c r="AI190" s="13">
        <v>549416</v>
      </c>
      <c r="AJ190" s="13">
        <v>475031</v>
      </c>
      <c r="AK190" s="13">
        <v>85162</v>
      </c>
      <c r="AL190" s="13">
        <v>105443</v>
      </c>
      <c r="AM190" s="29">
        <f t="shared" si="65"/>
        <v>2940627</v>
      </c>
      <c r="AN190" s="13">
        <v>207786</v>
      </c>
      <c r="AO190" s="13">
        <v>6966</v>
      </c>
      <c r="AP190" s="13">
        <v>1432529</v>
      </c>
      <c r="AQ190" s="13">
        <v>122400</v>
      </c>
      <c r="AR190" s="13">
        <v>1473109</v>
      </c>
      <c r="AS190" s="13">
        <v>211862</v>
      </c>
      <c r="AT190" s="13">
        <v>1523730</v>
      </c>
      <c r="AU190" s="13">
        <v>284628</v>
      </c>
      <c r="AV190" s="13">
        <v>229855</v>
      </c>
      <c r="AW190" s="13">
        <v>71304</v>
      </c>
      <c r="AX190" s="28">
        <f t="shared" si="66"/>
        <v>5564169</v>
      </c>
      <c r="AY190" s="4">
        <v>0</v>
      </c>
      <c r="AZ190" s="8">
        <v>0</v>
      </c>
      <c r="BA190" s="9">
        <v>0</v>
      </c>
      <c r="BB190" s="4">
        <v>0</v>
      </c>
      <c r="BC190" s="4">
        <v>0</v>
      </c>
      <c r="BD190" s="8">
        <v>220530</v>
      </c>
      <c r="BE190" s="13">
        <v>203616</v>
      </c>
      <c r="BF190" s="13">
        <v>181004</v>
      </c>
      <c r="BG190" s="28">
        <f t="shared" si="67"/>
        <v>605150</v>
      </c>
      <c r="BH190" s="4">
        <v>0</v>
      </c>
      <c r="BI190" s="8">
        <v>284977</v>
      </c>
      <c r="BJ190" s="13">
        <v>71684</v>
      </c>
      <c r="BK190" s="13">
        <v>91034</v>
      </c>
      <c r="BL190" s="13">
        <v>714847</v>
      </c>
      <c r="BM190" s="13">
        <v>512754</v>
      </c>
      <c r="BN190" s="13">
        <v>490783</v>
      </c>
      <c r="BO190" s="13">
        <v>503272</v>
      </c>
      <c r="BP190" s="13">
        <v>564334</v>
      </c>
      <c r="BQ190" s="13">
        <v>522030</v>
      </c>
      <c r="BR190" s="13">
        <v>392928</v>
      </c>
      <c r="BS190" s="13">
        <v>936859</v>
      </c>
      <c r="BT190" s="13">
        <v>860106</v>
      </c>
      <c r="BU190" s="13">
        <v>0</v>
      </c>
      <c r="BV190" s="13">
        <v>114104</v>
      </c>
      <c r="BW190" s="13">
        <v>109715</v>
      </c>
      <c r="BX190" s="28">
        <f t="shared" si="68"/>
        <v>6169427</v>
      </c>
      <c r="BY190" s="8">
        <v>11393</v>
      </c>
      <c r="BZ190" s="13">
        <v>3192</v>
      </c>
      <c r="CA190" s="13">
        <v>5499</v>
      </c>
      <c r="CB190" s="28">
        <f t="shared" si="69"/>
        <v>20084</v>
      </c>
      <c r="CC190" s="8">
        <v>202553</v>
      </c>
      <c r="CD190" s="13">
        <v>26833</v>
      </c>
      <c r="CE190" s="13">
        <v>37933</v>
      </c>
      <c r="CF190" s="13">
        <v>1055109</v>
      </c>
      <c r="CG190" s="13">
        <v>213060</v>
      </c>
      <c r="CH190" s="13">
        <v>220347</v>
      </c>
      <c r="CI190" s="13">
        <v>1838828</v>
      </c>
      <c r="CJ190" s="13">
        <v>541229</v>
      </c>
      <c r="CK190" s="13">
        <v>467184</v>
      </c>
      <c r="CL190" s="13">
        <v>3905781</v>
      </c>
      <c r="CM190" s="13">
        <v>949756</v>
      </c>
      <c r="CN190" s="13">
        <v>704530</v>
      </c>
      <c r="CO190" s="29">
        <f t="shared" si="70"/>
        <v>10163143</v>
      </c>
      <c r="CP190" s="13">
        <v>0</v>
      </c>
      <c r="CQ190" s="13">
        <v>0</v>
      </c>
      <c r="CR190" s="13">
        <v>0</v>
      </c>
      <c r="CS190" s="13">
        <v>8312</v>
      </c>
      <c r="CT190" s="13">
        <v>145</v>
      </c>
      <c r="CU190" s="13">
        <v>132</v>
      </c>
      <c r="CV190" s="13">
        <v>81358</v>
      </c>
      <c r="CW190" s="13">
        <v>4101</v>
      </c>
      <c r="CX190" s="13">
        <v>3580</v>
      </c>
      <c r="CY190" s="13">
        <v>136391</v>
      </c>
      <c r="CZ190" s="13">
        <v>13705</v>
      </c>
      <c r="DA190" s="13">
        <v>10387</v>
      </c>
      <c r="DB190" s="28">
        <f t="shared" si="71"/>
        <v>258111</v>
      </c>
      <c r="DC190" s="8">
        <v>303</v>
      </c>
      <c r="DD190" s="13">
        <v>2</v>
      </c>
      <c r="DE190" s="13">
        <v>3</v>
      </c>
      <c r="DF190" s="13">
        <v>42085</v>
      </c>
      <c r="DG190" s="13">
        <v>530</v>
      </c>
      <c r="DH190" s="13">
        <v>954</v>
      </c>
      <c r="DI190" s="13">
        <v>101376</v>
      </c>
      <c r="DJ190" s="13">
        <v>9338</v>
      </c>
      <c r="DK190" s="13">
        <v>3880</v>
      </c>
      <c r="DL190" s="28">
        <f t="shared" si="72"/>
        <v>158471</v>
      </c>
      <c r="DM190" s="8">
        <v>65915</v>
      </c>
      <c r="DN190" s="13">
        <v>8126</v>
      </c>
      <c r="DO190" s="13">
        <v>9941</v>
      </c>
      <c r="DP190" s="13">
        <v>726273</v>
      </c>
      <c r="DQ190" s="13">
        <v>85897</v>
      </c>
      <c r="DR190" s="13">
        <v>81007</v>
      </c>
      <c r="DS190" s="13">
        <v>2662863</v>
      </c>
      <c r="DT190" s="13">
        <v>417371</v>
      </c>
      <c r="DU190" s="13">
        <v>315495</v>
      </c>
      <c r="DV190" s="13">
        <v>6283628</v>
      </c>
      <c r="DW190" s="13">
        <v>726194</v>
      </c>
      <c r="DX190" s="13">
        <v>513074</v>
      </c>
      <c r="DY190" s="28">
        <f t="shared" si="73"/>
        <v>11895784</v>
      </c>
      <c r="DZ190" s="8">
        <v>98918</v>
      </c>
      <c r="EA190" s="13">
        <v>4907</v>
      </c>
      <c r="EB190" s="13">
        <v>9259</v>
      </c>
      <c r="EC190" s="13">
        <v>436787</v>
      </c>
      <c r="ED190" s="13">
        <v>65353</v>
      </c>
      <c r="EE190" s="13">
        <v>71897</v>
      </c>
      <c r="EF190" s="13">
        <v>1182596</v>
      </c>
      <c r="EG190" s="13">
        <v>263523</v>
      </c>
      <c r="EH190" s="13">
        <v>229211</v>
      </c>
      <c r="EI190" s="13">
        <v>3657471</v>
      </c>
      <c r="EJ190" s="13">
        <v>498747</v>
      </c>
      <c r="EK190" s="13">
        <v>390313</v>
      </c>
      <c r="EL190" s="28">
        <f t="shared" si="74"/>
        <v>6908982</v>
      </c>
      <c r="EM190" s="8">
        <v>18609</v>
      </c>
      <c r="EN190" s="13">
        <v>282</v>
      </c>
      <c r="EO190" s="13">
        <v>801</v>
      </c>
      <c r="EP190" s="13">
        <v>54071</v>
      </c>
      <c r="EQ190" s="13">
        <v>6864</v>
      </c>
      <c r="ER190" s="13">
        <v>8132</v>
      </c>
      <c r="ES190" s="13">
        <v>142763</v>
      </c>
      <c r="ET190" s="13">
        <v>34376</v>
      </c>
      <c r="EU190" s="13">
        <v>34313</v>
      </c>
      <c r="EV190" s="13">
        <v>586951</v>
      </c>
      <c r="EW190" s="13">
        <v>72872</v>
      </c>
      <c r="EX190" s="13">
        <v>56377</v>
      </c>
      <c r="EY190" s="28">
        <f t="shared" si="75"/>
        <v>1016411</v>
      </c>
      <c r="EZ190" s="8">
        <v>189717</v>
      </c>
      <c r="FA190" s="13">
        <v>29169</v>
      </c>
      <c r="FB190" s="13">
        <v>39135</v>
      </c>
      <c r="FC190" s="13">
        <v>796087</v>
      </c>
      <c r="FD190" s="13">
        <v>182932</v>
      </c>
      <c r="FE190" s="13">
        <v>184879</v>
      </c>
      <c r="FF190" s="13">
        <v>1789811</v>
      </c>
      <c r="FG190" s="13">
        <v>433338</v>
      </c>
      <c r="FH190" s="13">
        <v>368720</v>
      </c>
      <c r="FI190" s="13">
        <v>4348910</v>
      </c>
      <c r="FJ190" s="13">
        <v>842302</v>
      </c>
      <c r="FK190" s="13">
        <v>666952</v>
      </c>
      <c r="FL190" s="28">
        <f t="shared" si="76"/>
        <v>9871952</v>
      </c>
      <c r="FM190" s="8">
        <v>12602</v>
      </c>
      <c r="FN190" s="13">
        <v>42</v>
      </c>
      <c r="FO190" s="13">
        <v>123</v>
      </c>
      <c r="FP190" s="13">
        <v>97869</v>
      </c>
      <c r="FQ190" s="13">
        <v>7977</v>
      </c>
      <c r="FR190" s="13">
        <v>7917</v>
      </c>
      <c r="FS190" s="13">
        <v>676763</v>
      </c>
      <c r="FT190" s="13">
        <v>87909</v>
      </c>
      <c r="FU190" s="13">
        <v>64872</v>
      </c>
      <c r="FV190" s="13">
        <v>2925292</v>
      </c>
      <c r="FW190" s="13">
        <v>249399</v>
      </c>
      <c r="FX190" s="13">
        <v>184991</v>
      </c>
      <c r="FY190" s="28">
        <f t="shared" si="77"/>
        <v>4315756</v>
      </c>
      <c r="FZ190" s="8">
        <v>48939</v>
      </c>
      <c r="GA190" s="9">
        <v>17310</v>
      </c>
      <c r="GB190" s="4">
        <v>6998</v>
      </c>
      <c r="GC190" s="4">
        <v>10039</v>
      </c>
      <c r="GD190" s="39">
        <f t="shared" si="78"/>
        <v>41276547</v>
      </c>
      <c r="GE190" s="39">
        <f t="shared" si="79"/>
        <v>20090329</v>
      </c>
      <c r="GF190" s="39">
        <v>266692</v>
      </c>
      <c r="GG190" s="34">
        <f t="shared" si="80"/>
        <v>61633568</v>
      </c>
      <c r="GH190" s="82">
        <v>2.4199999999999999E-2</v>
      </c>
      <c r="GI190" s="13"/>
      <c r="GJ190" s="43">
        <f t="shared" si="81"/>
        <v>2350651</v>
      </c>
      <c r="GK190" s="44">
        <f t="shared" si="82"/>
        <v>6548613</v>
      </c>
      <c r="GL190" s="44">
        <f t="shared" si="83"/>
        <v>1956183</v>
      </c>
      <c r="GM190" s="44">
        <f t="shared" si="84"/>
        <v>36033409</v>
      </c>
      <c r="GN190" s="44">
        <f t="shared" si="85"/>
        <v>7979206</v>
      </c>
      <c r="GO190" s="44">
        <f t="shared" si="86"/>
        <v>6765506</v>
      </c>
      <c r="GP190" s="44">
        <f t="shared" si="87"/>
        <v>61633568</v>
      </c>
      <c r="GQ190" s="44">
        <f t="shared" si="88"/>
        <v>42582022</v>
      </c>
      <c r="GR190" s="56">
        <f t="shared" si="89"/>
        <v>0.69089010066722079</v>
      </c>
      <c r="GS190" s="44">
        <f t="shared" si="90"/>
        <v>16700895</v>
      </c>
      <c r="GT190" s="61">
        <f t="shared" si="91"/>
        <v>0.27097076385387908</v>
      </c>
      <c r="GU190" s="74">
        <f t="shared" si="92"/>
        <v>2.5496850318500894</v>
      </c>
    </row>
    <row r="191" spans="1:203" x14ac:dyDescent="0.25">
      <c r="A191" s="48" t="s">
        <v>14</v>
      </c>
      <c r="B191" s="49" t="s">
        <v>15</v>
      </c>
      <c r="C191" s="49" t="s">
        <v>60</v>
      </c>
      <c r="D191" s="49">
        <v>17</v>
      </c>
      <c r="E191" s="4">
        <v>28088</v>
      </c>
      <c r="F191" s="4">
        <v>1528</v>
      </c>
      <c r="G191" s="4">
        <v>16048</v>
      </c>
      <c r="H191" s="4">
        <v>47</v>
      </c>
      <c r="I191" s="4">
        <v>0</v>
      </c>
      <c r="J191" s="4">
        <v>0</v>
      </c>
      <c r="K191" s="8">
        <v>0</v>
      </c>
      <c r="L191" s="9">
        <v>0</v>
      </c>
      <c r="M191" s="4">
        <v>0</v>
      </c>
      <c r="N191" s="8">
        <v>2187951</v>
      </c>
      <c r="O191" s="13">
        <v>399597</v>
      </c>
      <c r="P191" s="13">
        <v>70842</v>
      </c>
      <c r="Q191" s="28">
        <f t="shared" si="62"/>
        <v>2658390</v>
      </c>
      <c r="R191" s="8">
        <v>10709606</v>
      </c>
      <c r="S191" s="13">
        <v>0</v>
      </c>
      <c r="T191" s="13">
        <v>0</v>
      </c>
      <c r="U191" s="13">
        <v>0</v>
      </c>
      <c r="V191" s="29">
        <f t="shared" si="63"/>
        <v>10709606</v>
      </c>
      <c r="W191" s="13">
        <v>0</v>
      </c>
      <c r="X191" s="13">
        <v>0</v>
      </c>
      <c r="Y191" s="13">
        <v>0</v>
      </c>
      <c r="Z191" s="13">
        <v>0</v>
      </c>
      <c r="AA191" s="28">
        <f t="shared" si="64"/>
        <v>0</v>
      </c>
      <c r="AB191" s="4">
        <v>0</v>
      </c>
      <c r="AC191" s="8">
        <v>21443087</v>
      </c>
      <c r="AD191" s="13">
        <v>15632038</v>
      </c>
      <c r="AE191" s="13">
        <v>5908327</v>
      </c>
      <c r="AF191" s="13">
        <v>10845315</v>
      </c>
      <c r="AG191" s="13">
        <v>655172</v>
      </c>
      <c r="AH191" s="13">
        <v>667316</v>
      </c>
      <c r="AI191" s="13">
        <v>96972</v>
      </c>
      <c r="AJ191" s="13">
        <v>106635</v>
      </c>
      <c r="AK191" s="13">
        <v>6061</v>
      </c>
      <c r="AL191" s="13">
        <v>9511</v>
      </c>
      <c r="AM191" s="29">
        <f t="shared" si="65"/>
        <v>55370434</v>
      </c>
      <c r="AN191" s="13">
        <v>75929948</v>
      </c>
      <c r="AO191" s="13">
        <v>20484346</v>
      </c>
      <c r="AP191" s="13">
        <v>19724655</v>
      </c>
      <c r="AQ191" s="13">
        <v>14578100</v>
      </c>
      <c r="AR191" s="13">
        <v>1848663</v>
      </c>
      <c r="AS191" s="13">
        <v>781498</v>
      </c>
      <c r="AT191" s="13">
        <v>240543</v>
      </c>
      <c r="AU191" s="13">
        <v>112758</v>
      </c>
      <c r="AV191" s="13">
        <v>14423</v>
      </c>
      <c r="AW191" s="13">
        <v>4642</v>
      </c>
      <c r="AX191" s="28">
        <f t="shared" si="66"/>
        <v>133719576</v>
      </c>
      <c r="AY191" s="4">
        <v>0</v>
      </c>
      <c r="AZ191" s="8">
        <v>0</v>
      </c>
      <c r="BA191" s="9">
        <v>0</v>
      </c>
      <c r="BB191" s="4">
        <v>0</v>
      </c>
      <c r="BC191" s="4">
        <v>0</v>
      </c>
      <c r="BD191" s="8">
        <v>1445890</v>
      </c>
      <c r="BE191" s="13">
        <v>224360</v>
      </c>
      <c r="BF191" s="13">
        <v>68635</v>
      </c>
      <c r="BG191" s="28">
        <f t="shared" si="67"/>
        <v>1738885</v>
      </c>
      <c r="BH191" s="4">
        <v>0</v>
      </c>
      <c r="BI191" s="8">
        <v>2202162</v>
      </c>
      <c r="BJ191" s="13">
        <v>4216140</v>
      </c>
      <c r="BK191" s="13">
        <v>5636110</v>
      </c>
      <c r="BL191" s="13">
        <v>208374</v>
      </c>
      <c r="BM191" s="13">
        <v>460000</v>
      </c>
      <c r="BN191" s="13">
        <v>533770</v>
      </c>
      <c r="BO191" s="13">
        <v>20911</v>
      </c>
      <c r="BP191" s="13">
        <v>29410</v>
      </c>
      <c r="BQ191" s="13">
        <v>29210</v>
      </c>
      <c r="BR191" s="13">
        <v>4238</v>
      </c>
      <c r="BS191" s="13">
        <v>6030</v>
      </c>
      <c r="BT191" s="13">
        <v>5868</v>
      </c>
      <c r="BU191" s="13">
        <v>0</v>
      </c>
      <c r="BV191" s="13">
        <v>262</v>
      </c>
      <c r="BW191" s="13">
        <v>255</v>
      </c>
      <c r="BX191" s="28">
        <f t="shared" si="68"/>
        <v>13352740</v>
      </c>
      <c r="BY191" s="8">
        <v>3477186</v>
      </c>
      <c r="BZ191" s="13">
        <v>985543</v>
      </c>
      <c r="CA191" s="13">
        <v>941499</v>
      </c>
      <c r="CB191" s="28">
        <f t="shared" si="69"/>
        <v>5404228</v>
      </c>
      <c r="CC191" s="8">
        <v>74658185</v>
      </c>
      <c r="CD191" s="13">
        <v>76311380</v>
      </c>
      <c r="CE191" s="13">
        <v>77690944</v>
      </c>
      <c r="CF191" s="13">
        <v>16303410</v>
      </c>
      <c r="CG191" s="13">
        <v>19967958</v>
      </c>
      <c r="CH191" s="13">
        <v>20334533</v>
      </c>
      <c r="CI191" s="13">
        <v>1688351</v>
      </c>
      <c r="CJ191" s="13">
        <v>2553638</v>
      </c>
      <c r="CK191" s="13">
        <v>2720419</v>
      </c>
      <c r="CL191" s="13">
        <v>264025</v>
      </c>
      <c r="CM191" s="13">
        <v>362607</v>
      </c>
      <c r="CN191" s="13">
        <v>394645</v>
      </c>
      <c r="CO191" s="29">
        <f t="shared" si="70"/>
        <v>293250095</v>
      </c>
      <c r="CP191" s="13">
        <v>0</v>
      </c>
      <c r="CQ191" s="13">
        <v>0</v>
      </c>
      <c r="CR191" s="13">
        <v>0</v>
      </c>
      <c r="CS191" s="13">
        <v>10864159</v>
      </c>
      <c r="CT191" s="13">
        <v>10399234</v>
      </c>
      <c r="CU191" s="13">
        <v>9930281</v>
      </c>
      <c r="CV191" s="13">
        <v>2558188</v>
      </c>
      <c r="CW191" s="13">
        <v>2492649</v>
      </c>
      <c r="CX191" s="13">
        <v>2439597</v>
      </c>
      <c r="CY191" s="13">
        <v>696081</v>
      </c>
      <c r="CZ191" s="13">
        <v>690443</v>
      </c>
      <c r="DA191" s="13">
        <v>687958</v>
      </c>
      <c r="DB191" s="28">
        <f t="shared" si="71"/>
        <v>40758590</v>
      </c>
      <c r="DC191" s="8">
        <v>1512422</v>
      </c>
      <c r="DD191" s="13">
        <v>1798165</v>
      </c>
      <c r="DE191" s="13">
        <v>2288006</v>
      </c>
      <c r="DF191" s="13">
        <v>1830254</v>
      </c>
      <c r="DG191" s="13">
        <v>2521773</v>
      </c>
      <c r="DH191" s="13">
        <v>3098211</v>
      </c>
      <c r="DI191" s="13">
        <v>2159435</v>
      </c>
      <c r="DJ191" s="13">
        <v>2349566</v>
      </c>
      <c r="DK191" s="13">
        <v>2883627</v>
      </c>
      <c r="DL191" s="28">
        <f t="shared" si="72"/>
        <v>20441459</v>
      </c>
      <c r="DM191" s="8">
        <v>185072702</v>
      </c>
      <c r="DN191" s="13">
        <v>217923063</v>
      </c>
      <c r="DO191" s="13">
        <v>200604062</v>
      </c>
      <c r="DP191" s="13">
        <v>242286772</v>
      </c>
      <c r="DQ191" s="13">
        <v>261889644</v>
      </c>
      <c r="DR191" s="13">
        <v>242187963</v>
      </c>
      <c r="DS191" s="13">
        <v>110541321</v>
      </c>
      <c r="DT191" s="13">
        <v>121265321</v>
      </c>
      <c r="DU191" s="13">
        <v>113892057</v>
      </c>
      <c r="DV191" s="13">
        <v>80072948</v>
      </c>
      <c r="DW191" s="13">
        <v>86378984</v>
      </c>
      <c r="DX191" s="13">
        <v>79489779</v>
      </c>
      <c r="DY191" s="28">
        <f t="shared" si="73"/>
        <v>1941604616</v>
      </c>
      <c r="DZ191" s="8">
        <v>131327174</v>
      </c>
      <c r="EA191" s="13">
        <v>99934954</v>
      </c>
      <c r="EB191" s="13">
        <v>85554184</v>
      </c>
      <c r="EC191" s="13">
        <v>102423684</v>
      </c>
      <c r="ED191" s="13">
        <v>70402742</v>
      </c>
      <c r="EE191" s="13">
        <v>56341463</v>
      </c>
      <c r="EF191" s="13">
        <v>45627915</v>
      </c>
      <c r="EG191" s="13">
        <v>31400658</v>
      </c>
      <c r="EH191" s="13">
        <v>25211385</v>
      </c>
      <c r="EI191" s="13">
        <v>25990024</v>
      </c>
      <c r="EJ191" s="13">
        <v>18005249</v>
      </c>
      <c r="EK191" s="13">
        <v>14188342</v>
      </c>
      <c r="EL191" s="28">
        <f t="shared" si="74"/>
        <v>706407774</v>
      </c>
      <c r="EM191" s="8">
        <v>16908069</v>
      </c>
      <c r="EN191" s="13">
        <v>9815428</v>
      </c>
      <c r="EO191" s="13">
        <v>8820988</v>
      </c>
      <c r="EP191" s="13">
        <v>11639122</v>
      </c>
      <c r="EQ191" s="13">
        <v>5551690</v>
      </c>
      <c r="ER191" s="13">
        <v>4397967</v>
      </c>
      <c r="ES191" s="13">
        <v>4937309</v>
      </c>
      <c r="ET191" s="13">
        <v>2427128</v>
      </c>
      <c r="EU191" s="13">
        <v>1853834</v>
      </c>
      <c r="EV191" s="13">
        <v>2667995</v>
      </c>
      <c r="EW191" s="13">
        <v>1258063</v>
      </c>
      <c r="EX191" s="13">
        <v>985472</v>
      </c>
      <c r="EY191" s="28">
        <f t="shared" si="75"/>
        <v>71263065</v>
      </c>
      <c r="EZ191" s="8">
        <v>184231896</v>
      </c>
      <c r="FA191" s="13">
        <v>141088530</v>
      </c>
      <c r="FB191" s="13">
        <v>124479270</v>
      </c>
      <c r="FC191" s="13">
        <v>164848667</v>
      </c>
      <c r="FD191" s="13">
        <v>120356743</v>
      </c>
      <c r="FE191" s="13">
        <v>105238918</v>
      </c>
      <c r="FF191" s="13">
        <v>77933650</v>
      </c>
      <c r="FG191" s="13">
        <v>56971052</v>
      </c>
      <c r="FH191" s="13">
        <v>50139684</v>
      </c>
      <c r="FI191" s="13">
        <v>49815071</v>
      </c>
      <c r="FJ191" s="13">
        <v>37016087</v>
      </c>
      <c r="FK191" s="13">
        <v>31929888</v>
      </c>
      <c r="FL191" s="28">
        <f t="shared" si="76"/>
        <v>1144049456</v>
      </c>
      <c r="FM191" s="8">
        <v>310716416</v>
      </c>
      <c r="FN191" s="13">
        <v>88700256</v>
      </c>
      <c r="FO191" s="13">
        <v>62856943</v>
      </c>
      <c r="FP191" s="13">
        <v>245836865</v>
      </c>
      <c r="FQ191" s="13">
        <v>64952019</v>
      </c>
      <c r="FR191" s="13">
        <v>52128612</v>
      </c>
      <c r="FS191" s="13">
        <v>127058887</v>
      </c>
      <c r="FT191" s="13">
        <v>35796153</v>
      </c>
      <c r="FU191" s="13">
        <v>29112265</v>
      </c>
      <c r="FV191" s="13">
        <v>69231388</v>
      </c>
      <c r="FW191" s="13">
        <v>19016156</v>
      </c>
      <c r="FX191" s="13">
        <v>15120653</v>
      </c>
      <c r="FY191" s="28">
        <f t="shared" si="77"/>
        <v>1120526613</v>
      </c>
      <c r="FZ191" s="8">
        <v>588466</v>
      </c>
      <c r="GA191" s="9">
        <v>2453369</v>
      </c>
      <c r="GB191" s="4">
        <v>5821</v>
      </c>
      <c r="GC191" s="4">
        <v>8246</v>
      </c>
      <c r="GD191" s="39">
        <f t="shared" si="78"/>
        <v>3122795626</v>
      </c>
      <c r="GE191" s="39">
        <f t="shared" si="79"/>
        <v>2441561514</v>
      </c>
      <c r="GF191" s="39">
        <v>222292</v>
      </c>
      <c r="GG191" s="34">
        <f t="shared" si="80"/>
        <v>5564579432</v>
      </c>
      <c r="GH191" s="82">
        <v>8.1600000000000006E-2</v>
      </c>
      <c r="GI191" s="13"/>
      <c r="GJ191" s="43">
        <f t="shared" si="81"/>
        <v>18430786</v>
      </c>
      <c r="GK191" s="44">
        <f t="shared" si="82"/>
        <v>125867851</v>
      </c>
      <c r="GL191" s="44">
        <f t="shared" si="83"/>
        <v>63222159</v>
      </c>
      <c r="GM191" s="44">
        <f t="shared" si="84"/>
        <v>2307615256</v>
      </c>
      <c r="GN191" s="44">
        <f t="shared" si="85"/>
        <v>1615294718</v>
      </c>
      <c r="GO191" s="44">
        <f t="shared" si="86"/>
        <v>1434148662</v>
      </c>
      <c r="GP191" s="44">
        <f t="shared" si="87"/>
        <v>5564579432</v>
      </c>
      <c r="GQ191" s="44">
        <f t="shared" si="88"/>
        <v>2433483107</v>
      </c>
      <c r="GR191" s="56">
        <f t="shared" si="89"/>
        <v>0.4373166268426088</v>
      </c>
      <c r="GS191" s="44">
        <f t="shared" si="90"/>
        <v>3112665539</v>
      </c>
      <c r="GT191" s="61">
        <f t="shared" si="91"/>
        <v>0.55937121161396697</v>
      </c>
      <c r="GU191" s="74">
        <f t="shared" si="92"/>
        <v>0.78180038186235723</v>
      </c>
    </row>
    <row r="192" spans="1:203" x14ac:dyDescent="0.25">
      <c r="A192" s="48" t="s">
        <v>14</v>
      </c>
      <c r="B192" s="49" t="s">
        <v>15</v>
      </c>
      <c r="C192" s="49" t="s">
        <v>60</v>
      </c>
      <c r="D192" s="49">
        <v>22</v>
      </c>
      <c r="E192" s="4">
        <v>28088</v>
      </c>
      <c r="F192" s="4">
        <v>792</v>
      </c>
      <c r="G192" s="4">
        <v>16048</v>
      </c>
      <c r="H192" s="4">
        <v>55</v>
      </c>
      <c r="I192" s="4">
        <v>0</v>
      </c>
      <c r="J192" s="4">
        <v>0</v>
      </c>
      <c r="K192" s="8">
        <v>0</v>
      </c>
      <c r="L192" s="9">
        <v>0</v>
      </c>
      <c r="M192" s="4">
        <v>0</v>
      </c>
      <c r="N192" s="8">
        <v>2253369</v>
      </c>
      <c r="O192" s="13">
        <v>516055</v>
      </c>
      <c r="P192" s="13">
        <v>98419</v>
      </c>
      <c r="Q192" s="28">
        <f t="shared" si="62"/>
        <v>2867843</v>
      </c>
      <c r="R192" s="8">
        <v>8927605</v>
      </c>
      <c r="S192" s="13">
        <v>0</v>
      </c>
      <c r="T192" s="13">
        <v>0</v>
      </c>
      <c r="U192" s="13">
        <v>0</v>
      </c>
      <c r="V192" s="29">
        <f t="shared" si="63"/>
        <v>8927605</v>
      </c>
      <c r="W192" s="13">
        <v>0</v>
      </c>
      <c r="X192" s="13">
        <v>0</v>
      </c>
      <c r="Y192" s="13">
        <v>0</v>
      </c>
      <c r="Z192" s="13">
        <v>0</v>
      </c>
      <c r="AA192" s="28">
        <f t="shared" si="64"/>
        <v>0</v>
      </c>
      <c r="AB192" s="4">
        <v>0</v>
      </c>
      <c r="AC192" s="8">
        <v>18892339</v>
      </c>
      <c r="AD192" s="13">
        <v>14057739</v>
      </c>
      <c r="AE192" s="13">
        <v>4406646</v>
      </c>
      <c r="AF192" s="13">
        <v>9018205</v>
      </c>
      <c r="AG192" s="13">
        <v>763589</v>
      </c>
      <c r="AH192" s="13">
        <v>807823</v>
      </c>
      <c r="AI192" s="13">
        <v>152957</v>
      </c>
      <c r="AJ192" s="13">
        <v>186786</v>
      </c>
      <c r="AK192" s="13">
        <v>10515</v>
      </c>
      <c r="AL192" s="13">
        <v>17061</v>
      </c>
      <c r="AM192" s="29">
        <f t="shared" si="65"/>
        <v>48313660</v>
      </c>
      <c r="AN192" s="13">
        <v>62349964</v>
      </c>
      <c r="AO192" s="13">
        <v>15812362</v>
      </c>
      <c r="AP192" s="13">
        <v>14372268</v>
      </c>
      <c r="AQ192" s="13">
        <v>10312538</v>
      </c>
      <c r="AR192" s="13">
        <v>2188922</v>
      </c>
      <c r="AS192" s="13">
        <v>880726</v>
      </c>
      <c r="AT192" s="13">
        <v>398163</v>
      </c>
      <c r="AU192" s="13">
        <v>186920</v>
      </c>
      <c r="AV192" s="13">
        <v>28738</v>
      </c>
      <c r="AW192" s="13">
        <v>9846</v>
      </c>
      <c r="AX192" s="28">
        <f t="shared" si="66"/>
        <v>106540447</v>
      </c>
      <c r="AY192" s="4">
        <v>0</v>
      </c>
      <c r="AZ192" s="8">
        <v>0</v>
      </c>
      <c r="BA192" s="9">
        <v>0</v>
      </c>
      <c r="BB192" s="4">
        <v>0</v>
      </c>
      <c r="BC192" s="4">
        <v>0</v>
      </c>
      <c r="BD192" s="8">
        <v>1677638</v>
      </c>
      <c r="BE192" s="13">
        <v>213815</v>
      </c>
      <c r="BF192" s="13">
        <v>76160</v>
      </c>
      <c r="BG192" s="28">
        <f t="shared" si="67"/>
        <v>1967613</v>
      </c>
      <c r="BH192" s="4">
        <v>0</v>
      </c>
      <c r="BI192" s="8">
        <v>5819716</v>
      </c>
      <c r="BJ192" s="13">
        <v>13497762</v>
      </c>
      <c r="BK192" s="13">
        <v>14873451</v>
      </c>
      <c r="BL192" s="13">
        <v>613534</v>
      </c>
      <c r="BM192" s="13">
        <v>2267913</v>
      </c>
      <c r="BN192" s="13">
        <v>2865143</v>
      </c>
      <c r="BO192" s="13">
        <v>59518</v>
      </c>
      <c r="BP192" s="13">
        <v>180769</v>
      </c>
      <c r="BQ192" s="13">
        <v>260197</v>
      </c>
      <c r="BR192" s="13">
        <v>17082</v>
      </c>
      <c r="BS192" s="13">
        <v>43844</v>
      </c>
      <c r="BT192" s="13">
        <v>60033</v>
      </c>
      <c r="BU192" s="13">
        <v>0</v>
      </c>
      <c r="BV192" s="13">
        <v>2634</v>
      </c>
      <c r="BW192" s="13">
        <v>2575</v>
      </c>
      <c r="BX192" s="28">
        <f t="shared" si="68"/>
        <v>40564171</v>
      </c>
      <c r="BY192" s="8">
        <v>2052911</v>
      </c>
      <c r="BZ192" s="13">
        <v>603612</v>
      </c>
      <c r="CA192" s="13">
        <v>554445</v>
      </c>
      <c r="CB192" s="28">
        <f t="shared" si="69"/>
        <v>3210968</v>
      </c>
      <c r="CC192" s="8">
        <v>70156650</v>
      </c>
      <c r="CD192" s="13">
        <v>59000312</v>
      </c>
      <c r="CE192" s="13">
        <v>53729196</v>
      </c>
      <c r="CF192" s="13">
        <v>15607283</v>
      </c>
      <c r="CG192" s="13">
        <v>18397691</v>
      </c>
      <c r="CH192" s="13">
        <v>16931021</v>
      </c>
      <c r="CI192" s="13">
        <v>3292893</v>
      </c>
      <c r="CJ192" s="13">
        <v>4981059</v>
      </c>
      <c r="CK192" s="13">
        <v>4477545</v>
      </c>
      <c r="CL192" s="13">
        <v>756434</v>
      </c>
      <c r="CM192" s="13">
        <v>1195595</v>
      </c>
      <c r="CN192" s="13">
        <v>1203070</v>
      </c>
      <c r="CO192" s="29">
        <f t="shared" si="70"/>
        <v>249728749</v>
      </c>
      <c r="CP192" s="13">
        <v>0</v>
      </c>
      <c r="CQ192" s="13">
        <v>0</v>
      </c>
      <c r="CR192" s="13">
        <v>0</v>
      </c>
      <c r="CS192" s="13">
        <v>5312325</v>
      </c>
      <c r="CT192" s="13">
        <v>3255500</v>
      </c>
      <c r="CU192" s="13">
        <v>2485442</v>
      </c>
      <c r="CV192" s="13">
        <v>2509133</v>
      </c>
      <c r="CW192" s="13">
        <v>2064453</v>
      </c>
      <c r="CX192" s="13">
        <v>1724400</v>
      </c>
      <c r="CY192" s="13">
        <v>1220700</v>
      </c>
      <c r="CZ192" s="13">
        <v>1210975</v>
      </c>
      <c r="DA192" s="13">
        <v>1047061</v>
      </c>
      <c r="DB192" s="28">
        <f t="shared" si="71"/>
        <v>20829989</v>
      </c>
      <c r="DC192" s="8">
        <v>1476563</v>
      </c>
      <c r="DD192" s="13">
        <v>1797670</v>
      </c>
      <c r="DE192" s="13">
        <v>1511029</v>
      </c>
      <c r="DF192" s="13">
        <v>2870127</v>
      </c>
      <c r="DG192" s="13">
        <v>3690600</v>
      </c>
      <c r="DH192" s="13">
        <v>2948757</v>
      </c>
      <c r="DI192" s="13">
        <v>5392934</v>
      </c>
      <c r="DJ192" s="13">
        <v>6844267</v>
      </c>
      <c r="DK192" s="13">
        <v>5400457</v>
      </c>
      <c r="DL192" s="28">
        <f t="shared" si="72"/>
        <v>31932404</v>
      </c>
      <c r="DM192" s="8">
        <v>121455897</v>
      </c>
      <c r="DN192" s="13">
        <v>97262389</v>
      </c>
      <c r="DO192" s="13">
        <v>75750026</v>
      </c>
      <c r="DP192" s="13">
        <v>114606555</v>
      </c>
      <c r="DQ192" s="13">
        <v>82087108</v>
      </c>
      <c r="DR192" s="13">
        <v>62674324</v>
      </c>
      <c r="DS192" s="13">
        <v>88594658</v>
      </c>
      <c r="DT192" s="13">
        <v>67468491</v>
      </c>
      <c r="DU192" s="13">
        <v>52079168</v>
      </c>
      <c r="DV192" s="13">
        <v>92434907</v>
      </c>
      <c r="DW192" s="13">
        <v>75693041</v>
      </c>
      <c r="DX192" s="13">
        <v>56097956</v>
      </c>
      <c r="DY192" s="28">
        <f t="shared" si="73"/>
        <v>986204520</v>
      </c>
      <c r="DZ192" s="8">
        <v>91100552</v>
      </c>
      <c r="EA192" s="13">
        <v>40415735</v>
      </c>
      <c r="EB192" s="13">
        <v>31633786</v>
      </c>
      <c r="EC192" s="13">
        <v>50664751</v>
      </c>
      <c r="ED192" s="13">
        <v>20208891</v>
      </c>
      <c r="EE192" s="13">
        <v>15987994</v>
      </c>
      <c r="EF192" s="13">
        <v>34260169</v>
      </c>
      <c r="EG192" s="13">
        <v>13309977</v>
      </c>
      <c r="EH192" s="13">
        <v>10367009</v>
      </c>
      <c r="EI192" s="13">
        <v>30014443</v>
      </c>
      <c r="EJ192" s="13">
        <v>10957826</v>
      </c>
      <c r="EK192" s="13">
        <v>7920233</v>
      </c>
      <c r="EL192" s="28">
        <f t="shared" si="74"/>
        <v>356841366</v>
      </c>
      <c r="EM192" s="8">
        <v>12872791</v>
      </c>
      <c r="EN192" s="13">
        <v>4446476</v>
      </c>
      <c r="EO192" s="13">
        <v>3678969</v>
      </c>
      <c r="EP192" s="13">
        <v>5760199</v>
      </c>
      <c r="EQ192" s="13">
        <v>1864706</v>
      </c>
      <c r="ER192" s="13">
        <v>1614988</v>
      </c>
      <c r="ES192" s="13">
        <v>3552864</v>
      </c>
      <c r="ET192" s="13">
        <v>1061128</v>
      </c>
      <c r="EU192" s="13">
        <v>871798</v>
      </c>
      <c r="EV192" s="13">
        <v>3066190</v>
      </c>
      <c r="EW192" s="13">
        <v>881764</v>
      </c>
      <c r="EX192" s="13">
        <v>606334</v>
      </c>
      <c r="EY192" s="28">
        <f t="shared" si="75"/>
        <v>40278207</v>
      </c>
      <c r="EZ192" s="8">
        <v>112133303</v>
      </c>
      <c r="FA192" s="13">
        <v>59126315</v>
      </c>
      <c r="FB192" s="13">
        <v>48231677</v>
      </c>
      <c r="FC192" s="13">
        <v>76464409</v>
      </c>
      <c r="FD192" s="13">
        <v>35680763</v>
      </c>
      <c r="FE192" s="13">
        <v>27897103</v>
      </c>
      <c r="FF192" s="13">
        <v>56952096</v>
      </c>
      <c r="FG192" s="13">
        <v>26589146</v>
      </c>
      <c r="FH192" s="13">
        <v>20765322</v>
      </c>
      <c r="FI192" s="13">
        <v>54213033</v>
      </c>
      <c r="FJ192" s="13">
        <v>26026608</v>
      </c>
      <c r="FK192" s="13">
        <v>19658357</v>
      </c>
      <c r="FL192" s="28">
        <f t="shared" si="76"/>
        <v>563738132</v>
      </c>
      <c r="FM192" s="8">
        <v>134049176</v>
      </c>
      <c r="FN192" s="13">
        <v>16284556</v>
      </c>
      <c r="FO192" s="13">
        <v>11034751</v>
      </c>
      <c r="FP192" s="13">
        <v>99894367</v>
      </c>
      <c r="FQ192" s="13">
        <v>14955389</v>
      </c>
      <c r="FR192" s="13">
        <v>11933020</v>
      </c>
      <c r="FS192" s="13">
        <v>78491212</v>
      </c>
      <c r="FT192" s="13">
        <v>13226869</v>
      </c>
      <c r="FU192" s="13">
        <v>11416935</v>
      </c>
      <c r="FV192" s="13">
        <v>67965362</v>
      </c>
      <c r="FW192" s="13">
        <v>11834075</v>
      </c>
      <c r="FX192" s="13">
        <v>9091331</v>
      </c>
      <c r="FY192" s="28">
        <f t="shared" si="77"/>
        <v>480177043</v>
      </c>
      <c r="FZ192" s="8">
        <v>419968</v>
      </c>
      <c r="GA192" s="9">
        <v>2734742</v>
      </c>
      <c r="GB192" s="4">
        <v>5838</v>
      </c>
      <c r="GC192" s="4">
        <v>9252</v>
      </c>
      <c r="GD192" s="39">
        <f t="shared" si="78"/>
        <v>1771262967</v>
      </c>
      <c r="GE192" s="39">
        <f t="shared" si="79"/>
        <v>1174074533</v>
      </c>
      <c r="GF192" s="39">
        <v>221292</v>
      </c>
      <c r="GG192" s="34">
        <f t="shared" si="80"/>
        <v>2945558792</v>
      </c>
      <c r="GH192" s="82">
        <v>5.5399999999999998E-2</v>
      </c>
      <c r="GI192" s="13"/>
      <c r="GJ192" s="43">
        <f t="shared" si="81"/>
        <v>17199136</v>
      </c>
      <c r="GK192" s="44">
        <f t="shared" si="82"/>
        <v>103564101</v>
      </c>
      <c r="GL192" s="44">
        <f t="shared" si="83"/>
        <v>51290006</v>
      </c>
      <c r="GM192" s="44">
        <f t="shared" si="84"/>
        <v>1445704737</v>
      </c>
      <c r="GN192" s="44">
        <f t="shared" si="85"/>
        <v>738415909</v>
      </c>
      <c r="GO192" s="44">
        <f t="shared" si="86"/>
        <v>589384903</v>
      </c>
      <c r="GP192" s="44">
        <f t="shared" si="87"/>
        <v>2945558792</v>
      </c>
      <c r="GQ192" s="44">
        <f t="shared" si="88"/>
        <v>1549268838</v>
      </c>
      <c r="GR192" s="56">
        <f t="shared" si="89"/>
        <v>0.52596771865757419</v>
      </c>
      <c r="GS192" s="44">
        <f t="shared" si="90"/>
        <v>1379090818</v>
      </c>
      <c r="GT192" s="61">
        <f t="shared" si="91"/>
        <v>0.46819327515904491</v>
      </c>
      <c r="GU192" s="74">
        <f t="shared" si="92"/>
        <v>1.1233987042614044</v>
      </c>
    </row>
    <row r="193" spans="1:203" x14ac:dyDescent="0.25">
      <c r="A193" s="48" t="s">
        <v>14</v>
      </c>
      <c r="B193" s="49" t="s">
        <v>15</v>
      </c>
      <c r="C193" s="49" t="s">
        <v>60</v>
      </c>
      <c r="D193" s="49">
        <v>27</v>
      </c>
      <c r="E193" s="4">
        <v>28088</v>
      </c>
      <c r="F193" s="4">
        <v>472</v>
      </c>
      <c r="G193" s="4">
        <v>16048</v>
      </c>
      <c r="H193" s="4">
        <v>49</v>
      </c>
      <c r="I193" s="4">
        <v>0</v>
      </c>
      <c r="J193" s="4">
        <v>0</v>
      </c>
      <c r="K193" s="8">
        <v>0</v>
      </c>
      <c r="L193" s="9">
        <v>0</v>
      </c>
      <c r="M193" s="4">
        <v>0</v>
      </c>
      <c r="N193" s="8">
        <v>2336118</v>
      </c>
      <c r="O193" s="13">
        <v>520119</v>
      </c>
      <c r="P193" s="13">
        <v>91504</v>
      </c>
      <c r="Q193" s="28">
        <f t="shared" si="62"/>
        <v>2947741</v>
      </c>
      <c r="R193" s="8">
        <v>8501021</v>
      </c>
      <c r="S193" s="13">
        <v>0</v>
      </c>
      <c r="T193" s="13">
        <v>0</v>
      </c>
      <c r="U193" s="13">
        <v>0</v>
      </c>
      <c r="V193" s="29">
        <f t="shared" si="63"/>
        <v>8501021</v>
      </c>
      <c r="W193" s="13">
        <v>0</v>
      </c>
      <c r="X193" s="13">
        <v>0</v>
      </c>
      <c r="Y193" s="13">
        <v>0</v>
      </c>
      <c r="Z193" s="13">
        <v>0</v>
      </c>
      <c r="AA193" s="28">
        <f t="shared" si="64"/>
        <v>0</v>
      </c>
      <c r="AB193" s="4">
        <v>0</v>
      </c>
      <c r="AC193" s="8">
        <v>15894379</v>
      </c>
      <c r="AD193" s="13">
        <v>11404189</v>
      </c>
      <c r="AE193" s="13">
        <v>4686405</v>
      </c>
      <c r="AF193" s="13">
        <v>8332351</v>
      </c>
      <c r="AG193" s="13">
        <v>834934</v>
      </c>
      <c r="AH193" s="13">
        <v>926791</v>
      </c>
      <c r="AI193" s="13">
        <v>149552</v>
      </c>
      <c r="AJ193" s="13">
        <v>192672</v>
      </c>
      <c r="AK193" s="13">
        <v>9389</v>
      </c>
      <c r="AL193" s="13">
        <v>11130</v>
      </c>
      <c r="AM193" s="29">
        <f t="shared" si="65"/>
        <v>42441792</v>
      </c>
      <c r="AN193" s="13">
        <v>49570670</v>
      </c>
      <c r="AO193" s="13">
        <v>9815246</v>
      </c>
      <c r="AP193" s="13">
        <v>14766274</v>
      </c>
      <c r="AQ193" s="13">
        <v>7336228</v>
      </c>
      <c r="AR193" s="13">
        <v>2431230</v>
      </c>
      <c r="AS193" s="13">
        <v>820238</v>
      </c>
      <c r="AT193" s="13">
        <v>429199</v>
      </c>
      <c r="AU193" s="13">
        <v>160716</v>
      </c>
      <c r="AV193" s="13">
        <v>27895</v>
      </c>
      <c r="AW193" s="13">
        <v>8872</v>
      </c>
      <c r="AX193" s="28">
        <f t="shared" si="66"/>
        <v>85366568</v>
      </c>
      <c r="AY193" s="4">
        <v>0</v>
      </c>
      <c r="AZ193" s="8">
        <v>0</v>
      </c>
      <c r="BA193" s="9">
        <v>0</v>
      </c>
      <c r="BB193" s="4">
        <v>0</v>
      </c>
      <c r="BC193" s="4">
        <v>0</v>
      </c>
      <c r="BD193" s="8">
        <v>2474444</v>
      </c>
      <c r="BE193" s="13">
        <v>404999</v>
      </c>
      <c r="BF193" s="13">
        <v>74465</v>
      </c>
      <c r="BG193" s="28">
        <f t="shared" si="67"/>
        <v>2953908</v>
      </c>
      <c r="BH193" s="4">
        <v>0</v>
      </c>
      <c r="BI193" s="8">
        <v>9669948</v>
      </c>
      <c r="BJ193" s="13">
        <v>15938279</v>
      </c>
      <c r="BK193" s="13">
        <v>15262405</v>
      </c>
      <c r="BL193" s="13">
        <v>1324646</v>
      </c>
      <c r="BM193" s="13">
        <v>5909911</v>
      </c>
      <c r="BN193" s="13">
        <v>6313276</v>
      </c>
      <c r="BO193" s="13">
        <v>162370</v>
      </c>
      <c r="BP193" s="13">
        <v>594068</v>
      </c>
      <c r="BQ193" s="13">
        <v>633631</v>
      </c>
      <c r="BR193" s="13">
        <v>36024</v>
      </c>
      <c r="BS193" s="13">
        <v>147961</v>
      </c>
      <c r="BT193" s="13">
        <v>155415</v>
      </c>
      <c r="BU193" s="13">
        <v>0</v>
      </c>
      <c r="BV193" s="13">
        <v>8688</v>
      </c>
      <c r="BW193" s="13">
        <v>9216</v>
      </c>
      <c r="BX193" s="28">
        <f t="shared" si="68"/>
        <v>56165838</v>
      </c>
      <c r="BY193" s="8">
        <v>1481633</v>
      </c>
      <c r="BZ193" s="13">
        <v>366377</v>
      </c>
      <c r="CA193" s="13">
        <v>316384</v>
      </c>
      <c r="CB193" s="28">
        <f t="shared" si="69"/>
        <v>2164394</v>
      </c>
      <c r="CC193" s="8">
        <v>56537745</v>
      </c>
      <c r="CD193" s="13">
        <v>28700148</v>
      </c>
      <c r="CE193" s="13">
        <v>23778523</v>
      </c>
      <c r="CF193" s="13">
        <v>18223061</v>
      </c>
      <c r="CG193" s="13">
        <v>12606752</v>
      </c>
      <c r="CH193" s="13">
        <v>10942420</v>
      </c>
      <c r="CI193" s="13">
        <v>4082727</v>
      </c>
      <c r="CJ193" s="13">
        <v>4195784</v>
      </c>
      <c r="CK193" s="13">
        <v>3482449</v>
      </c>
      <c r="CL193" s="13">
        <v>1006572</v>
      </c>
      <c r="CM193" s="13">
        <v>1374900</v>
      </c>
      <c r="CN193" s="13">
        <v>905074</v>
      </c>
      <c r="CO193" s="29">
        <f t="shared" si="70"/>
        <v>165836155</v>
      </c>
      <c r="CP193" s="13">
        <v>0</v>
      </c>
      <c r="CQ193" s="13">
        <v>0</v>
      </c>
      <c r="CR193" s="13">
        <v>0</v>
      </c>
      <c r="CS193" s="13">
        <v>3419281</v>
      </c>
      <c r="CT193" s="13">
        <v>691893</v>
      </c>
      <c r="CU193" s="13">
        <v>495158</v>
      </c>
      <c r="CV193" s="13">
        <v>1995117</v>
      </c>
      <c r="CW193" s="13">
        <v>566717</v>
      </c>
      <c r="CX193" s="13">
        <v>476120</v>
      </c>
      <c r="CY193" s="13">
        <v>661830</v>
      </c>
      <c r="CZ193" s="13">
        <v>439014</v>
      </c>
      <c r="DA193" s="13">
        <v>248364</v>
      </c>
      <c r="DB193" s="28">
        <f t="shared" si="71"/>
        <v>8993494</v>
      </c>
      <c r="DC193" s="8">
        <v>1250955</v>
      </c>
      <c r="DD193" s="13">
        <v>386999</v>
      </c>
      <c r="DE193" s="13">
        <v>260962</v>
      </c>
      <c r="DF193" s="13">
        <v>2024334</v>
      </c>
      <c r="DG193" s="13">
        <v>700982</v>
      </c>
      <c r="DH193" s="13">
        <v>571395</v>
      </c>
      <c r="DI193" s="13">
        <v>1795769</v>
      </c>
      <c r="DJ193" s="13">
        <v>922179</v>
      </c>
      <c r="DK193" s="13">
        <v>715015</v>
      </c>
      <c r="DL193" s="28">
        <f t="shared" si="72"/>
        <v>8628590</v>
      </c>
      <c r="DM193" s="8">
        <v>73079565</v>
      </c>
      <c r="DN193" s="13">
        <v>26969050</v>
      </c>
      <c r="DO193" s="13">
        <v>19115520</v>
      </c>
      <c r="DP193" s="13">
        <v>77631342</v>
      </c>
      <c r="DQ193" s="13">
        <v>23187629</v>
      </c>
      <c r="DR193" s="13">
        <v>17535685</v>
      </c>
      <c r="DS193" s="13">
        <v>64261829</v>
      </c>
      <c r="DT193" s="13">
        <v>18841589</v>
      </c>
      <c r="DU193" s="13">
        <v>14759191</v>
      </c>
      <c r="DV193" s="13">
        <v>47879448</v>
      </c>
      <c r="DW193" s="13">
        <v>17107598</v>
      </c>
      <c r="DX193" s="13">
        <v>12847561</v>
      </c>
      <c r="DY193" s="28">
        <f t="shared" si="73"/>
        <v>413216007</v>
      </c>
      <c r="DZ193" s="8">
        <v>55876328</v>
      </c>
      <c r="EA193" s="13">
        <v>11891151</v>
      </c>
      <c r="EB193" s="13">
        <v>9016421</v>
      </c>
      <c r="EC193" s="13">
        <v>33084760</v>
      </c>
      <c r="ED193" s="13">
        <v>7172998</v>
      </c>
      <c r="EE193" s="13">
        <v>6185845</v>
      </c>
      <c r="EF193" s="13">
        <v>21559137</v>
      </c>
      <c r="EG193" s="13">
        <v>4588137</v>
      </c>
      <c r="EH193" s="13">
        <v>3852014</v>
      </c>
      <c r="EI193" s="13">
        <v>15762604</v>
      </c>
      <c r="EJ193" s="13">
        <v>3803723</v>
      </c>
      <c r="EK193" s="13">
        <v>2756176</v>
      </c>
      <c r="EL193" s="28">
        <f t="shared" si="74"/>
        <v>175549294</v>
      </c>
      <c r="EM193" s="8">
        <v>8515212</v>
      </c>
      <c r="EN193" s="13">
        <v>1277112</v>
      </c>
      <c r="EO193" s="13">
        <v>1021845</v>
      </c>
      <c r="EP193" s="13">
        <v>3674254</v>
      </c>
      <c r="EQ193" s="13">
        <v>737227</v>
      </c>
      <c r="ER193" s="13">
        <v>715215</v>
      </c>
      <c r="ES193" s="13">
        <v>2049176</v>
      </c>
      <c r="ET193" s="13">
        <v>388409</v>
      </c>
      <c r="EU193" s="13">
        <v>353748</v>
      </c>
      <c r="EV193" s="13">
        <v>1515458</v>
      </c>
      <c r="EW193" s="13">
        <v>289688</v>
      </c>
      <c r="EX193" s="13">
        <v>216716</v>
      </c>
      <c r="EY193" s="28">
        <f t="shared" si="75"/>
        <v>20754060</v>
      </c>
      <c r="EZ193" s="8">
        <v>65152527</v>
      </c>
      <c r="FA193" s="13">
        <v>21424194</v>
      </c>
      <c r="FB193" s="13">
        <v>17332863</v>
      </c>
      <c r="FC193" s="13">
        <v>48719833</v>
      </c>
      <c r="FD193" s="13">
        <v>12561590</v>
      </c>
      <c r="FE193" s="13">
        <v>10304834</v>
      </c>
      <c r="FF193" s="13">
        <v>36431685</v>
      </c>
      <c r="FG193" s="13">
        <v>8291863</v>
      </c>
      <c r="FH193" s="13">
        <v>6738423</v>
      </c>
      <c r="FI193" s="13">
        <v>27783941</v>
      </c>
      <c r="FJ193" s="13">
        <v>7259325</v>
      </c>
      <c r="FK193" s="13">
        <v>5444725</v>
      </c>
      <c r="FL193" s="28">
        <f t="shared" si="76"/>
        <v>267445803</v>
      </c>
      <c r="FM193" s="8">
        <v>48158911</v>
      </c>
      <c r="FN193" s="13">
        <v>2087522</v>
      </c>
      <c r="FO193" s="13">
        <v>1716792</v>
      </c>
      <c r="FP193" s="13">
        <v>46765762</v>
      </c>
      <c r="FQ193" s="13">
        <v>3220734</v>
      </c>
      <c r="FR193" s="13">
        <v>2698147</v>
      </c>
      <c r="FS193" s="13">
        <v>37805222</v>
      </c>
      <c r="FT193" s="13">
        <v>3379367</v>
      </c>
      <c r="FU193" s="13">
        <v>3187047</v>
      </c>
      <c r="FV193" s="13">
        <v>30430844</v>
      </c>
      <c r="FW193" s="13">
        <v>3393744</v>
      </c>
      <c r="FX193" s="13">
        <v>2785979</v>
      </c>
      <c r="FY193" s="28">
        <f t="shared" si="77"/>
        <v>185630071</v>
      </c>
      <c r="FZ193" s="8">
        <v>421515</v>
      </c>
      <c r="GA193" s="9">
        <v>1415648</v>
      </c>
      <c r="GB193" s="4">
        <v>5816</v>
      </c>
      <c r="GC193" s="4">
        <v>7240</v>
      </c>
      <c r="GD193" s="39">
        <f t="shared" si="78"/>
        <v>899586180</v>
      </c>
      <c r="GE193" s="39">
        <f t="shared" si="79"/>
        <v>548903432</v>
      </c>
      <c r="GF193" s="39">
        <v>219292</v>
      </c>
      <c r="GG193" s="34">
        <f t="shared" si="80"/>
        <v>1448708904</v>
      </c>
      <c r="GH193" s="82">
        <v>3.8800000000000001E-2</v>
      </c>
      <c r="GI193" s="13"/>
      <c r="GJ193" s="43">
        <f t="shared" si="81"/>
        <v>16516838</v>
      </c>
      <c r="GK193" s="44">
        <f t="shared" si="82"/>
        <v>88799927</v>
      </c>
      <c r="GL193" s="44">
        <f t="shared" si="83"/>
        <v>39008433</v>
      </c>
      <c r="GM193" s="44">
        <f t="shared" si="84"/>
        <v>849809850</v>
      </c>
      <c r="GN193" s="44">
        <f t="shared" si="85"/>
        <v>251423302</v>
      </c>
      <c r="GO193" s="44">
        <f t="shared" si="86"/>
        <v>203150554</v>
      </c>
      <c r="GP193" s="44">
        <f t="shared" si="87"/>
        <v>1448708904</v>
      </c>
      <c r="GQ193" s="44">
        <f t="shared" si="88"/>
        <v>938609777</v>
      </c>
      <c r="GR193" s="56">
        <f t="shared" si="89"/>
        <v>0.64789397953475958</v>
      </c>
      <c r="GS193" s="44">
        <f t="shared" si="90"/>
        <v>493582289</v>
      </c>
      <c r="GT193" s="61">
        <f t="shared" si="91"/>
        <v>0.34070494606416807</v>
      </c>
      <c r="GU193" s="74">
        <f t="shared" si="92"/>
        <v>1.9016277486407134</v>
      </c>
    </row>
    <row r="194" spans="1:203" x14ac:dyDescent="0.25">
      <c r="A194" s="48" t="s">
        <v>14</v>
      </c>
      <c r="B194" s="49" t="s">
        <v>15</v>
      </c>
      <c r="C194" s="49" t="s">
        <v>60</v>
      </c>
      <c r="D194" s="49">
        <v>32</v>
      </c>
      <c r="E194" s="4">
        <v>28088</v>
      </c>
      <c r="F194" s="4">
        <v>272</v>
      </c>
      <c r="G194" s="4">
        <v>16048</v>
      </c>
      <c r="H194" s="4">
        <v>50</v>
      </c>
      <c r="I194" s="4">
        <v>0</v>
      </c>
      <c r="J194" s="4">
        <v>0</v>
      </c>
      <c r="K194" s="8">
        <v>0</v>
      </c>
      <c r="L194" s="9">
        <v>0</v>
      </c>
      <c r="M194" s="4">
        <v>0</v>
      </c>
      <c r="N194" s="8">
        <v>2441623</v>
      </c>
      <c r="O194" s="13">
        <v>523000</v>
      </c>
      <c r="P194" s="13">
        <v>104530</v>
      </c>
      <c r="Q194" s="28">
        <f t="shared" si="62"/>
        <v>3069153</v>
      </c>
      <c r="R194" s="8">
        <v>7429307</v>
      </c>
      <c r="S194" s="13">
        <v>0</v>
      </c>
      <c r="T194" s="13">
        <v>0</v>
      </c>
      <c r="U194" s="13">
        <v>0</v>
      </c>
      <c r="V194" s="29">
        <f t="shared" si="63"/>
        <v>7429307</v>
      </c>
      <c r="W194" s="13">
        <v>0</v>
      </c>
      <c r="X194" s="13">
        <v>0</v>
      </c>
      <c r="Y194" s="13">
        <v>0</v>
      </c>
      <c r="Z194" s="13">
        <v>0</v>
      </c>
      <c r="AA194" s="28">
        <f t="shared" si="64"/>
        <v>0</v>
      </c>
      <c r="AB194" s="4">
        <v>0</v>
      </c>
      <c r="AC194" s="8">
        <v>11194956</v>
      </c>
      <c r="AD194" s="13">
        <v>6457530</v>
      </c>
      <c r="AE194" s="13">
        <v>4876086</v>
      </c>
      <c r="AF194" s="13">
        <v>6444491</v>
      </c>
      <c r="AG194" s="13">
        <v>891813</v>
      </c>
      <c r="AH194" s="13">
        <v>941127</v>
      </c>
      <c r="AI194" s="13">
        <v>131671</v>
      </c>
      <c r="AJ194" s="13">
        <v>176505</v>
      </c>
      <c r="AK194" s="13">
        <v>13879</v>
      </c>
      <c r="AL194" s="13">
        <v>16736</v>
      </c>
      <c r="AM194" s="29">
        <f t="shared" si="65"/>
        <v>31144794</v>
      </c>
      <c r="AN194" s="13">
        <v>33349276</v>
      </c>
      <c r="AO194" s="13">
        <v>4023184</v>
      </c>
      <c r="AP194" s="13">
        <v>14872573</v>
      </c>
      <c r="AQ194" s="13">
        <v>4335206</v>
      </c>
      <c r="AR194" s="13">
        <v>2639668</v>
      </c>
      <c r="AS194" s="13">
        <v>650814</v>
      </c>
      <c r="AT194" s="13">
        <v>406846</v>
      </c>
      <c r="AU194" s="13">
        <v>118626</v>
      </c>
      <c r="AV194" s="13">
        <v>43152</v>
      </c>
      <c r="AW194" s="13">
        <v>10708</v>
      </c>
      <c r="AX194" s="28">
        <f t="shared" si="66"/>
        <v>60450053</v>
      </c>
      <c r="AY194" s="4">
        <v>0</v>
      </c>
      <c r="AZ194" s="8">
        <v>0</v>
      </c>
      <c r="BA194" s="9">
        <v>0</v>
      </c>
      <c r="BB194" s="4">
        <v>0</v>
      </c>
      <c r="BC194" s="4">
        <v>0</v>
      </c>
      <c r="BD194" s="8">
        <v>3127919</v>
      </c>
      <c r="BE194" s="13">
        <v>636482</v>
      </c>
      <c r="BF194" s="13">
        <v>101682</v>
      </c>
      <c r="BG194" s="28">
        <f t="shared" si="67"/>
        <v>3866083</v>
      </c>
      <c r="BH194" s="4">
        <v>0</v>
      </c>
      <c r="BI194" s="8">
        <v>11750551</v>
      </c>
      <c r="BJ194" s="13">
        <v>10288183</v>
      </c>
      <c r="BK194" s="13">
        <v>9106598</v>
      </c>
      <c r="BL194" s="13">
        <v>2401980</v>
      </c>
      <c r="BM194" s="13">
        <v>7787652</v>
      </c>
      <c r="BN194" s="13">
        <v>7545625</v>
      </c>
      <c r="BO194" s="13">
        <v>299138</v>
      </c>
      <c r="BP194" s="13">
        <v>1011039</v>
      </c>
      <c r="BQ194" s="13">
        <v>931689</v>
      </c>
      <c r="BR194" s="13">
        <v>69123</v>
      </c>
      <c r="BS194" s="13">
        <v>258246</v>
      </c>
      <c r="BT194" s="13">
        <v>201524</v>
      </c>
      <c r="BU194" s="13">
        <v>0</v>
      </c>
      <c r="BV194" s="13">
        <v>21277</v>
      </c>
      <c r="BW194" s="13">
        <v>17152</v>
      </c>
      <c r="BX194" s="28">
        <f t="shared" si="68"/>
        <v>51689777</v>
      </c>
      <c r="BY194" s="8">
        <v>903949</v>
      </c>
      <c r="BZ194" s="13">
        <v>152521</v>
      </c>
      <c r="CA194" s="13">
        <v>125573</v>
      </c>
      <c r="CB194" s="28">
        <f t="shared" si="69"/>
        <v>1182043</v>
      </c>
      <c r="CC194" s="8">
        <v>34979850</v>
      </c>
      <c r="CD194" s="13">
        <v>9191406</v>
      </c>
      <c r="CE194" s="13">
        <v>7281402</v>
      </c>
      <c r="CF194" s="13">
        <v>18696427</v>
      </c>
      <c r="CG194" s="13">
        <v>6749988</v>
      </c>
      <c r="CH194" s="13">
        <v>5912787</v>
      </c>
      <c r="CI194" s="13">
        <v>4676926</v>
      </c>
      <c r="CJ194" s="13">
        <v>2507268</v>
      </c>
      <c r="CK194" s="13">
        <v>2216358</v>
      </c>
      <c r="CL194" s="13">
        <v>1141367</v>
      </c>
      <c r="CM194" s="13">
        <v>860052</v>
      </c>
      <c r="CN194" s="13">
        <v>546390</v>
      </c>
      <c r="CO194" s="29">
        <f t="shared" si="70"/>
        <v>94760221</v>
      </c>
      <c r="CP194" s="13">
        <v>0</v>
      </c>
      <c r="CQ194" s="13">
        <v>0</v>
      </c>
      <c r="CR194" s="13">
        <v>0</v>
      </c>
      <c r="CS194" s="13">
        <v>1936210</v>
      </c>
      <c r="CT194" s="13">
        <v>130726</v>
      </c>
      <c r="CU194" s="13">
        <v>88089</v>
      </c>
      <c r="CV194" s="13">
        <v>1333169</v>
      </c>
      <c r="CW194" s="13">
        <v>193323</v>
      </c>
      <c r="CX194" s="13">
        <v>168104</v>
      </c>
      <c r="CY194" s="13">
        <v>502172</v>
      </c>
      <c r="CZ194" s="13">
        <v>109706</v>
      </c>
      <c r="DA194" s="13">
        <v>99612</v>
      </c>
      <c r="DB194" s="28">
        <f t="shared" si="71"/>
        <v>4561111</v>
      </c>
      <c r="DC194" s="8">
        <v>817073</v>
      </c>
      <c r="DD194" s="13">
        <v>52227</v>
      </c>
      <c r="DE194" s="13">
        <v>26575</v>
      </c>
      <c r="DF194" s="13">
        <v>1239814</v>
      </c>
      <c r="DG194" s="13">
        <v>223114</v>
      </c>
      <c r="DH194" s="13">
        <v>167276</v>
      </c>
      <c r="DI194" s="13">
        <v>1162170</v>
      </c>
      <c r="DJ194" s="13">
        <v>320895</v>
      </c>
      <c r="DK194" s="13">
        <v>263940</v>
      </c>
      <c r="DL194" s="28">
        <f t="shared" si="72"/>
        <v>4273084</v>
      </c>
      <c r="DM194" s="8">
        <v>33793790</v>
      </c>
      <c r="DN194" s="13">
        <v>4900396</v>
      </c>
      <c r="DO194" s="13">
        <v>3426741</v>
      </c>
      <c r="DP194" s="13">
        <v>50267598</v>
      </c>
      <c r="DQ194" s="13">
        <v>6529037</v>
      </c>
      <c r="DR194" s="13">
        <v>5134101</v>
      </c>
      <c r="DS194" s="13">
        <v>39478147</v>
      </c>
      <c r="DT194" s="13">
        <v>5862568</v>
      </c>
      <c r="DU194" s="13">
        <v>4809214</v>
      </c>
      <c r="DV194" s="13">
        <v>29176102</v>
      </c>
      <c r="DW194" s="13">
        <v>5825420</v>
      </c>
      <c r="DX194" s="13">
        <v>4426968</v>
      </c>
      <c r="DY194" s="28">
        <f t="shared" si="73"/>
        <v>193630082</v>
      </c>
      <c r="DZ194" s="8">
        <v>25840721</v>
      </c>
      <c r="EA194" s="13">
        <v>2517776</v>
      </c>
      <c r="EB194" s="13">
        <v>2054820</v>
      </c>
      <c r="EC194" s="13">
        <v>20887336</v>
      </c>
      <c r="ED194" s="13">
        <v>2665360</v>
      </c>
      <c r="EE194" s="13">
        <v>2446457</v>
      </c>
      <c r="EF194" s="13">
        <v>12100516</v>
      </c>
      <c r="EG194" s="13">
        <v>1581960</v>
      </c>
      <c r="EH194" s="13">
        <v>1530579</v>
      </c>
      <c r="EI194" s="13">
        <v>8189495</v>
      </c>
      <c r="EJ194" s="13">
        <v>1103092</v>
      </c>
      <c r="EK194" s="13">
        <v>884319</v>
      </c>
      <c r="EL194" s="28">
        <f t="shared" si="74"/>
        <v>81802431</v>
      </c>
      <c r="EM194" s="8">
        <v>4107770</v>
      </c>
      <c r="EN194" s="13">
        <v>244161</v>
      </c>
      <c r="EO194" s="13">
        <v>221899</v>
      </c>
      <c r="EP194" s="13">
        <v>2292443</v>
      </c>
      <c r="EQ194" s="13">
        <v>304065</v>
      </c>
      <c r="ER194" s="13">
        <v>296075</v>
      </c>
      <c r="ES194" s="13">
        <v>1105448</v>
      </c>
      <c r="ET194" s="13">
        <v>168717</v>
      </c>
      <c r="EU194" s="13">
        <v>172497</v>
      </c>
      <c r="EV194" s="13">
        <v>758492</v>
      </c>
      <c r="EW194" s="13">
        <v>83768</v>
      </c>
      <c r="EX194" s="13">
        <v>68357</v>
      </c>
      <c r="EY194" s="28">
        <f t="shared" si="75"/>
        <v>9823692</v>
      </c>
      <c r="EZ194" s="8">
        <v>31716078</v>
      </c>
      <c r="FA194" s="13">
        <v>6848571</v>
      </c>
      <c r="FB194" s="13">
        <v>5694500</v>
      </c>
      <c r="FC194" s="13">
        <v>30633628</v>
      </c>
      <c r="FD194" s="13">
        <v>5086717</v>
      </c>
      <c r="FE194" s="13">
        <v>4515869</v>
      </c>
      <c r="FF194" s="13">
        <v>20688107</v>
      </c>
      <c r="FG194" s="13">
        <v>2840088</v>
      </c>
      <c r="FH194" s="13">
        <v>2500096</v>
      </c>
      <c r="FI194" s="13">
        <v>14971194</v>
      </c>
      <c r="FJ194" s="13">
        <v>2346601</v>
      </c>
      <c r="FK194" s="13">
        <v>1819261</v>
      </c>
      <c r="FL194" s="28">
        <f t="shared" si="76"/>
        <v>129660710</v>
      </c>
      <c r="FM194" s="8">
        <v>12265262</v>
      </c>
      <c r="FN194" s="13">
        <v>232040</v>
      </c>
      <c r="FO194" s="13">
        <v>242360</v>
      </c>
      <c r="FP194" s="13">
        <v>19760174</v>
      </c>
      <c r="FQ194" s="13">
        <v>561975</v>
      </c>
      <c r="FR194" s="13">
        <v>578167</v>
      </c>
      <c r="FS194" s="13">
        <v>16365985</v>
      </c>
      <c r="FT194" s="13">
        <v>803103</v>
      </c>
      <c r="FU194" s="13">
        <v>834546</v>
      </c>
      <c r="FV194" s="13">
        <v>12803598</v>
      </c>
      <c r="FW194" s="13">
        <v>787834</v>
      </c>
      <c r="FX194" s="13">
        <v>706375</v>
      </c>
      <c r="FY194" s="28">
        <f t="shared" si="77"/>
        <v>65941419</v>
      </c>
      <c r="FZ194" s="8">
        <v>328109</v>
      </c>
      <c r="GA194" s="9">
        <v>488497</v>
      </c>
      <c r="GB194" s="4">
        <v>5808</v>
      </c>
      <c r="GC194" s="4">
        <v>9284</v>
      </c>
      <c r="GD194" s="39">
        <f t="shared" si="78"/>
        <v>483004634</v>
      </c>
      <c r="GE194" s="39">
        <f t="shared" si="79"/>
        <v>261155482</v>
      </c>
      <c r="GF194" s="39">
        <v>221292</v>
      </c>
      <c r="GG194" s="34">
        <f t="shared" si="80"/>
        <v>744381408</v>
      </c>
      <c r="GH194" s="82">
        <v>3.0300000000000001E-2</v>
      </c>
      <c r="GI194" s="13"/>
      <c r="GJ194" s="43">
        <f t="shared" si="81"/>
        <v>15461991</v>
      </c>
      <c r="GK194" s="44">
        <f t="shared" si="82"/>
        <v>68419920</v>
      </c>
      <c r="GL194" s="44">
        <f t="shared" si="83"/>
        <v>23174927</v>
      </c>
      <c r="GM194" s="44">
        <f t="shared" si="84"/>
        <v>469111803</v>
      </c>
      <c r="GN194" s="44">
        <f t="shared" si="85"/>
        <v>91150872</v>
      </c>
      <c r="GO194" s="44">
        <f t="shared" si="86"/>
        <v>77061895</v>
      </c>
      <c r="GP194" s="44">
        <f t="shared" si="87"/>
        <v>744381408</v>
      </c>
      <c r="GQ194" s="44">
        <f t="shared" si="88"/>
        <v>537531723</v>
      </c>
      <c r="GR194" s="56">
        <f t="shared" si="89"/>
        <v>0.72211868435059035</v>
      </c>
      <c r="GS194" s="44">
        <f t="shared" si="90"/>
        <v>191387694</v>
      </c>
      <c r="GT194" s="61">
        <f t="shared" si="91"/>
        <v>0.25710971814062289</v>
      </c>
      <c r="GU194" s="74">
        <f t="shared" si="92"/>
        <v>2.8086012834242102</v>
      </c>
    </row>
    <row r="195" spans="1:203" ht="15.75" thickBot="1" x14ac:dyDescent="0.3">
      <c r="A195" s="50" t="s">
        <v>14</v>
      </c>
      <c r="B195" s="51" t="s">
        <v>15</v>
      </c>
      <c r="C195" s="51" t="s">
        <v>60</v>
      </c>
      <c r="D195" s="51">
        <v>37</v>
      </c>
      <c r="E195" s="5">
        <v>28088</v>
      </c>
      <c r="F195" s="5">
        <v>184</v>
      </c>
      <c r="G195" s="5">
        <v>16048</v>
      </c>
      <c r="H195" s="5">
        <v>48</v>
      </c>
      <c r="I195" s="5">
        <v>0</v>
      </c>
      <c r="J195" s="5">
        <v>0</v>
      </c>
      <c r="K195" s="10">
        <v>0</v>
      </c>
      <c r="L195" s="11">
        <v>0</v>
      </c>
      <c r="M195" s="5">
        <v>0</v>
      </c>
      <c r="N195" s="10">
        <v>2546344</v>
      </c>
      <c r="O195" s="14">
        <v>578279</v>
      </c>
      <c r="P195" s="14">
        <v>124957</v>
      </c>
      <c r="Q195" s="52">
        <f t="shared" si="62"/>
        <v>3249580</v>
      </c>
      <c r="R195" s="10">
        <v>5158089</v>
      </c>
      <c r="S195" s="14">
        <v>0</v>
      </c>
      <c r="T195" s="14">
        <v>0</v>
      </c>
      <c r="U195" s="14">
        <v>0</v>
      </c>
      <c r="V195" s="53">
        <f t="shared" si="63"/>
        <v>5158089</v>
      </c>
      <c r="W195" s="14">
        <v>0</v>
      </c>
      <c r="X195" s="14">
        <v>0</v>
      </c>
      <c r="Y195" s="14">
        <v>0</v>
      </c>
      <c r="Z195" s="14">
        <v>0</v>
      </c>
      <c r="AA195" s="52">
        <f t="shared" si="64"/>
        <v>0</v>
      </c>
      <c r="AB195" s="5">
        <v>0</v>
      </c>
      <c r="AC195" s="10">
        <v>5496637</v>
      </c>
      <c r="AD195" s="14">
        <v>1823204</v>
      </c>
      <c r="AE195" s="14">
        <v>4553920</v>
      </c>
      <c r="AF195" s="14">
        <v>3906580</v>
      </c>
      <c r="AG195" s="14">
        <v>1008162</v>
      </c>
      <c r="AH195" s="14">
        <v>977470</v>
      </c>
      <c r="AI195" s="14">
        <v>141306</v>
      </c>
      <c r="AJ195" s="14">
        <v>159219</v>
      </c>
      <c r="AK195" s="14">
        <v>18635</v>
      </c>
      <c r="AL195" s="14">
        <v>23355</v>
      </c>
      <c r="AM195" s="53">
        <f t="shared" si="65"/>
        <v>18108488</v>
      </c>
      <c r="AN195" s="14">
        <v>16063237</v>
      </c>
      <c r="AO195" s="14">
        <v>747998</v>
      </c>
      <c r="AP195" s="14">
        <v>13529879</v>
      </c>
      <c r="AQ195" s="14">
        <v>2100016</v>
      </c>
      <c r="AR195" s="14">
        <v>3013455</v>
      </c>
      <c r="AS195" s="14">
        <v>564750</v>
      </c>
      <c r="AT195" s="14">
        <v>445883</v>
      </c>
      <c r="AU195" s="14">
        <v>88402</v>
      </c>
      <c r="AV195" s="14">
        <v>57010</v>
      </c>
      <c r="AW195" s="14">
        <v>11430</v>
      </c>
      <c r="AX195" s="52">
        <f t="shared" si="66"/>
        <v>36622060</v>
      </c>
      <c r="AY195" s="5">
        <v>0</v>
      </c>
      <c r="AZ195" s="10">
        <v>0</v>
      </c>
      <c r="BA195" s="11">
        <v>0</v>
      </c>
      <c r="BB195" s="5">
        <v>0</v>
      </c>
      <c r="BC195" s="5">
        <v>0</v>
      </c>
      <c r="BD195" s="10">
        <v>3196759</v>
      </c>
      <c r="BE195" s="14">
        <v>817798</v>
      </c>
      <c r="BF195" s="14">
        <v>136047</v>
      </c>
      <c r="BG195" s="52">
        <f t="shared" si="67"/>
        <v>4150604</v>
      </c>
      <c r="BH195" s="5">
        <v>0</v>
      </c>
      <c r="BI195" s="10">
        <v>9277835</v>
      </c>
      <c r="BJ195" s="14">
        <v>3903286</v>
      </c>
      <c r="BK195" s="14">
        <v>3232789</v>
      </c>
      <c r="BL195" s="14">
        <v>3561154</v>
      </c>
      <c r="BM195" s="14">
        <v>6404432</v>
      </c>
      <c r="BN195" s="14">
        <v>5883445</v>
      </c>
      <c r="BO195" s="14">
        <v>597808</v>
      </c>
      <c r="BP195" s="14">
        <v>1247567</v>
      </c>
      <c r="BQ195" s="14">
        <v>1105462</v>
      </c>
      <c r="BR195" s="14">
        <v>136070</v>
      </c>
      <c r="BS195" s="14">
        <v>323173</v>
      </c>
      <c r="BT195" s="14">
        <v>220294</v>
      </c>
      <c r="BU195" s="14">
        <v>0</v>
      </c>
      <c r="BV195" s="14">
        <v>39308</v>
      </c>
      <c r="BW195" s="14">
        <v>21704</v>
      </c>
      <c r="BX195" s="52">
        <f t="shared" si="68"/>
        <v>35954327</v>
      </c>
      <c r="BY195" s="10">
        <v>391186</v>
      </c>
      <c r="BZ195" s="14">
        <v>45208</v>
      </c>
      <c r="CA195" s="14">
        <v>37453</v>
      </c>
      <c r="CB195" s="52">
        <f t="shared" si="69"/>
        <v>473847</v>
      </c>
      <c r="CC195" s="10">
        <v>14795350</v>
      </c>
      <c r="CD195" s="14">
        <v>1676720</v>
      </c>
      <c r="CE195" s="14">
        <v>1373754</v>
      </c>
      <c r="CF195" s="14">
        <v>15235522</v>
      </c>
      <c r="CG195" s="14">
        <v>2778757</v>
      </c>
      <c r="CH195" s="14">
        <v>2568749</v>
      </c>
      <c r="CI195" s="14">
        <v>4917080</v>
      </c>
      <c r="CJ195" s="14">
        <v>1568841</v>
      </c>
      <c r="CK195" s="14">
        <v>1495651</v>
      </c>
      <c r="CL195" s="14">
        <v>1308599</v>
      </c>
      <c r="CM195" s="14">
        <v>563784</v>
      </c>
      <c r="CN195" s="14">
        <v>410878</v>
      </c>
      <c r="CO195" s="53">
        <f t="shared" si="70"/>
        <v>48693685</v>
      </c>
      <c r="CP195" s="14">
        <v>0</v>
      </c>
      <c r="CQ195" s="14">
        <v>0</v>
      </c>
      <c r="CR195" s="14">
        <v>0</v>
      </c>
      <c r="CS195" s="14">
        <v>867307</v>
      </c>
      <c r="CT195" s="14">
        <v>4390</v>
      </c>
      <c r="CU195" s="14">
        <v>3402</v>
      </c>
      <c r="CV195" s="14">
        <v>883463</v>
      </c>
      <c r="CW195" s="14">
        <v>43600</v>
      </c>
      <c r="CX195" s="14">
        <v>40661</v>
      </c>
      <c r="CY195" s="14">
        <v>376022</v>
      </c>
      <c r="CZ195" s="14">
        <v>47491</v>
      </c>
      <c r="DA195" s="14">
        <v>43721</v>
      </c>
      <c r="DB195" s="52">
        <f t="shared" si="71"/>
        <v>2310057</v>
      </c>
      <c r="DC195" s="10">
        <v>419600</v>
      </c>
      <c r="DD195" s="14">
        <v>1127</v>
      </c>
      <c r="DE195" s="14">
        <v>747</v>
      </c>
      <c r="DF195" s="14">
        <v>761561</v>
      </c>
      <c r="DG195" s="14">
        <v>27731</v>
      </c>
      <c r="DH195" s="14">
        <v>24535</v>
      </c>
      <c r="DI195" s="14">
        <v>646029</v>
      </c>
      <c r="DJ195" s="14">
        <v>78203</v>
      </c>
      <c r="DK195" s="14">
        <v>66398</v>
      </c>
      <c r="DL195" s="52">
        <f t="shared" si="72"/>
        <v>2025931</v>
      </c>
      <c r="DM195" s="10">
        <v>10647472</v>
      </c>
      <c r="DN195" s="14">
        <v>496756</v>
      </c>
      <c r="DO195" s="14">
        <v>386268</v>
      </c>
      <c r="DP195" s="14">
        <v>26714290</v>
      </c>
      <c r="DQ195" s="14">
        <v>1387337</v>
      </c>
      <c r="DR195" s="14">
        <v>1284142</v>
      </c>
      <c r="DS195" s="14">
        <v>25790182</v>
      </c>
      <c r="DT195" s="14">
        <v>1732538</v>
      </c>
      <c r="DU195" s="14">
        <v>1666654</v>
      </c>
      <c r="DV195" s="14">
        <v>17563455</v>
      </c>
      <c r="DW195" s="14">
        <v>1653062</v>
      </c>
      <c r="DX195" s="14">
        <v>1413700</v>
      </c>
      <c r="DY195" s="52">
        <f t="shared" si="73"/>
        <v>90735856</v>
      </c>
      <c r="DZ195" s="10">
        <v>8251717</v>
      </c>
      <c r="EA195" s="14">
        <v>422677</v>
      </c>
      <c r="EB195" s="14">
        <v>385491</v>
      </c>
      <c r="EC195" s="14">
        <v>10919875</v>
      </c>
      <c r="ED195" s="14">
        <v>979545</v>
      </c>
      <c r="EE195" s="14">
        <v>945054</v>
      </c>
      <c r="EF195" s="14">
        <v>7740849</v>
      </c>
      <c r="EG195" s="14">
        <v>787840</v>
      </c>
      <c r="EH195" s="14">
        <v>790649</v>
      </c>
      <c r="EI195" s="14">
        <v>4645066</v>
      </c>
      <c r="EJ195" s="14">
        <v>424897</v>
      </c>
      <c r="EK195" s="14">
        <v>365281</v>
      </c>
      <c r="EL195" s="52">
        <f t="shared" si="74"/>
        <v>36658941</v>
      </c>
      <c r="EM195" s="10">
        <v>1320077</v>
      </c>
      <c r="EN195" s="14">
        <v>30744</v>
      </c>
      <c r="EO195" s="14">
        <v>35169</v>
      </c>
      <c r="EP195" s="14">
        <v>1189272</v>
      </c>
      <c r="EQ195" s="14">
        <v>97899</v>
      </c>
      <c r="ER195" s="14">
        <v>106199</v>
      </c>
      <c r="ES195" s="14">
        <v>692261</v>
      </c>
      <c r="ET195" s="14">
        <v>96637</v>
      </c>
      <c r="EU195" s="14">
        <v>98523</v>
      </c>
      <c r="EV195" s="14">
        <v>407324</v>
      </c>
      <c r="EW195" s="14">
        <v>37358</v>
      </c>
      <c r="EX195" s="14">
        <v>32215</v>
      </c>
      <c r="EY195" s="52">
        <f t="shared" si="75"/>
        <v>4143678</v>
      </c>
      <c r="EZ195" s="10">
        <v>11857542</v>
      </c>
      <c r="FA195" s="14">
        <v>1737730</v>
      </c>
      <c r="FB195" s="14">
        <v>1459231</v>
      </c>
      <c r="FC195" s="14">
        <v>16641456</v>
      </c>
      <c r="FD195" s="14">
        <v>2287390</v>
      </c>
      <c r="FE195" s="14">
        <v>2167535</v>
      </c>
      <c r="FF195" s="14">
        <v>13171199</v>
      </c>
      <c r="FG195" s="14">
        <v>1238203</v>
      </c>
      <c r="FH195" s="14">
        <v>1206893</v>
      </c>
      <c r="FI195" s="14">
        <v>8532553</v>
      </c>
      <c r="FJ195" s="14">
        <v>796288</v>
      </c>
      <c r="FK195" s="14">
        <v>660979</v>
      </c>
      <c r="FL195" s="52">
        <f t="shared" si="76"/>
        <v>61756999</v>
      </c>
      <c r="FM195" s="10">
        <v>2073904</v>
      </c>
      <c r="FN195" s="14">
        <v>17638</v>
      </c>
      <c r="FO195" s="14">
        <v>24649</v>
      </c>
      <c r="FP195" s="14">
        <v>5953458</v>
      </c>
      <c r="FQ195" s="14">
        <v>93506</v>
      </c>
      <c r="FR195" s="14">
        <v>124291</v>
      </c>
      <c r="FS195" s="14">
        <v>7729248</v>
      </c>
      <c r="FT195" s="14">
        <v>202157</v>
      </c>
      <c r="FU195" s="14">
        <v>226041</v>
      </c>
      <c r="FV195" s="14">
        <v>5707822</v>
      </c>
      <c r="FW195" s="14">
        <v>242212</v>
      </c>
      <c r="FX195" s="14">
        <v>223511</v>
      </c>
      <c r="FY195" s="52">
        <f t="shared" si="77"/>
        <v>22618437</v>
      </c>
      <c r="FZ195" s="10">
        <v>246797</v>
      </c>
      <c r="GA195" s="11">
        <v>144862</v>
      </c>
      <c r="GB195" s="5">
        <v>5837</v>
      </c>
      <c r="GC195" s="5">
        <v>8225</v>
      </c>
      <c r="GD195" s="40">
        <f t="shared" si="78"/>
        <v>249605708</v>
      </c>
      <c r="GE195" s="40">
        <f t="shared" si="79"/>
        <v>123504960</v>
      </c>
      <c r="GF195" s="40">
        <v>222292</v>
      </c>
      <c r="GG195" s="35">
        <f t="shared" si="80"/>
        <v>373332960</v>
      </c>
      <c r="GH195" s="83">
        <v>2.3800000000000002E-2</v>
      </c>
      <c r="GI195" s="14"/>
      <c r="GJ195" s="45">
        <f t="shared" si="81"/>
        <v>13230654</v>
      </c>
      <c r="GK195" s="46">
        <f t="shared" si="82"/>
        <v>44328124</v>
      </c>
      <c r="GL195" s="46">
        <f t="shared" si="83"/>
        <v>10402424</v>
      </c>
      <c r="GM195" s="46">
        <f t="shared" si="84"/>
        <v>241723608</v>
      </c>
      <c r="GN195" s="46">
        <f t="shared" si="85"/>
        <v>33516032</v>
      </c>
      <c r="GO195" s="46">
        <f t="shared" si="86"/>
        <v>30132118</v>
      </c>
      <c r="GP195" s="46">
        <f t="shared" si="87"/>
        <v>373332960</v>
      </c>
      <c r="GQ195" s="46">
        <f t="shared" si="88"/>
        <v>286051732</v>
      </c>
      <c r="GR195" s="57">
        <f t="shared" si="89"/>
        <v>0.76621076263933408</v>
      </c>
      <c r="GS195" s="46">
        <f t="shared" si="90"/>
        <v>74050574</v>
      </c>
      <c r="GT195" s="62">
        <f t="shared" si="91"/>
        <v>0.19834995013566442</v>
      </c>
      <c r="GU195" s="74">
        <f t="shared" si="92"/>
        <v>3.8629238984697136</v>
      </c>
    </row>
    <row r="196" spans="1:203" x14ac:dyDescent="0.25">
      <c r="A196" s="63" t="s">
        <v>14</v>
      </c>
      <c r="B196" s="64" t="s">
        <v>61</v>
      </c>
      <c r="C196" s="64" t="s">
        <v>62</v>
      </c>
      <c r="D196" s="64">
        <v>17</v>
      </c>
      <c r="E196" s="30">
        <v>8488</v>
      </c>
      <c r="F196" s="30">
        <v>968</v>
      </c>
      <c r="G196" s="30">
        <v>4848</v>
      </c>
      <c r="H196" s="30">
        <v>49</v>
      </c>
      <c r="I196" s="30">
        <v>0</v>
      </c>
      <c r="J196" s="30">
        <v>0</v>
      </c>
      <c r="K196" s="65">
        <v>0</v>
      </c>
      <c r="L196" s="66">
        <v>0</v>
      </c>
      <c r="M196" s="30">
        <v>0</v>
      </c>
      <c r="N196" s="65">
        <v>1602790</v>
      </c>
      <c r="O196" s="67">
        <v>314140</v>
      </c>
      <c r="P196" s="67">
        <v>48623</v>
      </c>
      <c r="Q196" s="68">
        <f t="shared" si="62"/>
        <v>1965553</v>
      </c>
      <c r="R196" s="65">
        <v>5681843</v>
      </c>
      <c r="S196" s="67">
        <v>0</v>
      </c>
      <c r="T196" s="67">
        <v>0</v>
      </c>
      <c r="U196" s="67">
        <v>0</v>
      </c>
      <c r="V196" s="69">
        <f t="shared" si="63"/>
        <v>5681843</v>
      </c>
      <c r="W196" s="67">
        <v>0</v>
      </c>
      <c r="X196" s="67">
        <v>0</v>
      </c>
      <c r="Y196" s="67">
        <v>0</v>
      </c>
      <c r="Z196" s="67">
        <v>0</v>
      </c>
      <c r="AA196" s="68">
        <f t="shared" si="64"/>
        <v>0</v>
      </c>
      <c r="AB196" s="30">
        <v>0</v>
      </c>
      <c r="AC196" s="65">
        <v>11099575</v>
      </c>
      <c r="AD196" s="67">
        <v>8464776</v>
      </c>
      <c r="AE196" s="67">
        <v>2775692</v>
      </c>
      <c r="AF196" s="67">
        <v>5431090</v>
      </c>
      <c r="AG196" s="67">
        <v>553687</v>
      </c>
      <c r="AH196" s="67">
        <v>542163</v>
      </c>
      <c r="AI196" s="67">
        <v>79433</v>
      </c>
      <c r="AJ196" s="67">
        <v>86735</v>
      </c>
      <c r="AK196" s="67">
        <v>1745</v>
      </c>
      <c r="AL196" s="67">
        <v>2229</v>
      </c>
      <c r="AM196" s="69">
        <f t="shared" si="65"/>
        <v>29037125</v>
      </c>
      <c r="AN196" s="67">
        <v>33335079</v>
      </c>
      <c r="AO196" s="67">
        <v>6803922</v>
      </c>
      <c r="AP196" s="67">
        <v>8379753</v>
      </c>
      <c r="AQ196" s="67">
        <v>4307704</v>
      </c>
      <c r="AR196" s="67">
        <v>1615480</v>
      </c>
      <c r="AS196" s="67">
        <v>427676</v>
      </c>
      <c r="AT196" s="67">
        <v>225347</v>
      </c>
      <c r="AU196" s="67">
        <v>84318</v>
      </c>
      <c r="AV196" s="67">
        <v>4564</v>
      </c>
      <c r="AW196" s="67">
        <v>1912</v>
      </c>
      <c r="AX196" s="68">
        <f t="shared" si="66"/>
        <v>55185755</v>
      </c>
      <c r="AY196" s="30">
        <v>0</v>
      </c>
      <c r="AZ196" s="65">
        <v>0</v>
      </c>
      <c r="BA196" s="66">
        <v>0</v>
      </c>
      <c r="BB196" s="30">
        <v>0</v>
      </c>
      <c r="BC196" s="30">
        <v>0</v>
      </c>
      <c r="BD196" s="65">
        <v>1415441</v>
      </c>
      <c r="BE196" s="67">
        <v>138780</v>
      </c>
      <c r="BF196" s="67">
        <v>14682</v>
      </c>
      <c r="BG196" s="68">
        <f t="shared" si="67"/>
        <v>1568903</v>
      </c>
      <c r="BH196" s="30">
        <v>0</v>
      </c>
      <c r="BI196" s="65">
        <v>3677954</v>
      </c>
      <c r="BJ196" s="67">
        <v>1865267</v>
      </c>
      <c r="BK196" s="67">
        <v>4671221</v>
      </c>
      <c r="BL196" s="67">
        <v>223087</v>
      </c>
      <c r="BM196" s="67">
        <v>255155</v>
      </c>
      <c r="BN196" s="67">
        <v>460730</v>
      </c>
      <c r="BO196" s="67">
        <v>22106</v>
      </c>
      <c r="BP196" s="67">
        <v>22352</v>
      </c>
      <c r="BQ196" s="67">
        <v>22897</v>
      </c>
      <c r="BR196" s="67">
        <v>4376</v>
      </c>
      <c r="BS196" s="67">
        <v>4154</v>
      </c>
      <c r="BT196" s="67">
        <v>4041</v>
      </c>
      <c r="BU196" s="67">
        <v>0</v>
      </c>
      <c r="BV196" s="67">
        <v>75</v>
      </c>
      <c r="BW196" s="67">
        <v>73</v>
      </c>
      <c r="BX196" s="68">
        <f t="shared" si="68"/>
        <v>11233488</v>
      </c>
      <c r="BY196" s="65">
        <v>986294</v>
      </c>
      <c r="BZ196" s="67">
        <v>591111</v>
      </c>
      <c r="CA196" s="67">
        <v>442100</v>
      </c>
      <c r="CB196" s="68">
        <f t="shared" si="69"/>
        <v>2019505</v>
      </c>
      <c r="CC196" s="65">
        <v>46352192</v>
      </c>
      <c r="CD196" s="67">
        <v>48037842</v>
      </c>
      <c r="CE196" s="67">
        <v>48415516</v>
      </c>
      <c r="CF196" s="67">
        <v>11964565</v>
      </c>
      <c r="CG196" s="67">
        <v>12597994</v>
      </c>
      <c r="CH196" s="67">
        <v>12769884</v>
      </c>
      <c r="CI196" s="67">
        <v>2720621</v>
      </c>
      <c r="CJ196" s="67">
        <v>3211951</v>
      </c>
      <c r="CK196" s="67">
        <v>3348204</v>
      </c>
      <c r="CL196" s="67">
        <v>431151</v>
      </c>
      <c r="CM196" s="67">
        <v>538314</v>
      </c>
      <c r="CN196" s="67">
        <v>697241</v>
      </c>
      <c r="CO196" s="69">
        <f t="shared" si="70"/>
        <v>191085475</v>
      </c>
      <c r="CP196" s="67">
        <v>0</v>
      </c>
      <c r="CQ196" s="67">
        <v>0</v>
      </c>
      <c r="CR196" s="67">
        <v>0</v>
      </c>
      <c r="CS196" s="67">
        <v>1891494</v>
      </c>
      <c r="CT196" s="67">
        <v>3557883</v>
      </c>
      <c r="CU196" s="67">
        <v>1759716</v>
      </c>
      <c r="CV196" s="67">
        <v>1189982</v>
      </c>
      <c r="CW196" s="67">
        <v>1802795</v>
      </c>
      <c r="CX196" s="67">
        <v>1087419</v>
      </c>
      <c r="CY196" s="67">
        <v>368652</v>
      </c>
      <c r="CZ196" s="67">
        <v>493613</v>
      </c>
      <c r="DA196" s="67">
        <v>330576</v>
      </c>
      <c r="DB196" s="68">
        <f t="shared" si="71"/>
        <v>12482130</v>
      </c>
      <c r="DC196" s="65">
        <v>621356</v>
      </c>
      <c r="DD196" s="67">
        <v>958389</v>
      </c>
      <c r="DE196" s="67">
        <v>608346</v>
      </c>
      <c r="DF196" s="67">
        <v>1167101</v>
      </c>
      <c r="DG196" s="67">
        <v>1876717</v>
      </c>
      <c r="DH196" s="67">
        <v>1231657</v>
      </c>
      <c r="DI196" s="67">
        <v>886469</v>
      </c>
      <c r="DJ196" s="67">
        <v>1899502</v>
      </c>
      <c r="DK196" s="67">
        <v>959573</v>
      </c>
      <c r="DL196" s="68">
        <f t="shared" si="72"/>
        <v>10209110</v>
      </c>
      <c r="DM196" s="65">
        <v>57314267</v>
      </c>
      <c r="DN196" s="67">
        <v>103361544</v>
      </c>
      <c r="DO196" s="67">
        <v>64629512</v>
      </c>
      <c r="DP196" s="67">
        <v>44726999</v>
      </c>
      <c r="DQ196" s="67">
        <v>91787921</v>
      </c>
      <c r="DR196" s="67">
        <v>45036265</v>
      </c>
      <c r="DS196" s="67">
        <v>35395044</v>
      </c>
      <c r="DT196" s="67">
        <v>81866095</v>
      </c>
      <c r="DU196" s="67">
        <v>34430197</v>
      </c>
      <c r="DV196" s="67">
        <v>20761543</v>
      </c>
      <c r="DW196" s="67">
        <v>51585902</v>
      </c>
      <c r="DX196" s="67">
        <v>19761004</v>
      </c>
      <c r="DY196" s="68">
        <f t="shared" si="73"/>
        <v>650656293</v>
      </c>
      <c r="DZ196" s="65">
        <v>49820092</v>
      </c>
      <c r="EA196" s="67">
        <v>75304090</v>
      </c>
      <c r="EB196" s="67">
        <v>54576594</v>
      </c>
      <c r="EC196" s="67">
        <v>21575676</v>
      </c>
      <c r="ED196" s="67">
        <v>39885041</v>
      </c>
      <c r="EE196" s="67">
        <v>22137877</v>
      </c>
      <c r="EF196" s="67">
        <v>13414395</v>
      </c>
      <c r="EG196" s="67">
        <v>29529333</v>
      </c>
      <c r="EH196" s="67">
        <v>13027503</v>
      </c>
      <c r="EI196" s="67">
        <v>6861472</v>
      </c>
      <c r="EJ196" s="67">
        <v>16234038</v>
      </c>
      <c r="EK196" s="67">
        <v>6440117</v>
      </c>
      <c r="EL196" s="68">
        <f t="shared" si="74"/>
        <v>348806228</v>
      </c>
      <c r="EM196" s="65">
        <v>8503068</v>
      </c>
      <c r="EN196" s="67">
        <v>9529522</v>
      </c>
      <c r="EO196" s="67">
        <v>8195373</v>
      </c>
      <c r="EP196" s="67">
        <v>2679128</v>
      </c>
      <c r="EQ196" s="67">
        <v>4237637</v>
      </c>
      <c r="ER196" s="67">
        <v>2775458</v>
      </c>
      <c r="ES196" s="67">
        <v>1404648</v>
      </c>
      <c r="ET196" s="67">
        <v>2812959</v>
      </c>
      <c r="EU196" s="67">
        <v>1358570</v>
      </c>
      <c r="EV196" s="67">
        <v>676453</v>
      </c>
      <c r="EW196" s="67">
        <v>1476427</v>
      </c>
      <c r="EX196" s="67">
        <v>626920</v>
      </c>
      <c r="EY196" s="68">
        <f t="shared" si="75"/>
        <v>44276163</v>
      </c>
      <c r="EZ196" s="65">
        <v>57885068</v>
      </c>
      <c r="FA196" s="67">
        <v>100319281</v>
      </c>
      <c r="FB196" s="67">
        <v>64857514</v>
      </c>
      <c r="FC196" s="67">
        <v>31412476</v>
      </c>
      <c r="FD196" s="67">
        <v>59550161</v>
      </c>
      <c r="FE196" s="67">
        <v>30588456</v>
      </c>
      <c r="FF196" s="67">
        <v>21641071</v>
      </c>
      <c r="FG196" s="67">
        <v>46992763</v>
      </c>
      <c r="FH196" s="67">
        <v>20244030</v>
      </c>
      <c r="FI196" s="67">
        <v>11954466</v>
      </c>
      <c r="FJ196" s="67">
        <v>28498092</v>
      </c>
      <c r="FK196" s="67">
        <v>11054558</v>
      </c>
      <c r="FL196" s="68">
        <f t="shared" si="76"/>
        <v>484997936</v>
      </c>
      <c r="FM196" s="65">
        <v>72291839</v>
      </c>
      <c r="FN196" s="67">
        <v>150101363</v>
      </c>
      <c r="FO196" s="67">
        <v>81161128</v>
      </c>
      <c r="FP196" s="67">
        <v>41305981</v>
      </c>
      <c r="FQ196" s="67">
        <v>73653754</v>
      </c>
      <c r="FR196" s="67">
        <v>38960683</v>
      </c>
      <c r="FS196" s="67">
        <v>28041726</v>
      </c>
      <c r="FT196" s="67">
        <v>48841419</v>
      </c>
      <c r="FU196" s="67">
        <v>25350986</v>
      </c>
      <c r="FV196" s="67">
        <v>14622666</v>
      </c>
      <c r="FW196" s="67">
        <v>25344354</v>
      </c>
      <c r="FX196" s="67">
        <v>13031854</v>
      </c>
      <c r="FY196" s="68">
        <f t="shared" si="77"/>
        <v>612707753</v>
      </c>
      <c r="FZ196" s="65">
        <v>184541</v>
      </c>
      <c r="GA196" s="66">
        <v>3197807</v>
      </c>
      <c r="GB196" s="30">
        <v>2364</v>
      </c>
      <c r="GC196" s="30">
        <v>2500</v>
      </c>
      <c r="GD196" s="38">
        <f t="shared" si="78"/>
        <v>1296726640</v>
      </c>
      <c r="GE196" s="38">
        <f t="shared" si="79"/>
        <v>1168588185</v>
      </c>
      <c r="GF196" s="38">
        <v>66943</v>
      </c>
      <c r="GG196" s="33">
        <f t="shared" si="80"/>
        <v>2465381768</v>
      </c>
      <c r="GH196" s="81">
        <v>7.0199999999999999E-2</v>
      </c>
      <c r="GI196" s="67"/>
      <c r="GJ196" s="70">
        <f t="shared" si="81"/>
        <v>12684807</v>
      </c>
      <c r="GK196" s="71">
        <f t="shared" si="82"/>
        <v>58070355</v>
      </c>
      <c r="GL196" s="71">
        <f t="shared" si="83"/>
        <v>26152525</v>
      </c>
      <c r="GM196" s="71">
        <f t="shared" si="84"/>
        <v>614795478</v>
      </c>
      <c r="GN196" s="71">
        <f t="shared" si="85"/>
        <v>1118624810</v>
      </c>
      <c r="GO196" s="71">
        <f t="shared" si="86"/>
        <v>635053793</v>
      </c>
      <c r="GP196" s="71">
        <f t="shared" si="87"/>
        <v>2465381768</v>
      </c>
      <c r="GQ196" s="71">
        <f t="shared" si="88"/>
        <v>672865833</v>
      </c>
      <c r="GR196" s="72">
        <f t="shared" si="89"/>
        <v>0.27292561409093702</v>
      </c>
      <c r="GS196" s="71">
        <f t="shared" si="90"/>
        <v>1779831128</v>
      </c>
      <c r="GT196" s="73">
        <f t="shared" si="91"/>
        <v>0.72192921644093211</v>
      </c>
      <c r="GU196" s="74">
        <f t="shared" si="92"/>
        <v>0.37805037928294966</v>
      </c>
    </row>
    <row r="197" spans="1:203" x14ac:dyDescent="0.25">
      <c r="A197" s="48" t="s">
        <v>14</v>
      </c>
      <c r="B197" s="49" t="s">
        <v>61</v>
      </c>
      <c r="C197" s="49" t="s">
        <v>62</v>
      </c>
      <c r="D197" s="49">
        <v>22</v>
      </c>
      <c r="E197" s="4">
        <v>8488</v>
      </c>
      <c r="F197" s="4">
        <v>904</v>
      </c>
      <c r="G197" s="4">
        <v>4848</v>
      </c>
      <c r="H197" s="4">
        <v>51</v>
      </c>
      <c r="I197" s="4">
        <v>0</v>
      </c>
      <c r="J197" s="4">
        <v>0</v>
      </c>
      <c r="K197" s="8">
        <v>0</v>
      </c>
      <c r="L197" s="9">
        <v>0</v>
      </c>
      <c r="M197" s="4">
        <v>0</v>
      </c>
      <c r="N197" s="8">
        <v>1642884</v>
      </c>
      <c r="O197" s="13">
        <v>346652</v>
      </c>
      <c r="P197" s="13">
        <v>54518</v>
      </c>
      <c r="Q197" s="28">
        <f t="shared" si="62"/>
        <v>2044054</v>
      </c>
      <c r="R197" s="8">
        <v>5199584</v>
      </c>
      <c r="S197" s="13">
        <v>0</v>
      </c>
      <c r="T197" s="13">
        <v>0</v>
      </c>
      <c r="U197" s="13">
        <v>0</v>
      </c>
      <c r="V197" s="29">
        <f t="shared" si="63"/>
        <v>5199584</v>
      </c>
      <c r="W197" s="13">
        <v>0</v>
      </c>
      <c r="X197" s="13">
        <v>0</v>
      </c>
      <c r="Y197" s="13">
        <v>0</v>
      </c>
      <c r="Z197" s="13">
        <v>0</v>
      </c>
      <c r="AA197" s="28">
        <f t="shared" si="64"/>
        <v>0</v>
      </c>
      <c r="AB197" s="4">
        <v>0</v>
      </c>
      <c r="AC197" s="8">
        <v>8549513</v>
      </c>
      <c r="AD197" s="13">
        <v>6867017</v>
      </c>
      <c r="AE197" s="13">
        <v>2710503</v>
      </c>
      <c r="AF197" s="13">
        <v>4901689</v>
      </c>
      <c r="AG197" s="13">
        <v>587153</v>
      </c>
      <c r="AH197" s="13">
        <v>575388</v>
      </c>
      <c r="AI197" s="13">
        <v>85337</v>
      </c>
      <c r="AJ197" s="13">
        <v>101061</v>
      </c>
      <c r="AK197" s="13">
        <v>1601</v>
      </c>
      <c r="AL197" s="13">
        <v>2607</v>
      </c>
      <c r="AM197" s="29">
        <f t="shared" si="65"/>
        <v>24381869</v>
      </c>
      <c r="AN197" s="13">
        <v>25136875</v>
      </c>
      <c r="AO197" s="13">
        <v>5194264</v>
      </c>
      <c r="AP197" s="13">
        <v>7922138</v>
      </c>
      <c r="AQ197" s="13">
        <v>3645576</v>
      </c>
      <c r="AR197" s="13">
        <v>1682961</v>
      </c>
      <c r="AS197" s="13">
        <v>437586</v>
      </c>
      <c r="AT197" s="13">
        <v>247353</v>
      </c>
      <c r="AU197" s="13">
        <v>90960</v>
      </c>
      <c r="AV197" s="13">
        <v>5099</v>
      </c>
      <c r="AW197" s="13">
        <v>2192</v>
      </c>
      <c r="AX197" s="28">
        <f t="shared" si="66"/>
        <v>44365004</v>
      </c>
      <c r="AY197" s="4">
        <v>0</v>
      </c>
      <c r="AZ197" s="8">
        <v>0</v>
      </c>
      <c r="BA197" s="9">
        <v>0</v>
      </c>
      <c r="BB197" s="4">
        <v>0</v>
      </c>
      <c r="BC197" s="4">
        <v>0</v>
      </c>
      <c r="BD197" s="8">
        <v>1486962</v>
      </c>
      <c r="BE197" s="13">
        <v>196122</v>
      </c>
      <c r="BF197" s="13">
        <v>18510</v>
      </c>
      <c r="BG197" s="28">
        <f t="shared" si="67"/>
        <v>1701594</v>
      </c>
      <c r="BH197" s="4">
        <v>0</v>
      </c>
      <c r="BI197" s="8">
        <v>5887629</v>
      </c>
      <c r="BJ197" s="13">
        <v>4142713</v>
      </c>
      <c r="BK197" s="13">
        <v>6433862</v>
      </c>
      <c r="BL197" s="13">
        <v>755724</v>
      </c>
      <c r="BM197" s="13">
        <v>420591</v>
      </c>
      <c r="BN197" s="13">
        <v>1036072</v>
      </c>
      <c r="BO197" s="13">
        <v>67578</v>
      </c>
      <c r="BP197" s="13">
        <v>37976</v>
      </c>
      <c r="BQ197" s="13">
        <v>56545</v>
      </c>
      <c r="BR197" s="13">
        <v>10916</v>
      </c>
      <c r="BS197" s="13">
        <v>7966</v>
      </c>
      <c r="BT197" s="13">
        <v>7831</v>
      </c>
      <c r="BU197" s="13">
        <v>0</v>
      </c>
      <c r="BV197" s="13">
        <v>144</v>
      </c>
      <c r="BW197" s="13">
        <v>137</v>
      </c>
      <c r="BX197" s="28">
        <f t="shared" si="68"/>
        <v>18865684</v>
      </c>
      <c r="BY197" s="8">
        <v>738369</v>
      </c>
      <c r="BZ197" s="13">
        <v>471692</v>
      </c>
      <c r="CA197" s="13">
        <v>337409</v>
      </c>
      <c r="CB197" s="28">
        <f t="shared" si="69"/>
        <v>1547470</v>
      </c>
      <c r="CC197" s="8">
        <v>32832258</v>
      </c>
      <c r="CD197" s="13">
        <v>40567245</v>
      </c>
      <c r="CE197" s="13">
        <v>35068053</v>
      </c>
      <c r="CF197" s="13">
        <v>11267671</v>
      </c>
      <c r="CG197" s="13">
        <v>13783620</v>
      </c>
      <c r="CH197" s="13">
        <v>11567838</v>
      </c>
      <c r="CI197" s="13">
        <v>3073909</v>
      </c>
      <c r="CJ197" s="13">
        <v>3938767</v>
      </c>
      <c r="CK197" s="13">
        <v>3421036</v>
      </c>
      <c r="CL197" s="13">
        <v>572665</v>
      </c>
      <c r="CM197" s="13">
        <v>783716</v>
      </c>
      <c r="CN197" s="13">
        <v>767246</v>
      </c>
      <c r="CO197" s="29">
        <f t="shared" si="70"/>
        <v>157644024</v>
      </c>
      <c r="CP197" s="13">
        <v>0</v>
      </c>
      <c r="CQ197" s="13">
        <v>0</v>
      </c>
      <c r="CR197" s="13">
        <v>0</v>
      </c>
      <c r="CS197" s="13">
        <v>1045093</v>
      </c>
      <c r="CT197" s="13">
        <v>2124761</v>
      </c>
      <c r="CU197" s="13">
        <v>985163</v>
      </c>
      <c r="CV197" s="13">
        <v>882687</v>
      </c>
      <c r="CW197" s="13">
        <v>1379599</v>
      </c>
      <c r="CX197" s="13">
        <v>793345</v>
      </c>
      <c r="CY197" s="13">
        <v>347355</v>
      </c>
      <c r="CZ197" s="13">
        <v>453175</v>
      </c>
      <c r="DA197" s="13">
        <v>301867</v>
      </c>
      <c r="DB197" s="28">
        <f t="shared" si="71"/>
        <v>8313045</v>
      </c>
      <c r="DC197" s="8">
        <v>378455</v>
      </c>
      <c r="DD197" s="13">
        <v>715938</v>
      </c>
      <c r="DE197" s="13">
        <v>373660</v>
      </c>
      <c r="DF197" s="13">
        <v>793018</v>
      </c>
      <c r="DG197" s="13">
        <v>1664444</v>
      </c>
      <c r="DH197" s="13">
        <v>775859</v>
      </c>
      <c r="DI197" s="13">
        <v>695771</v>
      </c>
      <c r="DJ197" s="13">
        <v>1601392</v>
      </c>
      <c r="DK197" s="13">
        <v>655798</v>
      </c>
      <c r="DL197" s="28">
        <f t="shared" si="72"/>
        <v>7654335</v>
      </c>
      <c r="DM197" s="8">
        <v>30829369</v>
      </c>
      <c r="DN197" s="13">
        <v>66076622</v>
      </c>
      <c r="DO197" s="13">
        <v>37156539</v>
      </c>
      <c r="DP197" s="13">
        <v>26308529</v>
      </c>
      <c r="DQ197" s="13">
        <v>56421554</v>
      </c>
      <c r="DR197" s="13">
        <v>26311292</v>
      </c>
      <c r="DS197" s="13">
        <v>23405555</v>
      </c>
      <c r="DT197" s="13">
        <v>53467962</v>
      </c>
      <c r="DU197" s="13">
        <v>22101792</v>
      </c>
      <c r="DV197" s="13">
        <v>15521499</v>
      </c>
      <c r="DW197" s="13">
        <v>38104542</v>
      </c>
      <c r="DX197" s="13">
        <v>14461728</v>
      </c>
      <c r="DY197" s="28">
        <f t="shared" si="73"/>
        <v>410166983</v>
      </c>
      <c r="DZ197" s="8">
        <v>28830625</v>
      </c>
      <c r="EA197" s="13">
        <v>46273924</v>
      </c>
      <c r="EB197" s="13">
        <v>32460622</v>
      </c>
      <c r="EC197" s="13">
        <v>13251071</v>
      </c>
      <c r="ED197" s="13">
        <v>23715630</v>
      </c>
      <c r="EE197" s="13">
        <v>13348989</v>
      </c>
      <c r="EF197" s="13">
        <v>9202144</v>
      </c>
      <c r="EG197" s="13">
        <v>17644706</v>
      </c>
      <c r="EH197" s="13">
        <v>8828205</v>
      </c>
      <c r="EI197" s="13">
        <v>5361452</v>
      </c>
      <c r="EJ197" s="13">
        <v>10916226</v>
      </c>
      <c r="EK197" s="13">
        <v>4991726</v>
      </c>
      <c r="EL197" s="28">
        <f t="shared" si="74"/>
        <v>214825320</v>
      </c>
      <c r="EM197" s="8">
        <v>5485035</v>
      </c>
      <c r="EN197" s="13">
        <v>5850915</v>
      </c>
      <c r="EO197" s="13">
        <v>5213372</v>
      </c>
      <c r="EP197" s="13">
        <v>1720378</v>
      </c>
      <c r="EQ197" s="13">
        <v>2597575</v>
      </c>
      <c r="ER197" s="13">
        <v>1764697</v>
      </c>
      <c r="ES197" s="13">
        <v>985737</v>
      </c>
      <c r="ET197" s="13">
        <v>1622340</v>
      </c>
      <c r="EU197" s="13">
        <v>963456</v>
      </c>
      <c r="EV197" s="13">
        <v>542638</v>
      </c>
      <c r="EW197" s="13">
        <v>945436</v>
      </c>
      <c r="EX197" s="13">
        <v>497079</v>
      </c>
      <c r="EY197" s="28">
        <f t="shared" si="75"/>
        <v>28188658</v>
      </c>
      <c r="EZ197" s="8">
        <v>32341835</v>
      </c>
      <c r="FA197" s="13">
        <v>58653931</v>
      </c>
      <c r="FB197" s="13">
        <v>36669123</v>
      </c>
      <c r="FC197" s="13">
        <v>18297985</v>
      </c>
      <c r="FD197" s="13">
        <v>33856205</v>
      </c>
      <c r="FE197" s="13">
        <v>17788951</v>
      </c>
      <c r="FF197" s="13">
        <v>14129811</v>
      </c>
      <c r="FG197" s="13">
        <v>28096412</v>
      </c>
      <c r="FH197" s="13">
        <v>12957726</v>
      </c>
      <c r="FI197" s="13">
        <v>8980982</v>
      </c>
      <c r="FJ197" s="13">
        <v>19305874</v>
      </c>
      <c r="FK197" s="13">
        <v>8182209</v>
      </c>
      <c r="FL197" s="28">
        <f t="shared" si="76"/>
        <v>289261044</v>
      </c>
      <c r="FM197" s="8">
        <v>28713786</v>
      </c>
      <c r="FN197" s="13">
        <v>60074777</v>
      </c>
      <c r="FO197" s="13">
        <v>31140358</v>
      </c>
      <c r="FP197" s="13">
        <v>18552760</v>
      </c>
      <c r="FQ197" s="13">
        <v>30089209</v>
      </c>
      <c r="FR197" s="13">
        <v>17347077</v>
      </c>
      <c r="FS197" s="13">
        <v>16480206</v>
      </c>
      <c r="FT197" s="13">
        <v>24370082</v>
      </c>
      <c r="FU197" s="13">
        <v>14838612</v>
      </c>
      <c r="FV197" s="13">
        <v>10637371</v>
      </c>
      <c r="FW197" s="13">
        <v>14533240</v>
      </c>
      <c r="FX197" s="13">
        <v>9393448</v>
      </c>
      <c r="FY197" s="28">
        <f t="shared" si="77"/>
        <v>276170926</v>
      </c>
      <c r="FZ197" s="8">
        <v>138084</v>
      </c>
      <c r="GA197" s="9">
        <v>3828224</v>
      </c>
      <c r="GB197" s="4">
        <v>2364</v>
      </c>
      <c r="GC197" s="4">
        <v>2808</v>
      </c>
      <c r="GD197" s="39">
        <f t="shared" si="78"/>
        <v>872360074</v>
      </c>
      <c r="GE197" s="39">
        <f t="shared" si="79"/>
        <v>621955291</v>
      </c>
      <c r="GF197" s="39">
        <v>66643</v>
      </c>
      <c r="GG197" s="34">
        <f t="shared" si="80"/>
        <v>1494382008</v>
      </c>
      <c r="GH197" s="82">
        <v>6.0900000000000003E-2</v>
      </c>
      <c r="GI197" s="13"/>
      <c r="GJ197" s="43">
        <f t="shared" si="81"/>
        <v>12997646</v>
      </c>
      <c r="GK197" s="44">
        <f t="shared" si="82"/>
        <v>46928533</v>
      </c>
      <c r="GL197" s="44">
        <f t="shared" si="83"/>
        <v>21818340</v>
      </c>
      <c r="GM197" s="44">
        <f t="shared" si="84"/>
        <v>368927866</v>
      </c>
      <c r="GN197" s="44">
        <f t="shared" si="85"/>
        <v>664710901</v>
      </c>
      <c r="GO197" s="44">
        <f t="shared" si="86"/>
        <v>378998722</v>
      </c>
      <c r="GP197" s="44">
        <f t="shared" si="87"/>
        <v>1494382008</v>
      </c>
      <c r="GQ197" s="44">
        <f t="shared" si="88"/>
        <v>415856399</v>
      </c>
      <c r="GR197" s="56">
        <f t="shared" si="89"/>
        <v>0.27827984864228905</v>
      </c>
      <c r="GS197" s="44">
        <f t="shared" si="90"/>
        <v>1065527963</v>
      </c>
      <c r="GT197" s="61">
        <f t="shared" si="91"/>
        <v>0.71302247838626276</v>
      </c>
      <c r="GU197" s="74">
        <f t="shared" si="92"/>
        <v>0.39028201364997872</v>
      </c>
    </row>
    <row r="198" spans="1:203" x14ac:dyDescent="0.25">
      <c r="A198" s="48" t="s">
        <v>14</v>
      </c>
      <c r="B198" s="49" t="s">
        <v>61</v>
      </c>
      <c r="C198" s="49" t="s">
        <v>62</v>
      </c>
      <c r="D198" s="49">
        <v>27</v>
      </c>
      <c r="E198" s="4">
        <v>8488</v>
      </c>
      <c r="F198" s="4">
        <v>392</v>
      </c>
      <c r="G198" s="4">
        <v>4848</v>
      </c>
      <c r="H198" s="4">
        <v>48</v>
      </c>
      <c r="I198" s="4">
        <v>0</v>
      </c>
      <c r="J198" s="4">
        <v>0</v>
      </c>
      <c r="K198" s="8">
        <v>0</v>
      </c>
      <c r="L198" s="9">
        <v>0</v>
      </c>
      <c r="M198" s="4">
        <v>0</v>
      </c>
      <c r="N198" s="8">
        <v>1718489</v>
      </c>
      <c r="O198" s="13">
        <v>370482</v>
      </c>
      <c r="P198" s="13">
        <v>56830</v>
      </c>
      <c r="Q198" s="28">
        <f t="shared" si="62"/>
        <v>2145801</v>
      </c>
      <c r="R198" s="8">
        <v>4702748</v>
      </c>
      <c r="S198" s="13">
        <v>0</v>
      </c>
      <c r="T198" s="13">
        <v>0</v>
      </c>
      <c r="U198" s="13">
        <v>0</v>
      </c>
      <c r="V198" s="29">
        <f t="shared" si="63"/>
        <v>4702748</v>
      </c>
      <c r="W198" s="13">
        <v>0</v>
      </c>
      <c r="X198" s="13">
        <v>0</v>
      </c>
      <c r="Y198" s="13">
        <v>0</v>
      </c>
      <c r="Z198" s="13">
        <v>0</v>
      </c>
      <c r="AA198" s="28">
        <f t="shared" si="64"/>
        <v>0</v>
      </c>
      <c r="AB198" s="4">
        <v>0</v>
      </c>
      <c r="AC198" s="8">
        <v>6197048</v>
      </c>
      <c r="AD198" s="13">
        <v>5262668</v>
      </c>
      <c r="AE198" s="13">
        <v>2647930</v>
      </c>
      <c r="AF198" s="13">
        <v>4340148</v>
      </c>
      <c r="AG198" s="13">
        <v>652611</v>
      </c>
      <c r="AH198" s="13">
        <v>641822</v>
      </c>
      <c r="AI198" s="13">
        <v>84340</v>
      </c>
      <c r="AJ198" s="13">
        <v>102269</v>
      </c>
      <c r="AK198" s="13">
        <v>1069</v>
      </c>
      <c r="AL198" s="13">
        <v>1923</v>
      </c>
      <c r="AM198" s="29">
        <f t="shared" si="65"/>
        <v>19931828</v>
      </c>
      <c r="AN198" s="13">
        <v>18345172</v>
      </c>
      <c r="AO198" s="13">
        <v>3704838</v>
      </c>
      <c r="AP198" s="13">
        <v>7652746</v>
      </c>
      <c r="AQ198" s="13">
        <v>2961004</v>
      </c>
      <c r="AR198" s="13">
        <v>1838276</v>
      </c>
      <c r="AS198" s="13">
        <v>459656</v>
      </c>
      <c r="AT198" s="13">
        <v>247785</v>
      </c>
      <c r="AU198" s="13">
        <v>83612</v>
      </c>
      <c r="AV198" s="13">
        <v>3905</v>
      </c>
      <c r="AW198" s="13">
        <v>1530</v>
      </c>
      <c r="AX198" s="28">
        <f t="shared" si="66"/>
        <v>35298524</v>
      </c>
      <c r="AY198" s="4">
        <v>0</v>
      </c>
      <c r="AZ198" s="8">
        <v>0</v>
      </c>
      <c r="BA198" s="9">
        <v>0</v>
      </c>
      <c r="BB198" s="4">
        <v>0</v>
      </c>
      <c r="BC198" s="4">
        <v>0</v>
      </c>
      <c r="BD198" s="8">
        <v>1525571</v>
      </c>
      <c r="BE198" s="13">
        <v>286632</v>
      </c>
      <c r="BF198" s="13">
        <v>25359</v>
      </c>
      <c r="BG198" s="28">
        <f t="shared" si="67"/>
        <v>1837562</v>
      </c>
      <c r="BH198" s="4">
        <v>0</v>
      </c>
      <c r="BI198" s="8">
        <v>7164200</v>
      </c>
      <c r="BJ198" s="13">
        <v>6109707</v>
      </c>
      <c r="BK198" s="13">
        <v>7023276</v>
      </c>
      <c r="BL198" s="13">
        <v>1663715</v>
      </c>
      <c r="BM198" s="13">
        <v>1274405</v>
      </c>
      <c r="BN198" s="13">
        <v>2019962</v>
      </c>
      <c r="BO198" s="13">
        <v>236032</v>
      </c>
      <c r="BP198" s="13">
        <v>121794</v>
      </c>
      <c r="BQ198" s="13">
        <v>184453</v>
      </c>
      <c r="BR198" s="13">
        <v>25761</v>
      </c>
      <c r="BS198" s="13">
        <v>16356</v>
      </c>
      <c r="BT198" s="13">
        <v>16840</v>
      </c>
      <c r="BU198" s="13">
        <v>0</v>
      </c>
      <c r="BV198" s="13">
        <v>223</v>
      </c>
      <c r="BW198" s="13">
        <v>210</v>
      </c>
      <c r="BX198" s="28">
        <f t="shared" si="68"/>
        <v>25856934</v>
      </c>
      <c r="BY198" s="8">
        <v>455022</v>
      </c>
      <c r="BZ198" s="13">
        <v>320859</v>
      </c>
      <c r="CA198" s="13">
        <v>226116</v>
      </c>
      <c r="CB198" s="28">
        <f t="shared" si="69"/>
        <v>1001997</v>
      </c>
      <c r="CC198" s="8">
        <v>19743224</v>
      </c>
      <c r="CD198" s="13">
        <v>28093361</v>
      </c>
      <c r="CE198" s="13">
        <v>22137674</v>
      </c>
      <c r="CF198" s="13">
        <v>9727513</v>
      </c>
      <c r="CG198" s="13">
        <v>12689673</v>
      </c>
      <c r="CH198" s="13">
        <v>9895984</v>
      </c>
      <c r="CI198" s="13">
        <v>3125770</v>
      </c>
      <c r="CJ198" s="13">
        <v>4265187</v>
      </c>
      <c r="CK198" s="13">
        <v>3285549</v>
      </c>
      <c r="CL198" s="13">
        <v>610420</v>
      </c>
      <c r="CM198" s="13">
        <v>846525</v>
      </c>
      <c r="CN198" s="13">
        <v>717792</v>
      </c>
      <c r="CO198" s="29">
        <f t="shared" si="70"/>
        <v>115138672</v>
      </c>
      <c r="CP198" s="13">
        <v>0</v>
      </c>
      <c r="CQ198" s="13">
        <v>0</v>
      </c>
      <c r="CR198" s="13">
        <v>0</v>
      </c>
      <c r="CS198" s="13">
        <v>536236</v>
      </c>
      <c r="CT198" s="13">
        <v>1181660</v>
      </c>
      <c r="CU198" s="13">
        <v>519065</v>
      </c>
      <c r="CV198" s="13">
        <v>613312</v>
      </c>
      <c r="CW198" s="13">
        <v>911600</v>
      </c>
      <c r="CX198" s="13">
        <v>547996</v>
      </c>
      <c r="CY198" s="13">
        <v>247168</v>
      </c>
      <c r="CZ198" s="13">
        <v>320529</v>
      </c>
      <c r="DA198" s="13">
        <v>215607</v>
      </c>
      <c r="DB198" s="28">
        <f t="shared" si="71"/>
        <v>5093173</v>
      </c>
      <c r="DC198" s="8">
        <v>195267</v>
      </c>
      <c r="DD198" s="13">
        <v>438986</v>
      </c>
      <c r="DE198" s="13">
        <v>188275</v>
      </c>
      <c r="DF198" s="13">
        <v>494175</v>
      </c>
      <c r="DG198" s="13">
        <v>1068760</v>
      </c>
      <c r="DH198" s="13">
        <v>459126</v>
      </c>
      <c r="DI198" s="13">
        <v>426262</v>
      </c>
      <c r="DJ198" s="13">
        <v>977489</v>
      </c>
      <c r="DK198" s="13">
        <v>386878</v>
      </c>
      <c r="DL198" s="28">
        <f t="shared" si="72"/>
        <v>4635218</v>
      </c>
      <c r="DM198" s="8">
        <v>14018978</v>
      </c>
      <c r="DN198" s="13">
        <v>36096074</v>
      </c>
      <c r="DO198" s="13">
        <v>18252296</v>
      </c>
      <c r="DP198" s="13">
        <v>15246350</v>
      </c>
      <c r="DQ198" s="13">
        <v>31879325</v>
      </c>
      <c r="DR198" s="13">
        <v>15257867</v>
      </c>
      <c r="DS198" s="13">
        <v>15187650</v>
      </c>
      <c r="DT198" s="13">
        <v>30273958</v>
      </c>
      <c r="DU198" s="13">
        <v>14050469</v>
      </c>
      <c r="DV198" s="13">
        <v>10097399</v>
      </c>
      <c r="DW198" s="13">
        <v>21906438</v>
      </c>
      <c r="DX198" s="13">
        <v>9374192</v>
      </c>
      <c r="DY198" s="28">
        <f t="shared" si="73"/>
        <v>231640996</v>
      </c>
      <c r="DZ198" s="8">
        <v>14498433</v>
      </c>
      <c r="EA198" s="13">
        <v>24114201</v>
      </c>
      <c r="EB198" s="13">
        <v>16353431</v>
      </c>
      <c r="EC198" s="13">
        <v>8012705</v>
      </c>
      <c r="ED198" s="13">
        <v>12960547</v>
      </c>
      <c r="EE198" s="13">
        <v>7954137</v>
      </c>
      <c r="EF198" s="13">
        <v>5993129</v>
      </c>
      <c r="EG198" s="13">
        <v>9675812</v>
      </c>
      <c r="EH198" s="13">
        <v>5717275</v>
      </c>
      <c r="EI198" s="13">
        <v>3548275</v>
      </c>
      <c r="EJ198" s="13">
        <v>5870469</v>
      </c>
      <c r="EK198" s="13">
        <v>3279517</v>
      </c>
      <c r="EL198" s="28">
        <f t="shared" si="74"/>
        <v>117977931</v>
      </c>
      <c r="EM198" s="8">
        <v>3077183</v>
      </c>
      <c r="EN198" s="13">
        <v>3086136</v>
      </c>
      <c r="EO198" s="13">
        <v>2768343</v>
      </c>
      <c r="EP198" s="13">
        <v>1043252</v>
      </c>
      <c r="EQ198" s="13">
        <v>1437434</v>
      </c>
      <c r="ER198" s="13">
        <v>1068199</v>
      </c>
      <c r="ES198" s="13">
        <v>649169</v>
      </c>
      <c r="ET198" s="13">
        <v>911756</v>
      </c>
      <c r="EU198" s="13">
        <v>640107</v>
      </c>
      <c r="EV198" s="13">
        <v>350883</v>
      </c>
      <c r="EW198" s="13">
        <v>488568</v>
      </c>
      <c r="EX198" s="13">
        <v>330438</v>
      </c>
      <c r="EY198" s="28">
        <f t="shared" si="75"/>
        <v>15851468</v>
      </c>
      <c r="EZ198" s="8">
        <v>16670409</v>
      </c>
      <c r="FA198" s="13">
        <v>30229763</v>
      </c>
      <c r="FB198" s="13">
        <v>18945877</v>
      </c>
      <c r="FC198" s="13">
        <v>11018725</v>
      </c>
      <c r="FD198" s="13">
        <v>18430787</v>
      </c>
      <c r="FE198" s="13">
        <v>10760425</v>
      </c>
      <c r="FF198" s="13">
        <v>8908549</v>
      </c>
      <c r="FG198" s="13">
        <v>15036956</v>
      </c>
      <c r="FH198" s="13">
        <v>8129848</v>
      </c>
      <c r="FI198" s="13">
        <v>5737198</v>
      </c>
      <c r="FJ198" s="13">
        <v>10366153</v>
      </c>
      <c r="FK198" s="13">
        <v>5176530</v>
      </c>
      <c r="FL198" s="28">
        <f t="shared" si="76"/>
        <v>159411220</v>
      </c>
      <c r="FM198" s="8">
        <v>9366358</v>
      </c>
      <c r="FN198" s="13">
        <v>18343157</v>
      </c>
      <c r="FO198" s="13">
        <v>9436653</v>
      </c>
      <c r="FP198" s="13">
        <v>7748626</v>
      </c>
      <c r="FQ198" s="13">
        <v>11007141</v>
      </c>
      <c r="FR198" s="13">
        <v>7185086</v>
      </c>
      <c r="FS198" s="13">
        <v>8615753</v>
      </c>
      <c r="FT198" s="13">
        <v>10767612</v>
      </c>
      <c r="FU198" s="13">
        <v>7814299</v>
      </c>
      <c r="FV198" s="13">
        <v>6135748</v>
      </c>
      <c r="FW198" s="13">
        <v>6595454</v>
      </c>
      <c r="FX198" s="13">
        <v>5453638</v>
      </c>
      <c r="FY198" s="28">
        <f t="shared" si="77"/>
        <v>108469525</v>
      </c>
      <c r="FZ198" s="8">
        <v>204107</v>
      </c>
      <c r="GA198" s="9">
        <v>3137469</v>
      </c>
      <c r="GB198" s="4">
        <v>2351</v>
      </c>
      <c r="GC198" s="4">
        <v>2185</v>
      </c>
      <c r="GD198" s="39">
        <f t="shared" si="78"/>
        <v>540927661</v>
      </c>
      <c r="GE198" s="39">
        <f t="shared" si="79"/>
        <v>311425824</v>
      </c>
      <c r="GF198" s="39">
        <v>66043</v>
      </c>
      <c r="GG198" s="34">
        <f t="shared" si="80"/>
        <v>852419528</v>
      </c>
      <c r="GH198" s="82">
        <v>4.1500000000000002E-2</v>
      </c>
      <c r="GI198" s="13"/>
      <c r="GJ198" s="43">
        <f t="shared" si="81"/>
        <v>12112042</v>
      </c>
      <c r="GK198" s="44">
        <f t="shared" si="82"/>
        <v>37670882</v>
      </c>
      <c r="GL198" s="44">
        <f t="shared" si="83"/>
        <v>17559470</v>
      </c>
      <c r="GM198" s="44">
        <f t="shared" si="84"/>
        <v>211188849</v>
      </c>
      <c r="GN198" s="44">
        <f t="shared" si="85"/>
        <v>358114855</v>
      </c>
      <c r="GO198" s="44">
        <f t="shared" si="86"/>
        <v>215773430</v>
      </c>
      <c r="GP198" s="44">
        <f t="shared" si="87"/>
        <v>852419528</v>
      </c>
      <c r="GQ198" s="44">
        <f t="shared" si="88"/>
        <v>248859731</v>
      </c>
      <c r="GR198" s="56">
        <f t="shared" si="89"/>
        <v>0.29194513127108934</v>
      </c>
      <c r="GS198" s="44">
        <f t="shared" si="90"/>
        <v>591447755</v>
      </c>
      <c r="GT198" s="61">
        <f t="shared" si="91"/>
        <v>0.69384585356425577</v>
      </c>
      <c r="GU198" s="74">
        <f t="shared" si="92"/>
        <v>0.420763675060361</v>
      </c>
    </row>
    <row r="199" spans="1:203" x14ac:dyDescent="0.25">
      <c r="A199" s="48" t="s">
        <v>14</v>
      </c>
      <c r="B199" s="49" t="s">
        <v>61</v>
      </c>
      <c r="C199" s="49" t="s">
        <v>62</v>
      </c>
      <c r="D199" s="49">
        <v>32</v>
      </c>
      <c r="E199" s="4">
        <v>8488</v>
      </c>
      <c r="F199" s="4">
        <v>272</v>
      </c>
      <c r="G199" s="4">
        <v>4848</v>
      </c>
      <c r="H199" s="4">
        <v>47</v>
      </c>
      <c r="I199" s="4">
        <v>0</v>
      </c>
      <c r="J199" s="4">
        <v>0</v>
      </c>
      <c r="K199" s="8">
        <v>0</v>
      </c>
      <c r="L199" s="9">
        <v>0</v>
      </c>
      <c r="M199" s="4">
        <v>0</v>
      </c>
      <c r="N199" s="8">
        <v>1731779</v>
      </c>
      <c r="O199" s="13">
        <v>396209</v>
      </c>
      <c r="P199" s="13">
        <v>61966</v>
      </c>
      <c r="Q199" s="28">
        <f t="shared" ref="Q199:Q263" si="93">SUM(N199:P199)</f>
        <v>2189954</v>
      </c>
      <c r="R199" s="8">
        <v>3910523</v>
      </c>
      <c r="S199" s="13">
        <v>0</v>
      </c>
      <c r="T199" s="13">
        <v>0</v>
      </c>
      <c r="U199" s="13">
        <v>0</v>
      </c>
      <c r="V199" s="29">
        <f t="shared" ref="V199:V263" si="94">SUM(R199:U199)</f>
        <v>3910523</v>
      </c>
      <c r="W199" s="13">
        <v>0</v>
      </c>
      <c r="X199" s="13">
        <v>0</v>
      </c>
      <c r="Y199" s="13">
        <v>0</v>
      </c>
      <c r="Z199" s="13">
        <v>0</v>
      </c>
      <c r="AA199" s="28">
        <f t="shared" ref="AA199:AA263" si="95">SUM(W199:Z199)</f>
        <v>0</v>
      </c>
      <c r="AB199" s="4">
        <v>0</v>
      </c>
      <c r="AC199" s="8">
        <v>4025272</v>
      </c>
      <c r="AD199" s="13">
        <v>3537757</v>
      </c>
      <c r="AE199" s="13">
        <v>2465236</v>
      </c>
      <c r="AF199" s="13">
        <v>3477331</v>
      </c>
      <c r="AG199" s="13">
        <v>700681</v>
      </c>
      <c r="AH199" s="13">
        <v>651856</v>
      </c>
      <c r="AI199" s="13">
        <v>97554</v>
      </c>
      <c r="AJ199" s="13">
        <v>112237</v>
      </c>
      <c r="AK199" s="13">
        <v>1956</v>
      </c>
      <c r="AL199" s="13">
        <v>2265</v>
      </c>
      <c r="AM199" s="29">
        <f t="shared" ref="AM199:AM263" si="96">SUM(AC199:AL199)</f>
        <v>15072145</v>
      </c>
      <c r="AN199" s="13">
        <v>12269696</v>
      </c>
      <c r="AO199" s="13">
        <v>2274062</v>
      </c>
      <c r="AP199" s="13">
        <v>7124827</v>
      </c>
      <c r="AQ199" s="13">
        <v>2122422</v>
      </c>
      <c r="AR199" s="13">
        <v>1957675</v>
      </c>
      <c r="AS199" s="13">
        <v>411124</v>
      </c>
      <c r="AT199" s="13">
        <v>282256</v>
      </c>
      <c r="AU199" s="13">
        <v>79248</v>
      </c>
      <c r="AV199" s="13">
        <v>5672</v>
      </c>
      <c r="AW199" s="13">
        <v>1608</v>
      </c>
      <c r="AX199" s="28">
        <f t="shared" ref="AX199:AX263" si="97">SUM(AN199:AW199)</f>
        <v>26528590</v>
      </c>
      <c r="AY199" s="4">
        <v>0</v>
      </c>
      <c r="AZ199" s="8">
        <v>0</v>
      </c>
      <c r="BA199" s="9">
        <v>0</v>
      </c>
      <c r="BB199" s="4">
        <v>0</v>
      </c>
      <c r="BC199" s="4">
        <v>0</v>
      </c>
      <c r="BD199" s="8">
        <v>1381925</v>
      </c>
      <c r="BE199" s="13">
        <v>371167</v>
      </c>
      <c r="BF199" s="13">
        <v>43444</v>
      </c>
      <c r="BG199" s="28">
        <f t="shared" ref="BG199:BG263" si="98">SUM(BD199:BF199)</f>
        <v>1796536</v>
      </c>
      <c r="BH199" s="4">
        <v>0</v>
      </c>
      <c r="BI199" s="8">
        <v>6399456</v>
      </c>
      <c r="BJ199" s="13">
        <v>5797440</v>
      </c>
      <c r="BK199" s="13">
        <v>5933259</v>
      </c>
      <c r="BL199" s="13">
        <v>2403429</v>
      </c>
      <c r="BM199" s="13">
        <v>2543148</v>
      </c>
      <c r="BN199" s="13">
        <v>2865991</v>
      </c>
      <c r="BO199" s="13">
        <v>463498</v>
      </c>
      <c r="BP199" s="13">
        <v>392951</v>
      </c>
      <c r="BQ199" s="13">
        <v>410909</v>
      </c>
      <c r="BR199" s="13">
        <v>58455</v>
      </c>
      <c r="BS199" s="13">
        <v>47980</v>
      </c>
      <c r="BT199" s="13">
        <v>47550</v>
      </c>
      <c r="BU199" s="13">
        <v>0</v>
      </c>
      <c r="BV199" s="13">
        <v>922</v>
      </c>
      <c r="BW199" s="13">
        <v>867</v>
      </c>
      <c r="BX199" s="28">
        <f t="shared" ref="BX199:BX263" si="99">SUM(BI199:BW199)</f>
        <v>27365855</v>
      </c>
      <c r="BY199" s="8">
        <v>218496</v>
      </c>
      <c r="BZ199" s="13">
        <v>176518</v>
      </c>
      <c r="CA199" s="13">
        <v>130925</v>
      </c>
      <c r="CB199" s="28">
        <f t="shared" ref="CB199:CB263" si="100">SUM(BY199:CA199)</f>
        <v>525939</v>
      </c>
      <c r="CC199" s="8">
        <v>9801181</v>
      </c>
      <c r="CD199" s="13">
        <v>15598866</v>
      </c>
      <c r="CE199" s="13">
        <v>11705669</v>
      </c>
      <c r="CF199" s="13">
        <v>7695325</v>
      </c>
      <c r="CG199" s="13">
        <v>9807498</v>
      </c>
      <c r="CH199" s="13">
        <v>7812099</v>
      </c>
      <c r="CI199" s="13">
        <v>2873279</v>
      </c>
      <c r="CJ199" s="13">
        <v>3634666</v>
      </c>
      <c r="CK199" s="13">
        <v>2905028</v>
      </c>
      <c r="CL199" s="13">
        <v>640115</v>
      </c>
      <c r="CM199" s="13">
        <v>808262</v>
      </c>
      <c r="CN199" s="13">
        <v>712623</v>
      </c>
      <c r="CO199" s="29">
        <f t="shared" ref="CO199:CO263" si="101">SUM(CC199:CN199)</f>
        <v>73994611</v>
      </c>
      <c r="CP199" s="13">
        <v>0</v>
      </c>
      <c r="CQ199" s="13">
        <v>0</v>
      </c>
      <c r="CR199" s="13">
        <v>0</v>
      </c>
      <c r="CS199" s="13">
        <v>229039</v>
      </c>
      <c r="CT199" s="13">
        <v>603173</v>
      </c>
      <c r="CU199" s="13">
        <v>229120</v>
      </c>
      <c r="CV199" s="13">
        <v>388097</v>
      </c>
      <c r="CW199" s="13">
        <v>526015</v>
      </c>
      <c r="CX199" s="13">
        <v>342395</v>
      </c>
      <c r="CY199" s="13">
        <v>180476</v>
      </c>
      <c r="CZ199" s="13">
        <v>198707</v>
      </c>
      <c r="DA199" s="13">
        <v>157705</v>
      </c>
      <c r="DB199" s="28">
        <f t="shared" ref="DB199:DB263" si="102">SUM(CP199:DA199)</f>
        <v>2854727</v>
      </c>
      <c r="DC199" s="8">
        <v>62443</v>
      </c>
      <c r="DD199" s="13">
        <v>207797</v>
      </c>
      <c r="DE199" s="13">
        <v>61165</v>
      </c>
      <c r="DF199" s="13">
        <v>281575</v>
      </c>
      <c r="DG199" s="13">
        <v>577390</v>
      </c>
      <c r="DH199" s="13">
        <v>245746</v>
      </c>
      <c r="DI199" s="13">
        <v>265443</v>
      </c>
      <c r="DJ199" s="13">
        <v>599381</v>
      </c>
      <c r="DK199" s="13">
        <v>237433</v>
      </c>
      <c r="DL199" s="28">
        <f t="shared" ref="DL199:DL263" si="103">SUM(DC199:DK199)</f>
        <v>2538373</v>
      </c>
      <c r="DM199" s="8">
        <v>5363163</v>
      </c>
      <c r="DN199" s="13">
        <v>15682065</v>
      </c>
      <c r="DO199" s="13">
        <v>7485459</v>
      </c>
      <c r="DP199" s="13">
        <v>8719428</v>
      </c>
      <c r="DQ199" s="13">
        <v>16557462</v>
      </c>
      <c r="DR199" s="13">
        <v>8712601</v>
      </c>
      <c r="DS199" s="13">
        <v>9204200</v>
      </c>
      <c r="DT199" s="13">
        <v>14665113</v>
      </c>
      <c r="DU199" s="13">
        <v>8256134</v>
      </c>
      <c r="DV199" s="13">
        <v>6293977</v>
      </c>
      <c r="DW199" s="13">
        <v>10767223</v>
      </c>
      <c r="DX199" s="13">
        <v>5635989</v>
      </c>
      <c r="DY199" s="28">
        <f t="shared" ref="DY199:DY263" si="104">SUM(DM199:DX199)</f>
        <v>117342814</v>
      </c>
      <c r="DZ199" s="8">
        <v>6253144</v>
      </c>
      <c r="EA199" s="13">
        <v>9989242</v>
      </c>
      <c r="EB199" s="13">
        <v>6693044</v>
      </c>
      <c r="EC199" s="13">
        <v>4807967</v>
      </c>
      <c r="ED199" s="13">
        <v>6627613</v>
      </c>
      <c r="EE199" s="13">
        <v>4766983</v>
      </c>
      <c r="EF199" s="13">
        <v>3507722</v>
      </c>
      <c r="EG199" s="13">
        <v>4646628</v>
      </c>
      <c r="EH199" s="13">
        <v>3347044</v>
      </c>
      <c r="EI199" s="13">
        <v>2084798</v>
      </c>
      <c r="EJ199" s="13">
        <v>2627896</v>
      </c>
      <c r="EK199" s="13">
        <v>1940922</v>
      </c>
      <c r="EL199" s="28">
        <f t="shared" ref="EL199:EL263" si="105">SUM(DZ199:EK199)</f>
        <v>57293003</v>
      </c>
      <c r="EM199" s="8">
        <v>1382423</v>
      </c>
      <c r="EN199" s="13">
        <v>1326860</v>
      </c>
      <c r="EO199" s="13">
        <v>1119250</v>
      </c>
      <c r="EP199" s="13">
        <v>605637</v>
      </c>
      <c r="EQ199" s="13">
        <v>724458</v>
      </c>
      <c r="ER199" s="13">
        <v>624542</v>
      </c>
      <c r="ES199" s="13">
        <v>376960</v>
      </c>
      <c r="ET199" s="13">
        <v>450460</v>
      </c>
      <c r="EU199" s="13">
        <v>376823</v>
      </c>
      <c r="EV199" s="13">
        <v>200567</v>
      </c>
      <c r="EW199" s="13">
        <v>226550</v>
      </c>
      <c r="EX199" s="13">
        <v>196146</v>
      </c>
      <c r="EY199" s="28">
        <f t="shared" ref="EY199:EY263" si="106">SUM(EM199:EX199)</f>
        <v>7610676</v>
      </c>
      <c r="EZ199" s="8">
        <v>7935239</v>
      </c>
      <c r="FA199" s="13">
        <v>13291082</v>
      </c>
      <c r="FB199" s="13">
        <v>8935691</v>
      </c>
      <c r="FC199" s="13">
        <v>6820385</v>
      </c>
      <c r="FD199" s="13">
        <v>9964215</v>
      </c>
      <c r="FE199" s="13">
        <v>6766718</v>
      </c>
      <c r="FF199" s="13">
        <v>5212434</v>
      </c>
      <c r="FG199" s="13">
        <v>7130077</v>
      </c>
      <c r="FH199" s="13">
        <v>4755174</v>
      </c>
      <c r="FI199" s="13">
        <v>3330154</v>
      </c>
      <c r="FJ199" s="13">
        <v>4676010</v>
      </c>
      <c r="FK199" s="13">
        <v>2980830</v>
      </c>
      <c r="FL199" s="28">
        <f t="shared" ref="FL199:FL263" si="107">SUM(EZ199:FK199)</f>
        <v>81798009</v>
      </c>
      <c r="FM199" s="8">
        <v>2344498</v>
      </c>
      <c r="FN199" s="13">
        <v>3866846</v>
      </c>
      <c r="FO199" s="13">
        <v>2142331</v>
      </c>
      <c r="FP199" s="13">
        <v>2950980</v>
      </c>
      <c r="FQ199" s="13">
        <v>3793371</v>
      </c>
      <c r="FR199" s="13">
        <v>2736594</v>
      </c>
      <c r="FS199" s="13">
        <v>3741722</v>
      </c>
      <c r="FT199" s="13">
        <v>4035424</v>
      </c>
      <c r="FU199" s="13">
        <v>3445135</v>
      </c>
      <c r="FV199" s="13">
        <v>2878110</v>
      </c>
      <c r="FW199" s="13">
        <v>2406830</v>
      </c>
      <c r="FX199" s="13">
        <v>2601011</v>
      </c>
      <c r="FY199" s="28">
        <f t="shared" ref="FY199:FY263" si="108">SUM(FM199:FX199)</f>
        <v>36942852</v>
      </c>
      <c r="FZ199" s="8">
        <v>187539</v>
      </c>
      <c r="GA199" s="9">
        <v>1366879</v>
      </c>
      <c r="GB199" s="4">
        <v>2350</v>
      </c>
      <c r="GC199" s="4">
        <v>2815</v>
      </c>
      <c r="GD199" s="39">
        <f t="shared" ref="GD199:GD263" si="109">SUM(FZ199,GB199,EY199,EL199,DY199,DL199,CO199,CB199,BX199,BH199,BG199,BB199,AZ199,AY199,AM199,AB199,V199,Q199,M199,K199,J199,I199,H199)</f>
        <v>309830365</v>
      </c>
      <c r="GE199" s="39">
        <f t="shared" ref="GE199:GE263" si="110">SUM(GC199,GA199,FY199,FL199,DB199,BC199,BA199,AX199,AA199,L199,G199,F199,E199)</f>
        <v>149507480</v>
      </c>
      <c r="GF199" s="39">
        <v>66643</v>
      </c>
      <c r="GG199" s="34">
        <f t="shared" ref="GG199:GG263" si="111">SUM(GD199:GF199)</f>
        <v>459404488</v>
      </c>
      <c r="GH199" s="82">
        <v>3.09E-2</v>
      </c>
      <c r="GI199" s="13"/>
      <c r="GJ199" s="43">
        <f t="shared" ref="GJ199:GJ263" si="112">SUM(GF199,GC199,GB199,FZ199:GA199,BH199,BD199:BF199,AY199:BC199,AB199,W199:Z199,R199:U199,E199:P199)</f>
        <v>9536894</v>
      </c>
      <c r="GK199" s="44">
        <f t="shared" ref="GK199:GK263" si="113">SUM(AV199,AT199,AR199,AP199,AN199,AK199,AI199,AG199,AE199,AC199)</f>
        <v>28930825</v>
      </c>
      <c r="GL199" s="44">
        <f t="shared" ref="GL199:GL263" si="114">SUM(AW199,AU199,AS199,AQ199,AO199,AL199,AJ199,AH199,AF199,AD199)</f>
        <v>12669910</v>
      </c>
      <c r="GM199" s="44">
        <f t="shared" ref="GM199:GM263" si="115">SUM(FV199,FS199,FP199,FM199,FI199,FF199,FC199,EZ199,EV199,ES199,EP199,EM199,EI199,EF199,EC199,DZ199,DV199,DS199,DP199,DM199,DI199,DF199,DC199,CY199,CV199,CS199,CP199,CL199,CI199,CF199,CC199,BY199,BU199,BR199,BO199,BL199,BI199)</f>
        <v>115973815</v>
      </c>
      <c r="GN199" s="44">
        <f t="shared" ref="GN199:GN263" si="116">SUM(FW199,FT199,FQ199,FN199,FJ199,FG199,FD199,FA199,EW199,ET199,EQ199,EN199,EJ199,EG199,ED199,EA199,DW199,DT199,DQ199,DN199,DJ199,DG199,DD199,CZ199,CW199,CT199,CQ199,CM199,CJ199,CG199,CD199,BZ199,BV199,BS199,BP199,BM199,BJ199)</f>
        <v>174976139</v>
      </c>
      <c r="GO199" s="44">
        <f t="shared" ref="GO199:GO263" si="117">SUM(FX199,FU199,FR199,FO199,FK199,FH199,FE199,FB199,EX199,EU199,ER199,EO199,EK199,EH199,EE199,EB199,DX199,DU199,DR199,DO199,DK199,DH199,DE199,DA199,CX199,CU199,CR199,CN199,CK199,CH199,CE199,CA199,BW199,BT199,BQ199,BN199,BK199)</f>
        <v>117316905</v>
      </c>
      <c r="GP199" s="44">
        <f t="shared" ref="GP199:GP263" si="118">SUM(GJ199:GO199)</f>
        <v>459404488</v>
      </c>
      <c r="GQ199" s="44">
        <f t="shared" ref="GQ199:GQ263" si="119">GK199+GM199</f>
        <v>144904640</v>
      </c>
      <c r="GR199" s="56">
        <f t="shared" ref="GR199:GR263" si="120">GQ199/GP199</f>
        <v>0.31541842490663696</v>
      </c>
      <c r="GS199" s="44">
        <f t="shared" ref="GS199:GS263" si="121">GL199+GN199+GO199</f>
        <v>304962954</v>
      </c>
      <c r="GT199" s="61">
        <f t="shared" ref="GT199:GT263" si="122">GS199/GP199</f>
        <v>0.66382232208406289</v>
      </c>
      <c r="GU199" s="74">
        <f t="shared" ref="GU199:GU262" si="123">GR199/GT199</f>
        <v>0.47515489373178094</v>
      </c>
    </row>
    <row r="200" spans="1:203" x14ac:dyDescent="0.25">
      <c r="A200" s="48" t="s">
        <v>14</v>
      </c>
      <c r="B200" s="49" t="s">
        <v>61</v>
      </c>
      <c r="C200" s="49" t="s">
        <v>62</v>
      </c>
      <c r="D200" s="49">
        <v>37</v>
      </c>
      <c r="E200" s="4">
        <v>8488</v>
      </c>
      <c r="F200" s="4">
        <v>280</v>
      </c>
      <c r="G200" s="4">
        <v>4848</v>
      </c>
      <c r="H200" s="4">
        <v>44</v>
      </c>
      <c r="I200" s="4">
        <v>0</v>
      </c>
      <c r="J200" s="4">
        <v>0</v>
      </c>
      <c r="K200" s="8">
        <v>0</v>
      </c>
      <c r="L200" s="9">
        <v>0</v>
      </c>
      <c r="M200" s="4">
        <v>0</v>
      </c>
      <c r="N200" s="8">
        <v>1633938</v>
      </c>
      <c r="O200" s="13">
        <v>435911</v>
      </c>
      <c r="P200" s="13">
        <v>72533</v>
      </c>
      <c r="Q200" s="28">
        <f t="shared" si="93"/>
        <v>2142382</v>
      </c>
      <c r="R200" s="8">
        <v>2786063</v>
      </c>
      <c r="S200" s="13">
        <v>0</v>
      </c>
      <c r="T200" s="13">
        <v>0</v>
      </c>
      <c r="U200" s="13">
        <v>0</v>
      </c>
      <c r="V200" s="29">
        <f t="shared" si="94"/>
        <v>2786063</v>
      </c>
      <c r="W200" s="13">
        <v>0</v>
      </c>
      <c r="X200" s="13">
        <v>0</v>
      </c>
      <c r="Y200" s="13">
        <v>0</v>
      </c>
      <c r="Z200" s="13">
        <v>0</v>
      </c>
      <c r="AA200" s="28">
        <f t="shared" si="95"/>
        <v>0</v>
      </c>
      <c r="AB200" s="4">
        <v>0</v>
      </c>
      <c r="AC200" s="8">
        <v>2161308</v>
      </c>
      <c r="AD200" s="13">
        <v>1892763</v>
      </c>
      <c r="AE200" s="13">
        <v>2112980</v>
      </c>
      <c r="AF200" s="13">
        <v>2415788</v>
      </c>
      <c r="AG200" s="13">
        <v>743382</v>
      </c>
      <c r="AH200" s="13">
        <v>623714</v>
      </c>
      <c r="AI200" s="13">
        <v>123237</v>
      </c>
      <c r="AJ200" s="13">
        <v>126949</v>
      </c>
      <c r="AK200" s="13">
        <v>4450</v>
      </c>
      <c r="AL200" s="13">
        <v>4645</v>
      </c>
      <c r="AM200" s="29">
        <f t="shared" si="96"/>
        <v>10209216</v>
      </c>
      <c r="AN200" s="13">
        <v>6871808</v>
      </c>
      <c r="AO200" s="13">
        <v>1084806</v>
      </c>
      <c r="AP200" s="13">
        <v>6115929</v>
      </c>
      <c r="AQ200" s="13">
        <v>1307648</v>
      </c>
      <c r="AR200" s="13">
        <v>2055671</v>
      </c>
      <c r="AS200" s="13">
        <v>350058</v>
      </c>
      <c r="AT200" s="13">
        <v>349086</v>
      </c>
      <c r="AU200" s="13">
        <v>77682</v>
      </c>
      <c r="AV200" s="13">
        <v>11965</v>
      </c>
      <c r="AW200" s="13">
        <v>2906</v>
      </c>
      <c r="AX200" s="28">
        <f t="shared" si="97"/>
        <v>18227559</v>
      </c>
      <c r="AY200" s="4">
        <v>0</v>
      </c>
      <c r="AZ200" s="8">
        <v>0</v>
      </c>
      <c r="BA200" s="9">
        <v>0</v>
      </c>
      <c r="BB200" s="4">
        <v>0</v>
      </c>
      <c r="BC200" s="4">
        <v>0</v>
      </c>
      <c r="BD200" s="8">
        <v>1062290</v>
      </c>
      <c r="BE200" s="13">
        <v>386596</v>
      </c>
      <c r="BF200" s="13">
        <v>61278</v>
      </c>
      <c r="BG200" s="28">
        <f t="shared" si="98"/>
        <v>1510164</v>
      </c>
      <c r="BH200" s="4">
        <v>0</v>
      </c>
      <c r="BI200" s="8">
        <v>4217262</v>
      </c>
      <c r="BJ200" s="13">
        <v>3869320</v>
      </c>
      <c r="BK200" s="13">
        <v>3784557</v>
      </c>
      <c r="BL200" s="13">
        <v>2577908</v>
      </c>
      <c r="BM200" s="13">
        <v>3008054</v>
      </c>
      <c r="BN200" s="13">
        <v>3060065</v>
      </c>
      <c r="BO200" s="13">
        <v>672329</v>
      </c>
      <c r="BP200" s="13">
        <v>669504</v>
      </c>
      <c r="BQ200" s="13">
        <v>642489</v>
      </c>
      <c r="BR200" s="13">
        <v>116559</v>
      </c>
      <c r="BS200" s="13">
        <v>112956</v>
      </c>
      <c r="BT200" s="13">
        <v>107462</v>
      </c>
      <c r="BU200" s="13">
        <v>0</v>
      </c>
      <c r="BV200" s="13">
        <v>3457</v>
      </c>
      <c r="BW200" s="13">
        <v>3257</v>
      </c>
      <c r="BX200" s="28">
        <f t="shared" si="99"/>
        <v>22845179</v>
      </c>
      <c r="BY200" s="8">
        <v>85388</v>
      </c>
      <c r="BZ200" s="13">
        <v>78647</v>
      </c>
      <c r="CA200" s="13">
        <v>63327</v>
      </c>
      <c r="CB200" s="28">
        <f t="shared" si="100"/>
        <v>227362</v>
      </c>
      <c r="CC200" s="8">
        <v>3831315</v>
      </c>
      <c r="CD200" s="13">
        <v>6589695</v>
      </c>
      <c r="CE200" s="13">
        <v>4866122</v>
      </c>
      <c r="CF200" s="13">
        <v>5314158</v>
      </c>
      <c r="CG200" s="13">
        <v>6565012</v>
      </c>
      <c r="CH200" s="13">
        <v>5462271</v>
      </c>
      <c r="CI200" s="13">
        <v>2502059</v>
      </c>
      <c r="CJ200" s="13">
        <v>2831594</v>
      </c>
      <c r="CK200" s="13">
        <v>2472582</v>
      </c>
      <c r="CL200" s="13">
        <v>685228</v>
      </c>
      <c r="CM200" s="13">
        <v>725587</v>
      </c>
      <c r="CN200" s="13">
        <v>726586</v>
      </c>
      <c r="CO200" s="29">
        <f t="shared" si="101"/>
        <v>42572209</v>
      </c>
      <c r="CP200" s="13">
        <v>0</v>
      </c>
      <c r="CQ200" s="13">
        <v>0</v>
      </c>
      <c r="CR200" s="13">
        <v>0</v>
      </c>
      <c r="CS200" s="13">
        <v>59895</v>
      </c>
      <c r="CT200" s="13">
        <v>230960</v>
      </c>
      <c r="CU200" s="13">
        <v>66162</v>
      </c>
      <c r="CV200" s="13">
        <v>210191</v>
      </c>
      <c r="CW200" s="13">
        <v>274782</v>
      </c>
      <c r="CX200" s="13">
        <v>186287</v>
      </c>
      <c r="CY200" s="13">
        <v>130247</v>
      </c>
      <c r="CZ200" s="13">
        <v>119326</v>
      </c>
      <c r="DA200" s="13">
        <v>111260</v>
      </c>
      <c r="DB200" s="28">
        <f t="shared" si="102"/>
        <v>1389110</v>
      </c>
      <c r="DC200" s="8">
        <v>9349</v>
      </c>
      <c r="DD200" s="13">
        <v>48822</v>
      </c>
      <c r="DE200" s="13">
        <v>10062</v>
      </c>
      <c r="DF200" s="13">
        <v>129307</v>
      </c>
      <c r="DG200" s="13">
        <v>232127</v>
      </c>
      <c r="DH200" s="13">
        <v>108770</v>
      </c>
      <c r="DI200" s="13">
        <v>161657</v>
      </c>
      <c r="DJ200" s="13">
        <v>318139</v>
      </c>
      <c r="DK200" s="13">
        <v>138763</v>
      </c>
      <c r="DL200" s="28">
        <f t="shared" si="103"/>
        <v>1156996</v>
      </c>
      <c r="DM200" s="8">
        <v>1648954</v>
      </c>
      <c r="DN200" s="13">
        <v>4878621</v>
      </c>
      <c r="DO200" s="13">
        <v>2375673</v>
      </c>
      <c r="DP200" s="13">
        <v>4607920</v>
      </c>
      <c r="DQ200" s="13">
        <v>7641813</v>
      </c>
      <c r="DR200" s="13">
        <v>4612027</v>
      </c>
      <c r="DS200" s="13">
        <v>5178159</v>
      </c>
      <c r="DT200" s="13">
        <v>6528373</v>
      </c>
      <c r="DU200" s="13">
        <v>4570151</v>
      </c>
      <c r="DV200" s="13">
        <v>3770801</v>
      </c>
      <c r="DW200" s="13">
        <v>4385396</v>
      </c>
      <c r="DX200" s="13">
        <v>3256394</v>
      </c>
      <c r="DY200" s="28">
        <f t="shared" si="104"/>
        <v>53454282</v>
      </c>
      <c r="DZ200" s="8">
        <v>2160297</v>
      </c>
      <c r="EA200" s="13">
        <v>3051195</v>
      </c>
      <c r="EB200" s="13">
        <v>2112967</v>
      </c>
      <c r="EC200" s="13">
        <v>2741053</v>
      </c>
      <c r="ED200" s="13">
        <v>3362618</v>
      </c>
      <c r="EE200" s="13">
        <v>2744668</v>
      </c>
      <c r="EF200" s="13">
        <v>1947149</v>
      </c>
      <c r="EG200" s="13">
        <v>2170239</v>
      </c>
      <c r="EH200" s="13">
        <v>1886780</v>
      </c>
      <c r="EI200" s="13">
        <v>1183770</v>
      </c>
      <c r="EJ200" s="13">
        <v>1089324</v>
      </c>
      <c r="EK200" s="13">
        <v>1125612</v>
      </c>
      <c r="EL200" s="28">
        <f t="shared" si="105"/>
        <v>25575672</v>
      </c>
      <c r="EM200" s="8">
        <v>452006</v>
      </c>
      <c r="EN200" s="13">
        <v>378583</v>
      </c>
      <c r="EO200" s="13">
        <v>297752</v>
      </c>
      <c r="EP200" s="13">
        <v>337032</v>
      </c>
      <c r="EQ200" s="13">
        <v>375212</v>
      </c>
      <c r="ER200" s="13">
        <v>358342</v>
      </c>
      <c r="ES200" s="13">
        <v>209410</v>
      </c>
      <c r="ET200" s="13">
        <v>221118</v>
      </c>
      <c r="EU200" s="13">
        <v>218875</v>
      </c>
      <c r="EV200" s="13">
        <v>116636</v>
      </c>
      <c r="EW200" s="13">
        <v>101513</v>
      </c>
      <c r="EX200" s="13">
        <v>116432</v>
      </c>
      <c r="EY200" s="28">
        <f t="shared" si="106"/>
        <v>3182911</v>
      </c>
      <c r="EZ200" s="8">
        <v>3249476</v>
      </c>
      <c r="FA200" s="13">
        <v>4829030</v>
      </c>
      <c r="FB200" s="13">
        <v>3628097</v>
      </c>
      <c r="FC200" s="13">
        <v>4115225</v>
      </c>
      <c r="FD200" s="13">
        <v>5272312</v>
      </c>
      <c r="FE200" s="13">
        <v>4166556</v>
      </c>
      <c r="FF200" s="13">
        <v>2960653</v>
      </c>
      <c r="FG200" s="13">
        <v>3308733</v>
      </c>
      <c r="FH200" s="13">
        <v>2745951</v>
      </c>
      <c r="FI200" s="13">
        <v>1878900</v>
      </c>
      <c r="FJ200" s="13">
        <v>1845511</v>
      </c>
      <c r="FK200" s="13">
        <v>1671004</v>
      </c>
      <c r="FL200" s="28">
        <f t="shared" si="107"/>
        <v>39671448</v>
      </c>
      <c r="FM200" s="8">
        <v>399086</v>
      </c>
      <c r="FN200" s="13">
        <v>523145</v>
      </c>
      <c r="FO200" s="13">
        <v>332563</v>
      </c>
      <c r="FP200" s="13">
        <v>968964</v>
      </c>
      <c r="FQ200" s="13">
        <v>1179693</v>
      </c>
      <c r="FR200" s="13">
        <v>915147</v>
      </c>
      <c r="FS200" s="13">
        <v>1381644</v>
      </c>
      <c r="FT200" s="13">
        <v>1358977</v>
      </c>
      <c r="FU200" s="13">
        <v>1310716</v>
      </c>
      <c r="FV200" s="13">
        <v>1204158</v>
      </c>
      <c r="FW200" s="13">
        <v>807710</v>
      </c>
      <c r="FX200" s="13">
        <v>1124843</v>
      </c>
      <c r="FY200" s="28">
        <f t="shared" si="108"/>
        <v>11506646</v>
      </c>
      <c r="FZ200" s="8">
        <v>74988</v>
      </c>
      <c r="GA200" s="9">
        <v>215473</v>
      </c>
      <c r="GB200" s="4">
        <v>2354</v>
      </c>
      <c r="GC200" s="4">
        <v>2535</v>
      </c>
      <c r="GD200" s="39">
        <f t="shared" si="109"/>
        <v>165739822</v>
      </c>
      <c r="GE200" s="39">
        <f t="shared" si="110"/>
        <v>71026387</v>
      </c>
      <c r="GF200" s="39">
        <v>66943</v>
      </c>
      <c r="GG200" s="34">
        <f t="shared" si="111"/>
        <v>236833152</v>
      </c>
      <c r="GH200" s="82">
        <v>2.7900000000000001E-2</v>
      </c>
      <c r="GI200" s="13"/>
      <c r="GJ200" s="43">
        <f t="shared" si="112"/>
        <v>6814562</v>
      </c>
      <c r="GK200" s="44">
        <f t="shared" si="113"/>
        <v>20549816</v>
      </c>
      <c r="GL200" s="44">
        <f t="shared" si="114"/>
        <v>7886959</v>
      </c>
      <c r="GM200" s="44">
        <f t="shared" si="115"/>
        <v>61214145</v>
      </c>
      <c r="GN200" s="44">
        <f t="shared" si="116"/>
        <v>78987098</v>
      </c>
      <c r="GO200" s="44">
        <f t="shared" si="117"/>
        <v>61380572</v>
      </c>
      <c r="GP200" s="44">
        <f t="shared" si="118"/>
        <v>236833152</v>
      </c>
      <c r="GQ200" s="44">
        <f t="shared" si="119"/>
        <v>81763961</v>
      </c>
      <c r="GR200" s="56">
        <f t="shared" si="120"/>
        <v>0.34523866405324877</v>
      </c>
      <c r="GS200" s="44">
        <f t="shared" si="121"/>
        <v>148254629</v>
      </c>
      <c r="GT200" s="61">
        <f t="shared" si="122"/>
        <v>0.62598765311369919</v>
      </c>
      <c r="GU200" s="74">
        <f t="shared" si="123"/>
        <v>0.55151034103629915</v>
      </c>
    </row>
    <row r="201" spans="1:203" x14ac:dyDescent="0.25">
      <c r="A201" s="48" t="s">
        <v>14</v>
      </c>
      <c r="B201" s="49" t="s">
        <v>61</v>
      </c>
      <c r="C201" s="49" t="s">
        <v>63</v>
      </c>
      <c r="D201" s="49">
        <v>17</v>
      </c>
      <c r="E201" s="4">
        <v>13528</v>
      </c>
      <c r="F201" s="4">
        <v>576</v>
      </c>
      <c r="G201" s="4">
        <v>7728</v>
      </c>
      <c r="H201" s="4">
        <v>46</v>
      </c>
      <c r="I201" s="4">
        <v>0</v>
      </c>
      <c r="J201" s="4">
        <v>0</v>
      </c>
      <c r="K201" s="8">
        <v>0</v>
      </c>
      <c r="L201" s="9">
        <v>0</v>
      </c>
      <c r="M201" s="4">
        <v>0</v>
      </c>
      <c r="N201" s="8">
        <v>945476</v>
      </c>
      <c r="O201" s="13">
        <v>366550</v>
      </c>
      <c r="P201" s="13">
        <v>75030</v>
      </c>
      <c r="Q201" s="28">
        <f t="shared" si="93"/>
        <v>1387056</v>
      </c>
      <c r="R201" s="8">
        <v>2960393</v>
      </c>
      <c r="S201" s="13">
        <v>0</v>
      </c>
      <c r="T201" s="13">
        <v>0</v>
      </c>
      <c r="U201" s="13">
        <v>0</v>
      </c>
      <c r="V201" s="29">
        <f t="shared" si="94"/>
        <v>2960393</v>
      </c>
      <c r="W201" s="13">
        <v>0</v>
      </c>
      <c r="X201" s="13">
        <v>0</v>
      </c>
      <c r="Y201" s="13">
        <v>0</v>
      </c>
      <c r="Z201" s="13">
        <v>0</v>
      </c>
      <c r="AA201" s="28">
        <f t="shared" si="95"/>
        <v>0</v>
      </c>
      <c r="AB201" s="4">
        <v>0</v>
      </c>
      <c r="AC201" s="8">
        <v>5206883</v>
      </c>
      <c r="AD201" s="13">
        <v>3900608</v>
      </c>
      <c r="AE201" s="13">
        <v>1593249</v>
      </c>
      <c r="AF201" s="13">
        <v>2930267</v>
      </c>
      <c r="AG201" s="13">
        <v>349429</v>
      </c>
      <c r="AH201" s="13">
        <v>379355</v>
      </c>
      <c r="AI201" s="13">
        <v>125783</v>
      </c>
      <c r="AJ201" s="13">
        <v>148424</v>
      </c>
      <c r="AK201" s="13">
        <v>10224</v>
      </c>
      <c r="AL201" s="13">
        <v>16281</v>
      </c>
      <c r="AM201" s="29">
        <f t="shared" si="96"/>
        <v>14660503</v>
      </c>
      <c r="AN201" s="13">
        <v>16022275</v>
      </c>
      <c r="AO201" s="13">
        <v>4984324</v>
      </c>
      <c r="AP201" s="13">
        <v>4869894</v>
      </c>
      <c r="AQ201" s="13">
        <v>3455098</v>
      </c>
      <c r="AR201" s="13">
        <v>1001236</v>
      </c>
      <c r="AS201" s="13">
        <v>354518</v>
      </c>
      <c r="AT201" s="13">
        <v>341548</v>
      </c>
      <c r="AU201" s="13">
        <v>158350</v>
      </c>
      <c r="AV201" s="13">
        <v>26386</v>
      </c>
      <c r="AW201" s="13">
        <v>12426</v>
      </c>
      <c r="AX201" s="28">
        <f t="shared" si="97"/>
        <v>31226055</v>
      </c>
      <c r="AY201" s="4">
        <v>0</v>
      </c>
      <c r="AZ201" s="8">
        <v>0</v>
      </c>
      <c r="BA201" s="9">
        <v>0</v>
      </c>
      <c r="BB201" s="4">
        <v>0</v>
      </c>
      <c r="BC201" s="4">
        <v>0</v>
      </c>
      <c r="BD201" s="8">
        <v>561157</v>
      </c>
      <c r="BE201" s="13">
        <v>124989</v>
      </c>
      <c r="BF201" s="13">
        <v>81970</v>
      </c>
      <c r="BG201" s="28">
        <f t="shared" si="98"/>
        <v>768116</v>
      </c>
      <c r="BH201" s="4">
        <v>0</v>
      </c>
      <c r="BI201" s="8">
        <v>921741</v>
      </c>
      <c r="BJ201" s="13">
        <v>311029</v>
      </c>
      <c r="BK201" s="13">
        <v>727433</v>
      </c>
      <c r="BL201" s="13">
        <v>165414</v>
      </c>
      <c r="BM201" s="13">
        <v>118899</v>
      </c>
      <c r="BN201" s="13">
        <v>119923</v>
      </c>
      <c r="BO201" s="13">
        <v>23194</v>
      </c>
      <c r="BP201" s="13">
        <v>20749</v>
      </c>
      <c r="BQ201" s="13">
        <v>20140</v>
      </c>
      <c r="BR201" s="13">
        <v>9983</v>
      </c>
      <c r="BS201" s="13">
        <v>7746</v>
      </c>
      <c r="BT201" s="13">
        <v>7640</v>
      </c>
      <c r="BU201" s="13">
        <v>0</v>
      </c>
      <c r="BV201" s="13">
        <v>471</v>
      </c>
      <c r="BW201" s="13">
        <v>458</v>
      </c>
      <c r="BX201" s="28">
        <f t="shared" si="99"/>
        <v>2454820</v>
      </c>
      <c r="BY201" s="8">
        <v>2265680</v>
      </c>
      <c r="BZ201" s="13">
        <v>413566</v>
      </c>
      <c r="CA201" s="13">
        <v>385512</v>
      </c>
      <c r="CB201" s="28">
        <f t="shared" si="100"/>
        <v>3064758</v>
      </c>
      <c r="CC201" s="8">
        <v>21121264</v>
      </c>
      <c r="CD201" s="13">
        <v>14270094</v>
      </c>
      <c r="CE201" s="13">
        <v>22202029</v>
      </c>
      <c r="CF201" s="13">
        <v>5819558</v>
      </c>
      <c r="CG201" s="13">
        <v>3802272</v>
      </c>
      <c r="CH201" s="13">
        <v>5867365</v>
      </c>
      <c r="CI201" s="13">
        <v>1499705</v>
      </c>
      <c r="CJ201" s="13">
        <v>630798</v>
      </c>
      <c r="CK201" s="13">
        <v>1516411</v>
      </c>
      <c r="CL201" s="13">
        <v>579472</v>
      </c>
      <c r="CM201" s="13">
        <v>202804</v>
      </c>
      <c r="CN201" s="13">
        <v>479188</v>
      </c>
      <c r="CO201" s="29">
        <f t="shared" si="101"/>
        <v>77990960</v>
      </c>
      <c r="CP201" s="13">
        <v>0</v>
      </c>
      <c r="CQ201" s="13">
        <v>0</v>
      </c>
      <c r="CR201" s="13">
        <v>0</v>
      </c>
      <c r="CS201" s="13">
        <v>2504589</v>
      </c>
      <c r="CT201" s="13">
        <v>3176183</v>
      </c>
      <c r="CU201" s="13">
        <v>2678653</v>
      </c>
      <c r="CV201" s="13">
        <v>1391853</v>
      </c>
      <c r="CW201" s="13">
        <v>1585775</v>
      </c>
      <c r="CX201" s="13">
        <v>1462243</v>
      </c>
      <c r="CY201" s="13">
        <v>1061069</v>
      </c>
      <c r="CZ201" s="13">
        <v>1126023</v>
      </c>
      <c r="DA201" s="13">
        <v>1108026</v>
      </c>
      <c r="DB201" s="28">
        <f t="shared" si="102"/>
        <v>16094414</v>
      </c>
      <c r="DC201" s="8">
        <v>771092</v>
      </c>
      <c r="DD201" s="13">
        <v>322293</v>
      </c>
      <c r="DE201" s="13">
        <v>900273</v>
      </c>
      <c r="DF201" s="13">
        <v>2421967</v>
      </c>
      <c r="DG201" s="13">
        <v>686911</v>
      </c>
      <c r="DH201" s="13">
        <v>2780099</v>
      </c>
      <c r="DI201" s="13">
        <v>6642366</v>
      </c>
      <c r="DJ201" s="13">
        <v>2151291</v>
      </c>
      <c r="DK201" s="13">
        <v>6949716</v>
      </c>
      <c r="DL201" s="28">
        <f t="shared" si="103"/>
        <v>23626008</v>
      </c>
      <c r="DM201" s="8">
        <v>44567834</v>
      </c>
      <c r="DN201" s="13">
        <v>70230520</v>
      </c>
      <c r="DO201" s="13">
        <v>58573709</v>
      </c>
      <c r="DP201" s="13">
        <v>61388382</v>
      </c>
      <c r="DQ201" s="13">
        <v>87618420</v>
      </c>
      <c r="DR201" s="13">
        <v>74896108</v>
      </c>
      <c r="DS201" s="13">
        <v>55671723</v>
      </c>
      <c r="DT201" s="13">
        <v>86571417</v>
      </c>
      <c r="DU201" s="13">
        <v>69276253</v>
      </c>
      <c r="DV201" s="13">
        <v>98730961</v>
      </c>
      <c r="DW201" s="13">
        <v>158642831</v>
      </c>
      <c r="DX201" s="13">
        <v>126664926</v>
      </c>
      <c r="DY201" s="28">
        <f t="shared" si="104"/>
        <v>992833084</v>
      </c>
      <c r="DZ201" s="8">
        <v>15355085</v>
      </c>
      <c r="EA201" s="13">
        <v>42675864</v>
      </c>
      <c r="EB201" s="13">
        <v>23595586</v>
      </c>
      <c r="EC201" s="13">
        <v>12215900</v>
      </c>
      <c r="ED201" s="13">
        <v>41823283</v>
      </c>
      <c r="EE201" s="13">
        <v>18306429</v>
      </c>
      <c r="EF201" s="13">
        <v>10278458</v>
      </c>
      <c r="EG201" s="13">
        <v>40533190</v>
      </c>
      <c r="EH201" s="13">
        <v>15426550</v>
      </c>
      <c r="EI201" s="13">
        <v>16076478</v>
      </c>
      <c r="EJ201" s="13">
        <v>70519475</v>
      </c>
      <c r="EK201" s="13">
        <v>25438610</v>
      </c>
      <c r="EL201" s="28">
        <f t="shared" si="105"/>
        <v>332244908</v>
      </c>
      <c r="EM201" s="8">
        <v>2160171</v>
      </c>
      <c r="EN201" s="13">
        <v>3957458</v>
      </c>
      <c r="EO201" s="13">
        <v>2613262</v>
      </c>
      <c r="EP201" s="13">
        <v>1241904</v>
      </c>
      <c r="EQ201" s="13">
        <v>4123272</v>
      </c>
      <c r="ER201" s="13">
        <v>1465502</v>
      </c>
      <c r="ES201" s="13">
        <v>956279</v>
      </c>
      <c r="ET201" s="13">
        <v>4003877</v>
      </c>
      <c r="EU201" s="13">
        <v>1202762</v>
      </c>
      <c r="EV201" s="13">
        <v>1515141</v>
      </c>
      <c r="EW201" s="13">
        <v>7011690</v>
      </c>
      <c r="EX201" s="13">
        <v>2012405</v>
      </c>
      <c r="EY201" s="28">
        <f t="shared" si="106"/>
        <v>32263723</v>
      </c>
      <c r="EZ201" s="8">
        <v>24348685</v>
      </c>
      <c r="FA201" s="13">
        <v>56567552</v>
      </c>
      <c r="FB201" s="13">
        <v>35446693</v>
      </c>
      <c r="FC201" s="13">
        <v>25943512</v>
      </c>
      <c r="FD201" s="13">
        <v>56639224</v>
      </c>
      <c r="FE201" s="13">
        <v>33393941</v>
      </c>
      <c r="FF201" s="13">
        <v>24006374</v>
      </c>
      <c r="FG201" s="13">
        <v>56232271</v>
      </c>
      <c r="FH201" s="13">
        <v>30746521</v>
      </c>
      <c r="FI201" s="13">
        <v>41350871</v>
      </c>
      <c r="FJ201" s="13">
        <v>104604215</v>
      </c>
      <c r="FK201" s="13">
        <v>56540274</v>
      </c>
      <c r="FL201" s="28">
        <f t="shared" si="107"/>
        <v>545820133</v>
      </c>
      <c r="FM201" s="8">
        <v>9998661</v>
      </c>
      <c r="FN201" s="13">
        <v>57588823</v>
      </c>
      <c r="FO201" s="13">
        <v>16821370</v>
      </c>
      <c r="FP201" s="13">
        <v>16781819</v>
      </c>
      <c r="FQ201" s="13">
        <v>56264453</v>
      </c>
      <c r="FR201" s="13">
        <v>20597592</v>
      </c>
      <c r="FS201" s="13">
        <v>21751852</v>
      </c>
      <c r="FT201" s="13">
        <v>57323411</v>
      </c>
      <c r="FU201" s="13">
        <v>24480377</v>
      </c>
      <c r="FV201" s="13">
        <v>39375861</v>
      </c>
      <c r="FW201" s="13">
        <v>105411227</v>
      </c>
      <c r="FX201" s="13">
        <v>44266182</v>
      </c>
      <c r="FY201" s="28">
        <f t="shared" si="108"/>
        <v>470661628</v>
      </c>
      <c r="FZ201" s="8">
        <v>196871</v>
      </c>
      <c r="GA201" s="9">
        <v>1738935</v>
      </c>
      <c r="GB201" s="4">
        <v>2802</v>
      </c>
      <c r="GC201" s="4">
        <v>4050</v>
      </c>
      <c r="GD201" s="39">
        <f t="shared" si="109"/>
        <v>1484454048</v>
      </c>
      <c r="GE201" s="39">
        <f t="shared" si="110"/>
        <v>1065567047</v>
      </c>
      <c r="GF201" s="39">
        <v>106897</v>
      </c>
      <c r="GG201" s="34">
        <f t="shared" si="111"/>
        <v>2550127992</v>
      </c>
      <c r="GH201" s="82">
        <v>8.0699999999999994E-2</v>
      </c>
      <c r="GI201" s="13"/>
      <c r="GJ201" s="43">
        <f t="shared" si="112"/>
        <v>7186998</v>
      </c>
      <c r="GK201" s="44">
        <f t="shared" si="113"/>
        <v>29546907</v>
      </c>
      <c r="GL201" s="44">
        <f t="shared" si="114"/>
        <v>16339651</v>
      </c>
      <c r="GM201" s="44">
        <f t="shared" si="115"/>
        <v>570914898</v>
      </c>
      <c r="GN201" s="44">
        <f t="shared" si="116"/>
        <v>1197169377</v>
      </c>
      <c r="GO201" s="44">
        <f t="shared" si="117"/>
        <v>728970161</v>
      </c>
      <c r="GP201" s="44">
        <f t="shared" si="118"/>
        <v>2550127992</v>
      </c>
      <c r="GQ201" s="44">
        <f t="shared" si="119"/>
        <v>600461805</v>
      </c>
      <c r="GR201" s="56">
        <f t="shared" si="120"/>
        <v>0.23546339904652128</v>
      </c>
      <c r="GS201" s="44">
        <f t="shared" si="121"/>
        <v>1942479189</v>
      </c>
      <c r="GT201" s="61">
        <f t="shared" si="122"/>
        <v>0.76171831182346394</v>
      </c>
      <c r="GU201" s="74">
        <f t="shared" si="123"/>
        <v>0.30912135810789376</v>
      </c>
    </row>
    <row r="202" spans="1:203" x14ac:dyDescent="0.25">
      <c r="A202" s="48" t="s">
        <v>14</v>
      </c>
      <c r="B202" s="49" t="s">
        <v>61</v>
      </c>
      <c r="C202" s="49" t="s">
        <v>63</v>
      </c>
      <c r="D202" s="49">
        <v>22</v>
      </c>
      <c r="E202" s="4">
        <v>13528</v>
      </c>
      <c r="F202" s="4">
        <v>312</v>
      </c>
      <c r="G202" s="4">
        <v>7728</v>
      </c>
      <c r="H202" s="4">
        <v>49</v>
      </c>
      <c r="I202" s="4">
        <v>0</v>
      </c>
      <c r="J202" s="4">
        <v>0</v>
      </c>
      <c r="K202" s="8">
        <v>0</v>
      </c>
      <c r="L202" s="9">
        <v>0</v>
      </c>
      <c r="M202" s="4">
        <v>0</v>
      </c>
      <c r="N202" s="8">
        <v>665223</v>
      </c>
      <c r="O202" s="13">
        <v>338367</v>
      </c>
      <c r="P202" s="13">
        <v>102443</v>
      </c>
      <c r="Q202" s="28">
        <f t="shared" si="93"/>
        <v>1106033</v>
      </c>
      <c r="R202" s="8">
        <v>1221129</v>
      </c>
      <c r="S202" s="13">
        <v>0</v>
      </c>
      <c r="T202" s="13">
        <v>0</v>
      </c>
      <c r="U202" s="13">
        <v>0</v>
      </c>
      <c r="V202" s="29">
        <f t="shared" si="94"/>
        <v>1221129</v>
      </c>
      <c r="W202" s="13">
        <v>0</v>
      </c>
      <c r="X202" s="13">
        <v>0</v>
      </c>
      <c r="Y202" s="13">
        <v>0</v>
      </c>
      <c r="Z202" s="13">
        <v>0</v>
      </c>
      <c r="AA202" s="28">
        <f t="shared" si="95"/>
        <v>0</v>
      </c>
      <c r="AB202" s="4">
        <v>0</v>
      </c>
      <c r="AC202" s="8">
        <v>1399248</v>
      </c>
      <c r="AD202" s="13">
        <v>1300471</v>
      </c>
      <c r="AE202" s="13">
        <v>845087</v>
      </c>
      <c r="AF202" s="13">
        <v>1339361</v>
      </c>
      <c r="AG202" s="13">
        <v>352899</v>
      </c>
      <c r="AH202" s="13">
        <v>382859</v>
      </c>
      <c r="AI202" s="13">
        <v>141953</v>
      </c>
      <c r="AJ202" s="13">
        <v>199116</v>
      </c>
      <c r="AK202" s="13">
        <v>13763</v>
      </c>
      <c r="AL202" s="13">
        <v>26869</v>
      </c>
      <c r="AM202" s="29">
        <f t="shared" si="96"/>
        <v>6001626</v>
      </c>
      <c r="AN202" s="13">
        <v>4244874</v>
      </c>
      <c r="AO202" s="13">
        <v>1301874</v>
      </c>
      <c r="AP202" s="13">
        <v>2466734</v>
      </c>
      <c r="AQ202" s="13">
        <v>1345436</v>
      </c>
      <c r="AR202" s="13">
        <v>989604</v>
      </c>
      <c r="AS202" s="13">
        <v>373828</v>
      </c>
      <c r="AT202" s="13">
        <v>418638</v>
      </c>
      <c r="AU202" s="13">
        <v>214510</v>
      </c>
      <c r="AV202" s="13">
        <v>44799</v>
      </c>
      <c r="AW202" s="13">
        <v>27464</v>
      </c>
      <c r="AX202" s="28">
        <f t="shared" si="97"/>
        <v>11427761</v>
      </c>
      <c r="AY202" s="4">
        <v>0</v>
      </c>
      <c r="AZ202" s="8">
        <v>0</v>
      </c>
      <c r="BA202" s="9">
        <v>0</v>
      </c>
      <c r="BB202" s="4">
        <v>0</v>
      </c>
      <c r="BC202" s="4">
        <v>0</v>
      </c>
      <c r="BD202" s="8">
        <v>345089</v>
      </c>
      <c r="BE202" s="13">
        <v>91461</v>
      </c>
      <c r="BF202" s="13">
        <v>55469</v>
      </c>
      <c r="BG202" s="28">
        <f t="shared" si="98"/>
        <v>492019</v>
      </c>
      <c r="BH202" s="4">
        <v>0</v>
      </c>
      <c r="BI202" s="8">
        <v>1382327</v>
      </c>
      <c r="BJ202" s="13">
        <v>454227</v>
      </c>
      <c r="BK202" s="13">
        <v>1346994</v>
      </c>
      <c r="BL202" s="13">
        <v>340410</v>
      </c>
      <c r="BM202" s="13">
        <v>127765</v>
      </c>
      <c r="BN202" s="13">
        <v>311209</v>
      </c>
      <c r="BO202" s="13">
        <v>112003</v>
      </c>
      <c r="BP202" s="13">
        <v>42523</v>
      </c>
      <c r="BQ202" s="13">
        <v>72568</v>
      </c>
      <c r="BR202" s="13">
        <v>73053</v>
      </c>
      <c r="BS202" s="13">
        <v>27720</v>
      </c>
      <c r="BT202" s="13">
        <v>26911</v>
      </c>
      <c r="BU202" s="13">
        <v>0</v>
      </c>
      <c r="BV202" s="13">
        <v>1513</v>
      </c>
      <c r="BW202" s="13">
        <v>1420</v>
      </c>
      <c r="BX202" s="28">
        <f t="shared" si="99"/>
        <v>4320643</v>
      </c>
      <c r="BY202" s="8">
        <v>226576</v>
      </c>
      <c r="BZ202" s="13">
        <v>75112</v>
      </c>
      <c r="CA202" s="13">
        <v>58371</v>
      </c>
      <c r="CB202" s="28">
        <f t="shared" si="100"/>
        <v>360059</v>
      </c>
      <c r="CC202" s="8">
        <v>5149771</v>
      </c>
      <c r="CD202" s="13">
        <v>7001804</v>
      </c>
      <c r="CE202" s="13">
        <v>7454324</v>
      </c>
      <c r="CF202" s="13">
        <v>3702650</v>
      </c>
      <c r="CG202" s="13">
        <v>3577063</v>
      </c>
      <c r="CH202" s="13">
        <v>4595673</v>
      </c>
      <c r="CI202" s="13">
        <v>1914617</v>
      </c>
      <c r="CJ202" s="13">
        <v>1515702</v>
      </c>
      <c r="CK202" s="13">
        <v>2328976</v>
      </c>
      <c r="CL202" s="13">
        <v>1550097</v>
      </c>
      <c r="CM202" s="13">
        <v>822460</v>
      </c>
      <c r="CN202" s="13">
        <v>2019714</v>
      </c>
      <c r="CO202" s="29">
        <f t="shared" si="101"/>
        <v>41632851</v>
      </c>
      <c r="CP202" s="13">
        <v>0</v>
      </c>
      <c r="CQ202" s="13">
        <v>0</v>
      </c>
      <c r="CR202" s="13">
        <v>0</v>
      </c>
      <c r="CS202" s="13">
        <v>383608</v>
      </c>
      <c r="CT202" s="13">
        <v>1561996</v>
      </c>
      <c r="CU202" s="13">
        <v>563406</v>
      </c>
      <c r="CV202" s="13">
        <v>624113</v>
      </c>
      <c r="CW202" s="13">
        <v>1456516</v>
      </c>
      <c r="CX202" s="13">
        <v>766167</v>
      </c>
      <c r="CY202" s="13">
        <v>861714</v>
      </c>
      <c r="CZ202" s="13">
        <v>1701863</v>
      </c>
      <c r="DA202" s="13">
        <v>1046048</v>
      </c>
      <c r="DB202" s="28">
        <f t="shared" si="102"/>
        <v>8965431</v>
      </c>
      <c r="DC202" s="8">
        <v>137522</v>
      </c>
      <c r="DD202" s="13">
        <v>356284</v>
      </c>
      <c r="DE202" s="13">
        <v>249773</v>
      </c>
      <c r="DF202" s="13">
        <v>905422</v>
      </c>
      <c r="DG202" s="13">
        <v>1778272</v>
      </c>
      <c r="DH202" s="13">
        <v>1480098</v>
      </c>
      <c r="DI202" s="13">
        <v>2707940</v>
      </c>
      <c r="DJ202" s="13">
        <v>6976156</v>
      </c>
      <c r="DK202" s="13">
        <v>6187019</v>
      </c>
      <c r="DL202" s="28">
        <f t="shared" si="103"/>
        <v>20778486</v>
      </c>
      <c r="DM202" s="8">
        <v>5096376</v>
      </c>
      <c r="DN202" s="13">
        <v>20576444</v>
      </c>
      <c r="DO202" s="13">
        <v>8775286</v>
      </c>
      <c r="DP202" s="13">
        <v>9774497</v>
      </c>
      <c r="DQ202" s="13">
        <v>44053747</v>
      </c>
      <c r="DR202" s="13">
        <v>14966037</v>
      </c>
      <c r="DS202" s="13">
        <v>17290579</v>
      </c>
      <c r="DT202" s="13">
        <v>75015295</v>
      </c>
      <c r="DU202" s="13">
        <v>23965401</v>
      </c>
      <c r="DV202" s="13">
        <v>39761092</v>
      </c>
      <c r="DW202" s="13">
        <v>221456692</v>
      </c>
      <c r="DX202" s="13">
        <v>60424554</v>
      </c>
      <c r="DY202" s="28">
        <f t="shared" si="104"/>
        <v>541156000</v>
      </c>
      <c r="DZ202" s="8">
        <v>3256543</v>
      </c>
      <c r="EA202" s="13">
        <v>8672929</v>
      </c>
      <c r="EB202" s="13">
        <v>4288346</v>
      </c>
      <c r="EC202" s="13">
        <v>3242585</v>
      </c>
      <c r="ED202" s="13">
        <v>12146818</v>
      </c>
      <c r="EE202" s="13">
        <v>4084951</v>
      </c>
      <c r="EF202" s="13">
        <v>4994706</v>
      </c>
      <c r="EG202" s="13">
        <v>18929578</v>
      </c>
      <c r="EH202" s="13">
        <v>5871903</v>
      </c>
      <c r="EI202" s="13">
        <v>12619025</v>
      </c>
      <c r="EJ202" s="13">
        <v>54371357</v>
      </c>
      <c r="EK202" s="13">
        <v>14996685</v>
      </c>
      <c r="EL202" s="28">
        <f t="shared" si="105"/>
        <v>147475426</v>
      </c>
      <c r="EM202" s="8">
        <v>546088</v>
      </c>
      <c r="EN202" s="13">
        <v>826048</v>
      </c>
      <c r="EO202" s="13">
        <v>595341</v>
      </c>
      <c r="EP202" s="13">
        <v>399238</v>
      </c>
      <c r="EQ202" s="13">
        <v>822835</v>
      </c>
      <c r="ER202" s="13">
        <v>472998</v>
      </c>
      <c r="ES202" s="13">
        <v>523697</v>
      </c>
      <c r="ET202" s="13">
        <v>1224591</v>
      </c>
      <c r="EU202" s="13">
        <v>588406</v>
      </c>
      <c r="EV202" s="13">
        <v>1348560</v>
      </c>
      <c r="EW202" s="13">
        <v>3506727</v>
      </c>
      <c r="EX202" s="13">
        <v>1592956</v>
      </c>
      <c r="EY202" s="28">
        <f t="shared" si="106"/>
        <v>12447485</v>
      </c>
      <c r="EZ202" s="8">
        <v>4385742</v>
      </c>
      <c r="FA202" s="13">
        <v>12399697</v>
      </c>
      <c r="FB202" s="13">
        <v>5902941</v>
      </c>
      <c r="FC202" s="13">
        <v>5139985</v>
      </c>
      <c r="FD202" s="13">
        <v>20379208</v>
      </c>
      <c r="FE202" s="13">
        <v>6763457</v>
      </c>
      <c r="FF202" s="13">
        <v>8840311</v>
      </c>
      <c r="FG202" s="13">
        <v>34216274</v>
      </c>
      <c r="FH202" s="13">
        <v>10553511</v>
      </c>
      <c r="FI202" s="13">
        <v>23022851</v>
      </c>
      <c r="FJ202" s="13">
        <v>107005720</v>
      </c>
      <c r="FK202" s="13">
        <v>28963980</v>
      </c>
      <c r="FL202" s="28">
        <f t="shared" si="107"/>
        <v>267573677</v>
      </c>
      <c r="FM202" s="8">
        <v>2234911</v>
      </c>
      <c r="FN202" s="13">
        <v>5443177</v>
      </c>
      <c r="FO202" s="13">
        <v>2688780</v>
      </c>
      <c r="FP202" s="13">
        <v>3432256</v>
      </c>
      <c r="FQ202" s="13">
        <v>8638185</v>
      </c>
      <c r="FR202" s="13">
        <v>3824208</v>
      </c>
      <c r="FS202" s="13">
        <v>9331126</v>
      </c>
      <c r="FT202" s="13">
        <v>16875330</v>
      </c>
      <c r="FU202" s="13">
        <v>9843833</v>
      </c>
      <c r="FV202" s="13">
        <v>34264206</v>
      </c>
      <c r="FW202" s="13">
        <v>55173543</v>
      </c>
      <c r="FX202" s="13">
        <v>36362800</v>
      </c>
      <c r="FY202" s="28">
        <f t="shared" si="108"/>
        <v>188112355</v>
      </c>
      <c r="FZ202" s="8">
        <v>211021</v>
      </c>
      <c r="GA202" s="9">
        <v>1617201</v>
      </c>
      <c r="GB202" s="4">
        <v>2804</v>
      </c>
      <c r="GC202" s="4">
        <v>4447</v>
      </c>
      <c r="GD202" s="39">
        <f t="shared" si="109"/>
        <v>777205631</v>
      </c>
      <c r="GE202" s="39">
        <f t="shared" si="110"/>
        <v>477722440</v>
      </c>
      <c r="GF202" s="39">
        <v>106417</v>
      </c>
      <c r="GG202" s="34">
        <f t="shared" si="111"/>
        <v>1255034488</v>
      </c>
      <c r="GH202" s="82">
        <v>7.2300000000000003E-2</v>
      </c>
      <c r="GI202" s="13"/>
      <c r="GJ202" s="43">
        <f t="shared" si="112"/>
        <v>4782688</v>
      </c>
      <c r="GK202" s="44">
        <f t="shared" si="113"/>
        <v>10917599</v>
      </c>
      <c r="GL202" s="44">
        <f t="shared" si="114"/>
        <v>6511788</v>
      </c>
      <c r="GM202" s="44">
        <f t="shared" si="115"/>
        <v>209576197</v>
      </c>
      <c r="GN202" s="44">
        <f t="shared" si="116"/>
        <v>749211171</v>
      </c>
      <c r="GO202" s="44">
        <f t="shared" si="117"/>
        <v>274035045</v>
      </c>
      <c r="GP202" s="44">
        <f t="shared" si="118"/>
        <v>1255034488</v>
      </c>
      <c r="GQ202" s="44">
        <f t="shared" si="119"/>
        <v>220493796</v>
      </c>
      <c r="GR202" s="56">
        <f t="shared" si="120"/>
        <v>0.17568743975424522</v>
      </c>
      <c r="GS202" s="44">
        <f t="shared" si="121"/>
        <v>1029758004</v>
      </c>
      <c r="GT202" s="61">
        <f t="shared" si="122"/>
        <v>0.82050175819550863</v>
      </c>
      <c r="GU202" s="74">
        <f t="shared" si="123"/>
        <v>0.21412195403532888</v>
      </c>
    </row>
    <row r="203" spans="1:203" x14ac:dyDescent="0.25">
      <c r="A203" s="48" t="s">
        <v>14</v>
      </c>
      <c r="B203" s="49" t="s">
        <v>61</v>
      </c>
      <c r="C203" s="49" t="s">
        <v>63</v>
      </c>
      <c r="D203" s="49">
        <v>27</v>
      </c>
      <c r="E203" s="4">
        <v>13528</v>
      </c>
      <c r="F203" s="4">
        <v>176</v>
      </c>
      <c r="G203" s="4">
        <v>7728</v>
      </c>
      <c r="H203" s="4">
        <v>51</v>
      </c>
      <c r="I203" s="4">
        <v>0</v>
      </c>
      <c r="J203" s="4">
        <v>0</v>
      </c>
      <c r="K203" s="8">
        <v>0</v>
      </c>
      <c r="L203" s="9">
        <v>0</v>
      </c>
      <c r="M203" s="4">
        <v>0</v>
      </c>
      <c r="N203" s="8">
        <v>669440</v>
      </c>
      <c r="O203" s="13">
        <v>330633</v>
      </c>
      <c r="P203" s="13">
        <v>97317</v>
      </c>
      <c r="Q203" s="28">
        <f t="shared" si="93"/>
        <v>1097390</v>
      </c>
      <c r="R203" s="8">
        <v>973970</v>
      </c>
      <c r="S203" s="13">
        <v>0</v>
      </c>
      <c r="T203" s="13">
        <v>0</v>
      </c>
      <c r="U203" s="13">
        <v>0</v>
      </c>
      <c r="V203" s="29">
        <f t="shared" si="94"/>
        <v>973970</v>
      </c>
      <c r="W203" s="13">
        <v>0</v>
      </c>
      <c r="X203" s="13">
        <v>0</v>
      </c>
      <c r="Y203" s="13">
        <v>0</v>
      </c>
      <c r="Z203" s="13">
        <v>0</v>
      </c>
      <c r="AA203" s="28">
        <f t="shared" si="95"/>
        <v>0</v>
      </c>
      <c r="AB203" s="4">
        <v>0</v>
      </c>
      <c r="AC203" s="8">
        <v>798494</v>
      </c>
      <c r="AD203" s="13">
        <v>860767</v>
      </c>
      <c r="AE203" s="13">
        <v>747409</v>
      </c>
      <c r="AF203" s="13">
        <v>1196576</v>
      </c>
      <c r="AG203" s="13">
        <v>369106</v>
      </c>
      <c r="AH203" s="13">
        <v>398803</v>
      </c>
      <c r="AI203" s="13">
        <v>140614</v>
      </c>
      <c r="AJ203" s="13">
        <v>208757</v>
      </c>
      <c r="AK203" s="13">
        <v>11125</v>
      </c>
      <c r="AL203" s="13">
        <v>25666</v>
      </c>
      <c r="AM203" s="29">
        <f t="shared" si="96"/>
        <v>4757317</v>
      </c>
      <c r="AN203" s="13">
        <v>2556392</v>
      </c>
      <c r="AO203" s="13">
        <v>716228</v>
      </c>
      <c r="AP203" s="13">
        <v>2219874</v>
      </c>
      <c r="AQ203" s="13">
        <v>1035316</v>
      </c>
      <c r="AR203" s="13">
        <v>1007816</v>
      </c>
      <c r="AS203" s="13">
        <v>355170</v>
      </c>
      <c r="AT203" s="13">
        <v>420383</v>
      </c>
      <c r="AU203" s="13">
        <v>200514</v>
      </c>
      <c r="AV203" s="13">
        <v>40003</v>
      </c>
      <c r="AW203" s="13">
        <v>23024</v>
      </c>
      <c r="AX203" s="28">
        <f t="shared" si="97"/>
        <v>8574720</v>
      </c>
      <c r="AY203" s="4">
        <v>0</v>
      </c>
      <c r="AZ203" s="8">
        <v>0</v>
      </c>
      <c r="BA203" s="9">
        <v>0</v>
      </c>
      <c r="BB203" s="4">
        <v>0</v>
      </c>
      <c r="BC203" s="4">
        <v>0</v>
      </c>
      <c r="BD203" s="8">
        <v>317444</v>
      </c>
      <c r="BE203" s="13">
        <v>105023</v>
      </c>
      <c r="BF203" s="13">
        <v>41925</v>
      </c>
      <c r="BG203" s="28">
        <f t="shared" si="98"/>
        <v>464392</v>
      </c>
      <c r="BH203" s="4">
        <v>0</v>
      </c>
      <c r="BI203" s="8">
        <v>1337001</v>
      </c>
      <c r="BJ203" s="13">
        <v>909447</v>
      </c>
      <c r="BK203" s="13">
        <v>1280741</v>
      </c>
      <c r="BL203" s="13">
        <v>722936</v>
      </c>
      <c r="BM203" s="13">
        <v>321778</v>
      </c>
      <c r="BN203" s="13">
        <v>870240</v>
      </c>
      <c r="BO203" s="13">
        <v>233330</v>
      </c>
      <c r="BP203" s="13">
        <v>94966</v>
      </c>
      <c r="BQ203" s="13">
        <v>151703</v>
      </c>
      <c r="BR203" s="13">
        <v>132691</v>
      </c>
      <c r="BS203" s="13">
        <v>68596</v>
      </c>
      <c r="BT203" s="13">
        <v>67613</v>
      </c>
      <c r="BU203" s="13">
        <v>0</v>
      </c>
      <c r="BV203" s="13">
        <v>6214</v>
      </c>
      <c r="BW203" s="13">
        <v>5970</v>
      </c>
      <c r="BX203" s="28">
        <f t="shared" si="99"/>
        <v>6203226</v>
      </c>
      <c r="BY203" s="8">
        <v>58959</v>
      </c>
      <c r="BZ203" s="13">
        <v>41492</v>
      </c>
      <c r="CA203" s="13">
        <v>28700</v>
      </c>
      <c r="CB203" s="28">
        <f t="shared" si="100"/>
        <v>129151</v>
      </c>
      <c r="CC203" s="8">
        <v>2167014</v>
      </c>
      <c r="CD203" s="13">
        <v>4652892</v>
      </c>
      <c r="CE203" s="13">
        <v>3147274</v>
      </c>
      <c r="CF203" s="13">
        <v>2481696</v>
      </c>
      <c r="CG203" s="13">
        <v>4637372</v>
      </c>
      <c r="CH203" s="13">
        <v>3537116</v>
      </c>
      <c r="CI203" s="13">
        <v>1712776</v>
      </c>
      <c r="CJ203" s="13">
        <v>2443567</v>
      </c>
      <c r="CK203" s="13">
        <v>2151328</v>
      </c>
      <c r="CL203" s="13">
        <v>1379865</v>
      </c>
      <c r="CM203" s="13">
        <v>1645494</v>
      </c>
      <c r="CN203" s="13">
        <v>2199162</v>
      </c>
      <c r="CO203" s="29">
        <f t="shared" si="101"/>
        <v>32155556</v>
      </c>
      <c r="CP203" s="13">
        <v>0</v>
      </c>
      <c r="CQ203" s="13">
        <v>0</v>
      </c>
      <c r="CR203" s="13">
        <v>0</v>
      </c>
      <c r="CS203" s="13">
        <v>88910</v>
      </c>
      <c r="CT203" s="13">
        <v>899653</v>
      </c>
      <c r="CU203" s="13">
        <v>93399</v>
      </c>
      <c r="CV203" s="13">
        <v>259584</v>
      </c>
      <c r="CW203" s="13">
        <v>1095765</v>
      </c>
      <c r="CX203" s="13">
        <v>273443</v>
      </c>
      <c r="CY203" s="13">
        <v>561555</v>
      </c>
      <c r="CZ203" s="13">
        <v>1333561</v>
      </c>
      <c r="DA203" s="13">
        <v>607414</v>
      </c>
      <c r="DB203" s="28">
        <f t="shared" si="102"/>
        <v>5213284</v>
      </c>
      <c r="DC203" s="8">
        <v>29734</v>
      </c>
      <c r="DD203" s="13">
        <v>523053</v>
      </c>
      <c r="DE203" s="13">
        <v>24884</v>
      </c>
      <c r="DF203" s="13">
        <v>207386</v>
      </c>
      <c r="DG203" s="13">
        <v>2309092</v>
      </c>
      <c r="DH203" s="13">
        <v>221557</v>
      </c>
      <c r="DI203" s="13">
        <v>739004</v>
      </c>
      <c r="DJ203" s="13">
        <v>9492792</v>
      </c>
      <c r="DK203" s="13">
        <v>1037510</v>
      </c>
      <c r="DL203" s="28">
        <f t="shared" si="103"/>
        <v>14585012</v>
      </c>
      <c r="DM203" s="8">
        <v>1517898</v>
      </c>
      <c r="DN203" s="13">
        <v>6643195</v>
      </c>
      <c r="DO203" s="13">
        <v>2237469</v>
      </c>
      <c r="DP203" s="13">
        <v>3289604</v>
      </c>
      <c r="DQ203" s="13">
        <v>22096652</v>
      </c>
      <c r="DR203" s="13">
        <v>4078301</v>
      </c>
      <c r="DS203" s="13">
        <v>7308533</v>
      </c>
      <c r="DT203" s="13">
        <v>39679635</v>
      </c>
      <c r="DU203" s="13">
        <v>7771662</v>
      </c>
      <c r="DV203" s="13">
        <v>19449382</v>
      </c>
      <c r="DW203" s="13">
        <v>101089684</v>
      </c>
      <c r="DX203" s="13">
        <v>21252079</v>
      </c>
      <c r="DY203" s="28">
        <f t="shared" si="104"/>
        <v>236414094</v>
      </c>
      <c r="DZ203" s="8">
        <v>1399953</v>
      </c>
      <c r="EA203" s="13">
        <v>2397154</v>
      </c>
      <c r="EB203" s="13">
        <v>1657469</v>
      </c>
      <c r="EC203" s="13">
        <v>1660697</v>
      </c>
      <c r="ED203" s="13">
        <v>3455886</v>
      </c>
      <c r="EE203" s="13">
        <v>1939360</v>
      </c>
      <c r="EF203" s="13">
        <v>2761640</v>
      </c>
      <c r="EG203" s="13">
        <v>5066551</v>
      </c>
      <c r="EH203" s="13">
        <v>3044542</v>
      </c>
      <c r="EI203" s="13">
        <v>7706652</v>
      </c>
      <c r="EJ203" s="13">
        <v>12533109</v>
      </c>
      <c r="EK203" s="13">
        <v>8431368</v>
      </c>
      <c r="EL203" s="28">
        <f t="shared" si="105"/>
        <v>52054381</v>
      </c>
      <c r="EM203" s="8">
        <v>249858</v>
      </c>
      <c r="EN203" s="13">
        <v>289023</v>
      </c>
      <c r="EO203" s="13">
        <v>252253</v>
      </c>
      <c r="EP203" s="13">
        <v>212359</v>
      </c>
      <c r="EQ203" s="13">
        <v>340200</v>
      </c>
      <c r="ER203" s="13">
        <v>263018</v>
      </c>
      <c r="ES203" s="13">
        <v>292098</v>
      </c>
      <c r="ET203" s="13">
        <v>406072</v>
      </c>
      <c r="EU203" s="13">
        <v>338256</v>
      </c>
      <c r="EV203" s="13">
        <v>829640</v>
      </c>
      <c r="EW203" s="13">
        <v>1001366</v>
      </c>
      <c r="EX203" s="13">
        <v>922899</v>
      </c>
      <c r="EY203" s="28">
        <f t="shared" si="106"/>
        <v>5397042</v>
      </c>
      <c r="EZ203" s="8">
        <v>1858159</v>
      </c>
      <c r="FA203" s="13">
        <v>3887164</v>
      </c>
      <c r="FB203" s="13">
        <v>2195485</v>
      </c>
      <c r="FC203" s="13">
        <v>2451471</v>
      </c>
      <c r="FD203" s="13">
        <v>7885965</v>
      </c>
      <c r="FE203" s="13">
        <v>2674782</v>
      </c>
      <c r="FF203" s="13">
        <v>4304727</v>
      </c>
      <c r="FG203" s="13">
        <v>13524627</v>
      </c>
      <c r="FH203" s="13">
        <v>4336196</v>
      </c>
      <c r="FI203" s="13">
        <v>12713863</v>
      </c>
      <c r="FJ203" s="13">
        <v>36064175</v>
      </c>
      <c r="FK203" s="13">
        <v>13245552</v>
      </c>
      <c r="FL203" s="28">
        <f t="shared" si="107"/>
        <v>105142166</v>
      </c>
      <c r="FM203" s="8">
        <v>720456</v>
      </c>
      <c r="FN203" s="13">
        <v>971199</v>
      </c>
      <c r="FO203" s="13">
        <v>844682</v>
      </c>
      <c r="FP203" s="13">
        <v>1182196</v>
      </c>
      <c r="FQ203" s="13">
        <v>1612323</v>
      </c>
      <c r="FR203" s="13">
        <v>1268139</v>
      </c>
      <c r="FS203" s="13">
        <v>3942727</v>
      </c>
      <c r="FT203" s="13">
        <v>4612819</v>
      </c>
      <c r="FU203" s="13">
        <v>4170546</v>
      </c>
      <c r="FV203" s="13">
        <v>17871255</v>
      </c>
      <c r="FW203" s="13">
        <v>18020041</v>
      </c>
      <c r="FX203" s="13">
        <v>19010279</v>
      </c>
      <c r="FY203" s="28">
        <f t="shared" si="108"/>
        <v>74226662</v>
      </c>
      <c r="FZ203" s="8">
        <v>219660</v>
      </c>
      <c r="GA203" s="9">
        <v>747893</v>
      </c>
      <c r="GB203" s="4">
        <v>2809</v>
      </c>
      <c r="GC203" s="4">
        <v>3535</v>
      </c>
      <c r="GD203" s="39">
        <f t="shared" si="109"/>
        <v>354454051</v>
      </c>
      <c r="GE203" s="39">
        <f t="shared" si="110"/>
        <v>193929692</v>
      </c>
      <c r="GF203" s="39">
        <v>105457</v>
      </c>
      <c r="GG203" s="34">
        <f t="shared" si="111"/>
        <v>548489200</v>
      </c>
      <c r="GH203" s="82">
        <v>4.1000000000000002E-2</v>
      </c>
      <c r="GI203" s="13"/>
      <c r="GJ203" s="43">
        <f t="shared" si="112"/>
        <v>3636589</v>
      </c>
      <c r="GK203" s="44">
        <f t="shared" si="113"/>
        <v>8311216</v>
      </c>
      <c r="GL203" s="44">
        <f t="shared" si="114"/>
        <v>5020821</v>
      </c>
      <c r="GM203" s="44">
        <f t="shared" si="115"/>
        <v>103835609</v>
      </c>
      <c r="GN203" s="44">
        <f t="shared" si="116"/>
        <v>312052574</v>
      </c>
      <c r="GO203" s="44">
        <f t="shared" si="117"/>
        <v>115632391</v>
      </c>
      <c r="GP203" s="44">
        <f t="shared" si="118"/>
        <v>548489200</v>
      </c>
      <c r="GQ203" s="44">
        <f t="shared" si="119"/>
        <v>112146825</v>
      </c>
      <c r="GR203" s="56">
        <f t="shared" si="120"/>
        <v>0.20446496485254403</v>
      </c>
      <c r="GS203" s="44">
        <f t="shared" si="121"/>
        <v>432705786</v>
      </c>
      <c r="GT203" s="61">
        <f t="shared" si="122"/>
        <v>0.78890484261130389</v>
      </c>
      <c r="GU203" s="74">
        <f t="shared" si="123"/>
        <v>0.2591757000448337</v>
      </c>
    </row>
    <row r="204" spans="1:203" x14ac:dyDescent="0.25">
      <c r="A204" s="48" t="s">
        <v>14</v>
      </c>
      <c r="B204" s="49" t="s">
        <v>61</v>
      </c>
      <c r="C204" s="49" t="s">
        <v>63</v>
      </c>
      <c r="D204" s="49">
        <v>32</v>
      </c>
      <c r="E204" s="4">
        <v>13528</v>
      </c>
      <c r="F204" s="4">
        <v>168</v>
      </c>
      <c r="G204" s="4">
        <v>7728</v>
      </c>
      <c r="H204" s="4">
        <v>49</v>
      </c>
      <c r="I204" s="4">
        <v>0</v>
      </c>
      <c r="J204" s="4">
        <v>0</v>
      </c>
      <c r="K204" s="8">
        <v>0</v>
      </c>
      <c r="L204" s="9">
        <v>0</v>
      </c>
      <c r="M204" s="4">
        <v>0</v>
      </c>
      <c r="N204" s="8">
        <v>655181</v>
      </c>
      <c r="O204" s="13">
        <v>357919</v>
      </c>
      <c r="P204" s="13">
        <v>73547</v>
      </c>
      <c r="Q204" s="28">
        <f t="shared" si="93"/>
        <v>1086647</v>
      </c>
      <c r="R204" s="8">
        <v>677272</v>
      </c>
      <c r="S204" s="13">
        <v>0</v>
      </c>
      <c r="T204" s="13">
        <v>0</v>
      </c>
      <c r="U204" s="13">
        <v>0</v>
      </c>
      <c r="V204" s="29">
        <f t="shared" si="94"/>
        <v>677272</v>
      </c>
      <c r="W204" s="13">
        <v>0</v>
      </c>
      <c r="X204" s="13">
        <v>0</v>
      </c>
      <c r="Y204" s="13">
        <v>0</v>
      </c>
      <c r="Z204" s="13">
        <v>0</v>
      </c>
      <c r="AA204" s="28">
        <f t="shared" si="95"/>
        <v>0</v>
      </c>
      <c r="AB204" s="4">
        <v>0</v>
      </c>
      <c r="AC204" s="8">
        <v>481897</v>
      </c>
      <c r="AD204" s="13">
        <v>447066</v>
      </c>
      <c r="AE204" s="13">
        <v>660032</v>
      </c>
      <c r="AF204" s="13">
        <v>863832</v>
      </c>
      <c r="AG204" s="13">
        <v>416186</v>
      </c>
      <c r="AH204" s="13">
        <v>438992</v>
      </c>
      <c r="AI204" s="13">
        <v>165573</v>
      </c>
      <c r="AJ204" s="13">
        <v>239222</v>
      </c>
      <c r="AK204" s="13">
        <v>5797</v>
      </c>
      <c r="AL204" s="13">
        <v>10388</v>
      </c>
      <c r="AM204" s="29">
        <f t="shared" si="96"/>
        <v>3728985</v>
      </c>
      <c r="AN204" s="13">
        <v>1541012</v>
      </c>
      <c r="AO204" s="13">
        <v>288372</v>
      </c>
      <c r="AP204" s="13">
        <v>1987844</v>
      </c>
      <c r="AQ204" s="13">
        <v>559834</v>
      </c>
      <c r="AR204" s="13">
        <v>1176126</v>
      </c>
      <c r="AS204" s="13">
        <v>302308</v>
      </c>
      <c r="AT204" s="13">
        <v>499246</v>
      </c>
      <c r="AU204" s="13">
        <v>181664</v>
      </c>
      <c r="AV204" s="13">
        <v>19876</v>
      </c>
      <c r="AW204" s="13">
        <v>6158</v>
      </c>
      <c r="AX204" s="28">
        <f t="shared" si="97"/>
        <v>6562440</v>
      </c>
      <c r="AY204" s="4">
        <v>0</v>
      </c>
      <c r="AZ204" s="8">
        <v>0</v>
      </c>
      <c r="BA204" s="9">
        <v>0</v>
      </c>
      <c r="BB204" s="4">
        <v>0</v>
      </c>
      <c r="BC204" s="4">
        <v>0</v>
      </c>
      <c r="BD204" s="8">
        <v>316258</v>
      </c>
      <c r="BE204" s="13">
        <v>154026</v>
      </c>
      <c r="BF204" s="13">
        <v>46948</v>
      </c>
      <c r="BG204" s="28">
        <f t="shared" si="98"/>
        <v>517232</v>
      </c>
      <c r="BH204" s="4">
        <v>0</v>
      </c>
      <c r="BI204" s="8">
        <v>960417</v>
      </c>
      <c r="BJ204" s="13">
        <v>897463</v>
      </c>
      <c r="BK204" s="13">
        <v>863685</v>
      </c>
      <c r="BL204" s="13">
        <v>836473</v>
      </c>
      <c r="BM204" s="13">
        <v>894655</v>
      </c>
      <c r="BN204" s="13">
        <v>937961</v>
      </c>
      <c r="BO204" s="13">
        <v>366971</v>
      </c>
      <c r="BP204" s="13">
        <v>298212</v>
      </c>
      <c r="BQ204" s="13">
        <v>317862</v>
      </c>
      <c r="BR204" s="13">
        <v>138021</v>
      </c>
      <c r="BS204" s="13">
        <v>94061</v>
      </c>
      <c r="BT204" s="13">
        <v>91038</v>
      </c>
      <c r="BU204" s="13">
        <v>0</v>
      </c>
      <c r="BV204" s="13">
        <v>6893</v>
      </c>
      <c r="BW204" s="13">
        <v>6504</v>
      </c>
      <c r="BX204" s="28">
        <f t="shared" si="99"/>
        <v>6710216</v>
      </c>
      <c r="BY204" s="8">
        <v>30179</v>
      </c>
      <c r="BZ204" s="13">
        <v>19960</v>
      </c>
      <c r="CA204" s="13">
        <v>17323</v>
      </c>
      <c r="CB204" s="28">
        <f t="shared" si="100"/>
        <v>67462</v>
      </c>
      <c r="CC204" s="8">
        <v>1079295</v>
      </c>
      <c r="CD204" s="13">
        <v>1556924</v>
      </c>
      <c r="CE204" s="13">
        <v>1333571</v>
      </c>
      <c r="CF204" s="13">
        <v>1761237</v>
      </c>
      <c r="CG204" s="13">
        <v>2374089</v>
      </c>
      <c r="CH204" s="13">
        <v>1990650</v>
      </c>
      <c r="CI204" s="13">
        <v>1599921</v>
      </c>
      <c r="CJ204" s="13">
        <v>2054662</v>
      </c>
      <c r="CK204" s="13">
        <v>1714845</v>
      </c>
      <c r="CL204" s="13">
        <v>1162393</v>
      </c>
      <c r="CM204" s="13">
        <v>1865760</v>
      </c>
      <c r="CN204" s="13">
        <v>1783783</v>
      </c>
      <c r="CO204" s="29">
        <f t="shared" si="101"/>
        <v>20277130</v>
      </c>
      <c r="CP204" s="13">
        <v>0</v>
      </c>
      <c r="CQ204" s="13">
        <v>0</v>
      </c>
      <c r="CR204" s="13">
        <v>0</v>
      </c>
      <c r="CS204" s="13">
        <v>26784</v>
      </c>
      <c r="CT204" s="13">
        <v>49441</v>
      </c>
      <c r="CU204" s="13">
        <v>22794</v>
      </c>
      <c r="CV204" s="13">
        <v>126108</v>
      </c>
      <c r="CW204" s="13">
        <v>177328</v>
      </c>
      <c r="CX204" s="13">
        <v>128705</v>
      </c>
      <c r="CY204" s="13">
        <v>386322</v>
      </c>
      <c r="CZ204" s="13">
        <v>408683</v>
      </c>
      <c r="DA204" s="13">
        <v>386683</v>
      </c>
      <c r="DB204" s="28">
        <f t="shared" si="102"/>
        <v>1712848</v>
      </c>
      <c r="DC204" s="8">
        <v>7049</v>
      </c>
      <c r="DD204" s="13">
        <v>8399</v>
      </c>
      <c r="DE204" s="13">
        <v>4088</v>
      </c>
      <c r="DF204" s="13">
        <v>84175</v>
      </c>
      <c r="DG204" s="13">
        <v>134232</v>
      </c>
      <c r="DH204" s="13">
        <v>79254</v>
      </c>
      <c r="DI204" s="13">
        <v>402665</v>
      </c>
      <c r="DJ204" s="13">
        <v>601508</v>
      </c>
      <c r="DK204" s="13">
        <v>388060</v>
      </c>
      <c r="DL204" s="28">
        <f t="shared" si="103"/>
        <v>1709430</v>
      </c>
      <c r="DM204" s="8">
        <v>585210</v>
      </c>
      <c r="DN204" s="13">
        <v>1171841</v>
      </c>
      <c r="DO204" s="13">
        <v>835405</v>
      </c>
      <c r="DP204" s="13">
        <v>1635111</v>
      </c>
      <c r="DQ204" s="13">
        <v>2628848</v>
      </c>
      <c r="DR204" s="13">
        <v>1828183</v>
      </c>
      <c r="DS204" s="13">
        <v>3856115</v>
      </c>
      <c r="DT204" s="13">
        <v>5240718</v>
      </c>
      <c r="DU204" s="13">
        <v>3894625</v>
      </c>
      <c r="DV204" s="13">
        <v>11253317</v>
      </c>
      <c r="DW204" s="13">
        <v>13612320</v>
      </c>
      <c r="DX204" s="13">
        <v>11462188</v>
      </c>
      <c r="DY204" s="28">
        <f t="shared" si="104"/>
        <v>58003881</v>
      </c>
      <c r="DZ204" s="8">
        <v>629017</v>
      </c>
      <c r="EA204" s="13">
        <v>768475</v>
      </c>
      <c r="EB204" s="13">
        <v>718331</v>
      </c>
      <c r="EC204" s="13">
        <v>897752</v>
      </c>
      <c r="ED204" s="13">
        <v>1030480</v>
      </c>
      <c r="EE204" s="13">
        <v>995307</v>
      </c>
      <c r="EF204" s="13">
        <v>1549595</v>
      </c>
      <c r="EG204" s="13">
        <v>1701679</v>
      </c>
      <c r="EH204" s="13">
        <v>1644543</v>
      </c>
      <c r="EI204" s="13">
        <v>4369294</v>
      </c>
      <c r="EJ204" s="13">
        <v>4668813</v>
      </c>
      <c r="EK204" s="13">
        <v>4784083</v>
      </c>
      <c r="EL204" s="28">
        <f t="shared" si="105"/>
        <v>23757369</v>
      </c>
      <c r="EM204" s="8">
        <v>120656</v>
      </c>
      <c r="EN204" s="13">
        <v>104890</v>
      </c>
      <c r="EO204" s="13">
        <v>110124</v>
      </c>
      <c r="EP204" s="13">
        <v>108711</v>
      </c>
      <c r="EQ204" s="13">
        <v>114078</v>
      </c>
      <c r="ER204" s="13">
        <v>125523</v>
      </c>
      <c r="ES204" s="13">
        <v>166615</v>
      </c>
      <c r="ET204" s="13">
        <v>175416</v>
      </c>
      <c r="EU204" s="13">
        <v>182757</v>
      </c>
      <c r="EV204" s="13">
        <v>447623</v>
      </c>
      <c r="EW204" s="13">
        <v>449252</v>
      </c>
      <c r="EX204" s="13">
        <v>500157</v>
      </c>
      <c r="EY204" s="28">
        <f t="shared" si="106"/>
        <v>2605802</v>
      </c>
      <c r="EZ204" s="8">
        <v>899581</v>
      </c>
      <c r="FA204" s="13">
        <v>1187647</v>
      </c>
      <c r="FB204" s="13">
        <v>1053243</v>
      </c>
      <c r="FC204" s="13">
        <v>1443380</v>
      </c>
      <c r="FD204" s="13">
        <v>1805644</v>
      </c>
      <c r="FE204" s="13">
        <v>1548712</v>
      </c>
      <c r="FF204" s="13">
        <v>2338583</v>
      </c>
      <c r="FG204" s="13">
        <v>2717713</v>
      </c>
      <c r="FH204" s="13">
        <v>2397265</v>
      </c>
      <c r="FI204" s="13">
        <v>6950894</v>
      </c>
      <c r="FJ204" s="13">
        <v>7453681</v>
      </c>
      <c r="FK204" s="13">
        <v>7230057</v>
      </c>
      <c r="FL204" s="28">
        <f t="shared" si="107"/>
        <v>37026400</v>
      </c>
      <c r="FM204" s="8">
        <v>199240</v>
      </c>
      <c r="FN204" s="13">
        <v>247674</v>
      </c>
      <c r="FO204" s="13">
        <v>235589</v>
      </c>
      <c r="FP204" s="13">
        <v>392720</v>
      </c>
      <c r="FQ204" s="13">
        <v>443610</v>
      </c>
      <c r="FR204" s="13">
        <v>414857</v>
      </c>
      <c r="FS204" s="13">
        <v>1451683</v>
      </c>
      <c r="FT204" s="13">
        <v>1441656</v>
      </c>
      <c r="FU204" s="13">
        <v>1555486</v>
      </c>
      <c r="FV204" s="13">
        <v>7849613</v>
      </c>
      <c r="FW204" s="13">
        <v>7078587</v>
      </c>
      <c r="FX204" s="13">
        <v>8435537</v>
      </c>
      <c r="FY204" s="28">
        <f t="shared" si="108"/>
        <v>29746252</v>
      </c>
      <c r="FZ204" s="8">
        <v>130104</v>
      </c>
      <c r="GA204" s="9">
        <v>162220</v>
      </c>
      <c r="GB204" s="4">
        <v>2810</v>
      </c>
      <c r="GC204" s="4">
        <v>4466</v>
      </c>
      <c r="GD204" s="39">
        <f t="shared" si="109"/>
        <v>119274389</v>
      </c>
      <c r="GE204" s="39">
        <f t="shared" si="110"/>
        <v>75236050</v>
      </c>
      <c r="GF204" s="39">
        <v>106417</v>
      </c>
      <c r="GG204" s="34">
        <f t="shared" si="111"/>
        <v>194616856</v>
      </c>
      <c r="GH204" s="82">
        <v>2.64E-2</v>
      </c>
      <c r="GI204" s="13"/>
      <c r="GJ204" s="43">
        <f t="shared" si="112"/>
        <v>2708641</v>
      </c>
      <c r="GK204" s="44">
        <f t="shared" si="113"/>
        <v>6953589</v>
      </c>
      <c r="GL204" s="44">
        <f t="shared" si="114"/>
        <v>3337836</v>
      </c>
      <c r="GM204" s="44">
        <f t="shared" si="115"/>
        <v>56112720</v>
      </c>
      <c r="GN204" s="44">
        <f t="shared" si="116"/>
        <v>65485292</v>
      </c>
      <c r="GO204" s="44">
        <f t="shared" si="117"/>
        <v>60018778</v>
      </c>
      <c r="GP204" s="44">
        <f t="shared" si="118"/>
        <v>194616856</v>
      </c>
      <c r="GQ204" s="44">
        <f t="shared" si="119"/>
        <v>63066309</v>
      </c>
      <c r="GR204" s="56">
        <f t="shared" si="120"/>
        <v>0.32405368320203465</v>
      </c>
      <c r="GS204" s="44">
        <f t="shared" si="121"/>
        <v>128841906</v>
      </c>
      <c r="GT204" s="61">
        <f t="shared" si="122"/>
        <v>0.66202850384141443</v>
      </c>
      <c r="GU204" s="74">
        <f t="shared" si="123"/>
        <v>0.48948599844525736</v>
      </c>
    </row>
    <row r="205" spans="1:203" x14ac:dyDescent="0.25">
      <c r="A205" s="48" t="s">
        <v>14</v>
      </c>
      <c r="B205" s="49" t="s">
        <v>61</v>
      </c>
      <c r="C205" s="49" t="s">
        <v>63</v>
      </c>
      <c r="D205" s="49">
        <v>37</v>
      </c>
      <c r="E205" s="4">
        <v>13528</v>
      </c>
      <c r="F205" s="4">
        <v>272</v>
      </c>
      <c r="G205" s="4">
        <v>7728</v>
      </c>
      <c r="H205" s="4">
        <v>51</v>
      </c>
      <c r="I205" s="4">
        <v>0</v>
      </c>
      <c r="J205" s="4">
        <v>0</v>
      </c>
      <c r="K205" s="8">
        <v>0</v>
      </c>
      <c r="L205" s="9">
        <v>0</v>
      </c>
      <c r="M205" s="4">
        <v>0</v>
      </c>
      <c r="N205" s="8">
        <v>595030</v>
      </c>
      <c r="O205" s="13">
        <v>396418</v>
      </c>
      <c r="P205" s="13">
        <v>76480</v>
      </c>
      <c r="Q205" s="28">
        <f t="shared" si="93"/>
        <v>1067928</v>
      </c>
      <c r="R205" s="8">
        <v>421533</v>
      </c>
      <c r="S205" s="13">
        <v>0</v>
      </c>
      <c r="T205" s="13">
        <v>0</v>
      </c>
      <c r="U205" s="13">
        <v>0</v>
      </c>
      <c r="V205" s="29">
        <f t="shared" si="94"/>
        <v>421533</v>
      </c>
      <c r="W205" s="13">
        <v>0</v>
      </c>
      <c r="X205" s="13">
        <v>0</v>
      </c>
      <c r="Y205" s="13">
        <v>0</v>
      </c>
      <c r="Z205" s="13">
        <v>0</v>
      </c>
      <c r="AA205" s="28">
        <f t="shared" si="95"/>
        <v>0</v>
      </c>
      <c r="AB205" s="4">
        <v>0</v>
      </c>
      <c r="AC205" s="8">
        <v>240716</v>
      </c>
      <c r="AD205" s="13">
        <v>203185</v>
      </c>
      <c r="AE205" s="13">
        <v>488999</v>
      </c>
      <c r="AF205" s="13">
        <v>533556</v>
      </c>
      <c r="AG205" s="13">
        <v>446540</v>
      </c>
      <c r="AH205" s="13">
        <v>408411</v>
      </c>
      <c r="AI205" s="13">
        <v>171535</v>
      </c>
      <c r="AJ205" s="13">
        <v>220378</v>
      </c>
      <c r="AK205" s="13">
        <v>7855</v>
      </c>
      <c r="AL205" s="13">
        <v>11658</v>
      </c>
      <c r="AM205" s="29">
        <f t="shared" si="96"/>
        <v>2732833</v>
      </c>
      <c r="AN205" s="13">
        <v>803200</v>
      </c>
      <c r="AO205" s="13">
        <v>109696</v>
      </c>
      <c r="AP205" s="13">
        <v>1546262</v>
      </c>
      <c r="AQ205" s="13">
        <v>281584</v>
      </c>
      <c r="AR205" s="13">
        <v>1274859</v>
      </c>
      <c r="AS205" s="13">
        <v>235164</v>
      </c>
      <c r="AT205" s="13">
        <v>506690</v>
      </c>
      <c r="AU205" s="13">
        <v>147476</v>
      </c>
      <c r="AV205" s="13">
        <v>24903</v>
      </c>
      <c r="AW205" s="13">
        <v>6950</v>
      </c>
      <c r="AX205" s="28">
        <f t="shared" si="97"/>
        <v>4936784</v>
      </c>
      <c r="AY205" s="4">
        <v>0</v>
      </c>
      <c r="AZ205" s="8">
        <v>0</v>
      </c>
      <c r="BA205" s="9">
        <v>0</v>
      </c>
      <c r="BB205" s="4">
        <v>0</v>
      </c>
      <c r="BC205" s="4">
        <v>0</v>
      </c>
      <c r="BD205" s="8">
        <v>218702</v>
      </c>
      <c r="BE205" s="13">
        <v>143714</v>
      </c>
      <c r="BF205" s="13">
        <v>65249</v>
      </c>
      <c r="BG205" s="28">
        <f t="shared" si="98"/>
        <v>427665</v>
      </c>
      <c r="BH205" s="4">
        <v>0</v>
      </c>
      <c r="BI205" s="8">
        <v>545692</v>
      </c>
      <c r="BJ205" s="13">
        <v>480153</v>
      </c>
      <c r="BK205" s="13">
        <v>475102</v>
      </c>
      <c r="BL205" s="13">
        <v>769976</v>
      </c>
      <c r="BM205" s="13">
        <v>913756</v>
      </c>
      <c r="BN205" s="13">
        <v>861209</v>
      </c>
      <c r="BO205" s="13">
        <v>481310</v>
      </c>
      <c r="BP205" s="13">
        <v>495830</v>
      </c>
      <c r="BQ205" s="13">
        <v>456784</v>
      </c>
      <c r="BR205" s="13">
        <v>172956</v>
      </c>
      <c r="BS205" s="13">
        <v>151822</v>
      </c>
      <c r="BT205" s="13">
        <v>144668</v>
      </c>
      <c r="BU205" s="13">
        <v>0</v>
      </c>
      <c r="BV205" s="13">
        <v>9959</v>
      </c>
      <c r="BW205" s="13">
        <v>9398</v>
      </c>
      <c r="BX205" s="28">
        <f t="shared" si="99"/>
        <v>5968615</v>
      </c>
      <c r="BY205" s="8">
        <v>13044</v>
      </c>
      <c r="BZ205" s="13">
        <v>8750</v>
      </c>
      <c r="CA205" s="13">
        <v>8486</v>
      </c>
      <c r="CB205" s="28">
        <f t="shared" si="100"/>
        <v>30280</v>
      </c>
      <c r="CC205" s="8">
        <v>412311</v>
      </c>
      <c r="CD205" s="13">
        <v>549933</v>
      </c>
      <c r="CE205" s="13">
        <v>528043</v>
      </c>
      <c r="CF205" s="13">
        <v>1040006</v>
      </c>
      <c r="CG205" s="13">
        <v>1146178</v>
      </c>
      <c r="CH205" s="13">
        <v>1171015</v>
      </c>
      <c r="CI205" s="13">
        <v>1451624</v>
      </c>
      <c r="CJ205" s="13">
        <v>1487929</v>
      </c>
      <c r="CK205" s="13">
        <v>1568726</v>
      </c>
      <c r="CL205" s="13">
        <v>1029512</v>
      </c>
      <c r="CM205" s="13">
        <v>1445965</v>
      </c>
      <c r="CN205" s="13">
        <v>1457358</v>
      </c>
      <c r="CO205" s="29">
        <f t="shared" si="101"/>
        <v>13288600</v>
      </c>
      <c r="CP205" s="13">
        <v>0</v>
      </c>
      <c r="CQ205" s="13">
        <v>0</v>
      </c>
      <c r="CR205" s="13">
        <v>0</v>
      </c>
      <c r="CS205" s="13">
        <v>4702</v>
      </c>
      <c r="CT205" s="13">
        <v>6996</v>
      </c>
      <c r="CU205" s="13">
        <v>3052</v>
      </c>
      <c r="CV205" s="13">
        <v>50499</v>
      </c>
      <c r="CW205" s="13">
        <v>51335</v>
      </c>
      <c r="CX205" s="13">
        <v>52311</v>
      </c>
      <c r="CY205" s="13">
        <v>227253</v>
      </c>
      <c r="CZ205" s="13">
        <v>192720</v>
      </c>
      <c r="DA205" s="13">
        <v>218168</v>
      </c>
      <c r="DB205" s="28">
        <f t="shared" si="102"/>
        <v>807036</v>
      </c>
      <c r="DC205" s="8">
        <v>935</v>
      </c>
      <c r="DD205" s="13">
        <v>901</v>
      </c>
      <c r="DE205" s="13">
        <v>446</v>
      </c>
      <c r="DF205" s="13">
        <v>24810</v>
      </c>
      <c r="DG205" s="13">
        <v>25330</v>
      </c>
      <c r="DH205" s="13">
        <v>24187</v>
      </c>
      <c r="DI205" s="13">
        <v>201069</v>
      </c>
      <c r="DJ205" s="13">
        <v>171868</v>
      </c>
      <c r="DK205" s="13">
        <v>180001</v>
      </c>
      <c r="DL205" s="28">
        <f t="shared" si="103"/>
        <v>629547</v>
      </c>
      <c r="DM205" s="8">
        <v>176176</v>
      </c>
      <c r="DN205" s="13">
        <v>311581</v>
      </c>
      <c r="DO205" s="13">
        <v>264280</v>
      </c>
      <c r="DP205" s="13">
        <v>713442</v>
      </c>
      <c r="DQ205" s="13">
        <v>844838</v>
      </c>
      <c r="DR205" s="13">
        <v>795599</v>
      </c>
      <c r="DS205" s="13">
        <v>2142024</v>
      </c>
      <c r="DT205" s="13">
        <v>2122401</v>
      </c>
      <c r="DU205" s="13">
        <v>2243545</v>
      </c>
      <c r="DV205" s="13">
        <v>6079848</v>
      </c>
      <c r="DW205" s="13">
        <v>5803297</v>
      </c>
      <c r="DX205" s="13">
        <v>6158655</v>
      </c>
      <c r="DY205" s="28">
        <f t="shared" si="104"/>
        <v>27655686</v>
      </c>
      <c r="DZ205" s="8">
        <v>225174</v>
      </c>
      <c r="EA205" s="13">
        <v>256543</v>
      </c>
      <c r="EB205" s="13">
        <v>249729</v>
      </c>
      <c r="EC205" s="13">
        <v>436951</v>
      </c>
      <c r="ED205" s="13">
        <v>451856</v>
      </c>
      <c r="EE205" s="13">
        <v>487382</v>
      </c>
      <c r="EF205" s="13">
        <v>949688</v>
      </c>
      <c r="EG205" s="13">
        <v>895351</v>
      </c>
      <c r="EH205" s="13">
        <v>1044978</v>
      </c>
      <c r="EI205" s="13">
        <v>2125832</v>
      </c>
      <c r="EJ205" s="13">
        <v>2075780</v>
      </c>
      <c r="EK205" s="13">
        <v>2378648</v>
      </c>
      <c r="EL205" s="28">
        <f t="shared" si="105"/>
        <v>11577912</v>
      </c>
      <c r="EM205" s="8">
        <v>42295</v>
      </c>
      <c r="EN205" s="13">
        <v>33637</v>
      </c>
      <c r="EO205" s="13">
        <v>34832</v>
      </c>
      <c r="EP205" s="13">
        <v>48170</v>
      </c>
      <c r="EQ205" s="13">
        <v>48966</v>
      </c>
      <c r="ER205" s="13">
        <v>56789</v>
      </c>
      <c r="ES205" s="13">
        <v>101827</v>
      </c>
      <c r="ET205" s="13">
        <v>92376</v>
      </c>
      <c r="EU205" s="13">
        <v>116054</v>
      </c>
      <c r="EV205" s="13">
        <v>198446</v>
      </c>
      <c r="EW205" s="13">
        <v>190148</v>
      </c>
      <c r="EX205" s="13">
        <v>224414</v>
      </c>
      <c r="EY205" s="28">
        <f t="shared" si="106"/>
        <v>1187954</v>
      </c>
      <c r="EZ205" s="8">
        <v>355742</v>
      </c>
      <c r="FA205" s="13">
        <v>428500</v>
      </c>
      <c r="FB205" s="13">
        <v>424930</v>
      </c>
      <c r="FC205" s="13">
        <v>815497</v>
      </c>
      <c r="FD205" s="13">
        <v>838228</v>
      </c>
      <c r="FE205" s="13">
        <v>865087</v>
      </c>
      <c r="FF205" s="13">
        <v>1446176</v>
      </c>
      <c r="FG205" s="13">
        <v>1401410</v>
      </c>
      <c r="FH205" s="13">
        <v>1523364</v>
      </c>
      <c r="FI205" s="13">
        <v>3440667</v>
      </c>
      <c r="FJ205" s="13">
        <v>3212746</v>
      </c>
      <c r="FK205" s="13">
        <v>3608110</v>
      </c>
      <c r="FL205" s="28">
        <f t="shared" si="107"/>
        <v>18360457</v>
      </c>
      <c r="FM205" s="8">
        <v>35379</v>
      </c>
      <c r="FN205" s="13">
        <v>46228</v>
      </c>
      <c r="FO205" s="13">
        <v>43832</v>
      </c>
      <c r="FP205" s="13">
        <v>112607</v>
      </c>
      <c r="FQ205" s="13">
        <v>137386</v>
      </c>
      <c r="FR205" s="13">
        <v>120503</v>
      </c>
      <c r="FS205" s="13">
        <v>508481</v>
      </c>
      <c r="FT205" s="13">
        <v>509350</v>
      </c>
      <c r="FU205" s="13">
        <v>566078</v>
      </c>
      <c r="FV205" s="13">
        <v>2839051</v>
      </c>
      <c r="FW205" s="13">
        <v>2401210</v>
      </c>
      <c r="FX205" s="13">
        <v>3071850</v>
      </c>
      <c r="FY205" s="28">
        <f t="shared" si="108"/>
        <v>10391955</v>
      </c>
      <c r="FZ205" s="8">
        <v>42775</v>
      </c>
      <c r="GA205" s="9">
        <v>33775</v>
      </c>
      <c r="GB205" s="4">
        <v>2786</v>
      </c>
      <c r="GC205" s="4">
        <v>3939</v>
      </c>
      <c r="GD205" s="39">
        <f t="shared" si="109"/>
        <v>65034165</v>
      </c>
      <c r="GE205" s="39">
        <f t="shared" si="110"/>
        <v>34555474</v>
      </c>
      <c r="GF205" s="39">
        <v>106897</v>
      </c>
      <c r="GG205" s="34">
        <f t="shared" si="111"/>
        <v>99696536</v>
      </c>
      <c r="GH205" s="82">
        <v>2.4500000000000001E-2</v>
      </c>
      <c r="GI205" s="13"/>
      <c r="GJ205" s="43">
        <f t="shared" si="112"/>
        <v>2128877</v>
      </c>
      <c r="GK205" s="44">
        <f t="shared" si="113"/>
        <v>5511559</v>
      </c>
      <c r="GL205" s="44">
        <f t="shared" si="114"/>
        <v>2158058</v>
      </c>
      <c r="GM205" s="44">
        <f t="shared" si="115"/>
        <v>29219172</v>
      </c>
      <c r="GN205" s="44">
        <f t="shared" si="116"/>
        <v>29241257</v>
      </c>
      <c r="GO205" s="44">
        <f t="shared" si="117"/>
        <v>31437613</v>
      </c>
      <c r="GP205" s="44">
        <f t="shared" si="118"/>
        <v>99696536</v>
      </c>
      <c r="GQ205" s="44">
        <f t="shared" si="119"/>
        <v>34730731</v>
      </c>
      <c r="GR205" s="56">
        <f t="shared" si="120"/>
        <v>0.34836447075753968</v>
      </c>
      <c r="GS205" s="44">
        <f t="shared" si="121"/>
        <v>62836928</v>
      </c>
      <c r="GT205" s="61">
        <f t="shared" si="122"/>
        <v>0.63028195884358507</v>
      </c>
      <c r="GU205" s="74">
        <f t="shared" si="123"/>
        <v>0.55271210903244672</v>
      </c>
    </row>
    <row r="206" spans="1:203" x14ac:dyDescent="0.25">
      <c r="A206" s="48" t="s">
        <v>14</v>
      </c>
      <c r="B206" s="49" t="s">
        <v>61</v>
      </c>
      <c r="C206" s="49" t="s">
        <v>64</v>
      </c>
      <c r="D206" s="49">
        <v>17</v>
      </c>
      <c r="E206" s="4">
        <v>28088</v>
      </c>
      <c r="F206" s="4">
        <v>792</v>
      </c>
      <c r="G206" s="4">
        <v>16048</v>
      </c>
      <c r="H206" s="4">
        <v>48</v>
      </c>
      <c r="I206" s="4">
        <v>0</v>
      </c>
      <c r="J206" s="4">
        <v>0</v>
      </c>
      <c r="K206" s="8">
        <v>0</v>
      </c>
      <c r="L206" s="9">
        <v>0</v>
      </c>
      <c r="M206" s="4">
        <v>0</v>
      </c>
      <c r="N206" s="8">
        <v>1919518</v>
      </c>
      <c r="O206" s="13">
        <v>704731</v>
      </c>
      <c r="P206" s="13">
        <v>137539</v>
      </c>
      <c r="Q206" s="28">
        <f t="shared" si="93"/>
        <v>2761788</v>
      </c>
      <c r="R206" s="8">
        <v>5940782</v>
      </c>
      <c r="S206" s="13">
        <v>0</v>
      </c>
      <c r="T206" s="13">
        <v>0</v>
      </c>
      <c r="U206" s="13">
        <v>0</v>
      </c>
      <c r="V206" s="29">
        <f t="shared" si="94"/>
        <v>5940782</v>
      </c>
      <c r="W206" s="13">
        <v>0</v>
      </c>
      <c r="X206" s="13">
        <v>0</v>
      </c>
      <c r="Y206" s="13">
        <v>0</v>
      </c>
      <c r="Z206" s="13">
        <v>0</v>
      </c>
      <c r="AA206" s="28">
        <f t="shared" si="95"/>
        <v>0</v>
      </c>
      <c r="AB206" s="4">
        <v>0</v>
      </c>
      <c r="AC206" s="8">
        <v>12170019</v>
      </c>
      <c r="AD206" s="13">
        <v>9403935</v>
      </c>
      <c r="AE206" s="13">
        <v>3113765</v>
      </c>
      <c r="AF206" s="13">
        <v>6337531</v>
      </c>
      <c r="AG206" s="13">
        <v>831311</v>
      </c>
      <c r="AH206" s="13">
        <v>868360</v>
      </c>
      <c r="AI206" s="13">
        <v>307834</v>
      </c>
      <c r="AJ206" s="13">
        <v>320275</v>
      </c>
      <c r="AK206" s="13">
        <v>13434</v>
      </c>
      <c r="AL206" s="13">
        <v>19285</v>
      </c>
      <c r="AM206" s="29">
        <f t="shared" si="96"/>
        <v>33385749</v>
      </c>
      <c r="AN206" s="13">
        <v>39121060</v>
      </c>
      <c r="AO206" s="13">
        <v>7904580</v>
      </c>
      <c r="AP206" s="13">
        <v>9625099</v>
      </c>
      <c r="AQ206" s="13">
        <v>5511050</v>
      </c>
      <c r="AR206" s="13">
        <v>2427518</v>
      </c>
      <c r="AS206" s="13">
        <v>771760</v>
      </c>
      <c r="AT206" s="13">
        <v>861215</v>
      </c>
      <c r="AU206" s="13">
        <v>364330</v>
      </c>
      <c r="AV206" s="13">
        <v>38056</v>
      </c>
      <c r="AW206" s="13">
        <v>15720</v>
      </c>
      <c r="AX206" s="28">
        <f t="shared" si="97"/>
        <v>66640388</v>
      </c>
      <c r="AY206" s="4">
        <v>0</v>
      </c>
      <c r="AZ206" s="8">
        <v>0</v>
      </c>
      <c r="BA206" s="9">
        <v>0</v>
      </c>
      <c r="BB206" s="4">
        <v>0</v>
      </c>
      <c r="BC206" s="4">
        <v>0</v>
      </c>
      <c r="BD206" s="8">
        <v>1022993</v>
      </c>
      <c r="BE206" s="13">
        <v>253504</v>
      </c>
      <c r="BF206" s="13">
        <v>83111</v>
      </c>
      <c r="BG206" s="28">
        <f t="shared" si="98"/>
        <v>1359608</v>
      </c>
      <c r="BH206" s="4">
        <v>0</v>
      </c>
      <c r="BI206" s="8">
        <v>3976681</v>
      </c>
      <c r="BJ206" s="13">
        <v>1867519</v>
      </c>
      <c r="BK206" s="13">
        <v>4439285</v>
      </c>
      <c r="BL206" s="13">
        <v>810613</v>
      </c>
      <c r="BM206" s="13">
        <v>316032</v>
      </c>
      <c r="BN206" s="13">
        <v>1032710</v>
      </c>
      <c r="BO206" s="13">
        <v>175703</v>
      </c>
      <c r="BP206" s="13">
        <v>65912</v>
      </c>
      <c r="BQ206" s="13">
        <v>85623</v>
      </c>
      <c r="BR206" s="13">
        <v>65862</v>
      </c>
      <c r="BS206" s="13">
        <v>36923</v>
      </c>
      <c r="BT206" s="13">
        <v>34274</v>
      </c>
      <c r="BU206" s="13">
        <v>0</v>
      </c>
      <c r="BV206" s="13">
        <v>1143</v>
      </c>
      <c r="BW206" s="13">
        <v>1072</v>
      </c>
      <c r="BX206" s="28">
        <f t="shared" si="99"/>
        <v>12909352</v>
      </c>
      <c r="BY206" s="8">
        <v>4215332</v>
      </c>
      <c r="BZ206" s="13">
        <v>1367029</v>
      </c>
      <c r="CA206" s="13">
        <v>1138934</v>
      </c>
      <c r="CB206" s="28">
        <f t="shared" si="100"/>
        <v>6721295</v>
      </c>
      <c r="CC206" s="8">
        <v>45043949</v>
      </c>
      <c r="CD206" s="13">
        <v>47496345</v>
      </c>
      <c r="CE206" s="13">
        <v>45885975</v>
      </c>
      <c r="CF206" s="13">
        <v>13796698</v>
      </c>
      <c r="CG206" s="13">
        <v>15501478</v>
      </c>
      <c r="CH206" s="13">
        <v>15317563</v>
      </c>
      <c r="CI206" s="13">
        <v>4567168</v>
      </c>
      <c r="CJ206" s="13">
        <v>5103432</v>
      </c>
      <c r="CK206" s="13">
        <v>5217572</v>
      </c>
      <c r="CL206" s="13">
        <v>2168639</v>
      </c>
      <c r="CM206" s="13">
        <v>2285495</v>
      </c>
      <c r="CN206" s="13">
        <v>2966036</v>
      </c>
      <c r="CO206" s="29">
        <f t="shared" si="101"/>
        <v>205350350</v>
      </c>
      <c r="CP206" s="13">
        <v>0</v>
      </c>
      <c r="CQ206" s="13">
        <v>0</v>
      </c>
      <c r="CR206" s="13">
        <v>0</v>
      </c>
      <c r="CS206" s="13">
        <v>3084882</v>
      </c>
      <c r="CT206" s="13">
        <v>4555733</v>
      </c>
      <c r="CU206" s="13">
        <v>1990608</v>
      </c>
      <c r="CV206" s="13">
        <v>1856559</v>
      </c>
      <c r="CW206" s="13">
        <v>2726499</v>
      </c>
      <c r="CX206" s="13">
        <v>1282418</v>
      </c>
      <c r="CY206" s="13">
        <v>1465529</v>
      </c>
      <c r="CZ206" s="13">
        <v>1957293</v>
      </c>
      <c r="DA206" s="13">
        <v>1045915</v>
      </c>
      <c r="DB206" s="28">
        <f t="shared" si="102"/>
        <v>19965436</v>
      </c>
      <c r="DC206" s="8">
        <v>1419570</v>
      </c>
      <c r="DD206" s="13">
        <v>1682723</v>
      </c>
      <c r="DE206" s="13">
        <v>746999</v>
      </c>
      <c r="DF206" s="13">
        <v>4181153</v>
      </c>
      <c r="DG206" s="13">
        <v>4842562</v>
      </c>
      <c r="DH206" s="13">
        <v>1814492</v>
      </c>
      <c r="DI206" s="13">
        <v>9849642</v>
      </c>
      <c r="DJ206" s="13">
        <v>11065622</v>
      </c>
      <c r="DK206" s="13">
        <v>3691241</v>
      </c>
      <c r="DL206" s="28">
        <f t="shared" si="103"/>
        <v>39294004</v>
      </c>
      <c r="DM206" s="8">
        <v>88774821</v>
      </c>
      <c r="DN206" s="13">
        <v>118075983</v>
      </c>
      <c r="DO206" s="13">
        <v>81693644</v>
      </c>
      <c r="DP206" s="13">
        <v>67962741</v>
      </c>
      <c r="DQ206" s="13">
        <v>120359049</v>
      </c>
      <c r="DR206" s="13">
        <v>54995032</v>
      </c>
      <c r="DS206" s="13">
        <v>49518101</v>
      </c>
      <c r="DT206" s="13">
        <v>116292129</v>
      </c>
      <c r="DU206" s="13">
        <v>38362263</v>
      </c>
      <c r="DV206" s="13">
        <v>60331255</v>
      </c>
      <c r="DW206" s="13">
        <v>186465091</v>
      </c>
      <c r="DX206" s="13">
        <v>45535250</v>
      </c>
      <c r="DY206" s="28">
        <f t="shared" si="104"/>
        <v>1028365359</v>
      </c>
      <c r="DZ206" s="8">
        <v>49240028</v>
      </c>
      <c r="EA206" s="13">
        <v>62378839</v>
      </c>
      <c r="EB206" s="13">
        <v>52687163</v>
      </c>
      <c r="EC206" s="13">
        <v>18912420</v>
      </c>
      <c r="ED206" s="13">
        <v>31558760</v>
      </c>
      <c r="EE206" s="13">
        <v>20459192</v>
      </c>
      <c r="EF206" s="13">
        <v>9820960</v>
      </c>
      <c r="EG206" s="13">
        <v>23647103</v>
      </c>
      <c r="EH206" s="13">
        <v>10913477</v>
      </c>
      <c r="EI206" s="13">
        <v>7957489</v>
      </c>
      <c r="EJ206" s="13">
        <v>32006158</v>
      </c>
      <c r="EK206" s="13">
        <v>9264370</v>
      </c>
      <c r="EL206" s="28">
        <f t="shared" si="105"/>
        <v>328845959</v>
      </c>
      <c r="EM206" s="8">
        <v>6449931</v>
      </c>
      <c r="EN206" s="13">
        <v>7324835</v>
      </c>
      <c r="EO206" s="13">
        <v>7021856</v>
      </c>
      <c r="EP206" s="13">
        <v>2100378</v>
      </c>
      <c r="EQ206" s="13">
        <v>2628141</v>
      </c>
      <c r="ER206" s="13">
        <v>2402146</v>
      </c>
      <c r="ES206" s="13">
        <v>1046966</v>
      </c>
      <c r="ET206" s="13">
        <v>1653971</v>
      </c>
      <c r="EU206" s="13">
        <v>1225433</v>
      </c>
      <c r="EV206" s="13">
        <v>880775</v>
      </c>
      <c r="EW206" s="13">
        <v>2046375</v>
      </c>
      <c r="EX206" s="13">
        <v>1033177</v>
      </c>
      <c r="EY206" s="28">
        <f t="shared" si="106"/>
        <v>35813984</v>
      </c>
      <c r="EZ206" s="8">
        <v>69609410</v>
      </c>
      <c r="FA206" s="13">
        <v>86086845</v>
      </c>
      <c r="FB206" s="13">
        <v>70111355</v>
      </c>
      <c r="FC206" s="13">
        <v>33382226</v>
      </c>
      <c r="FD206" s="13">
        <v>55678043</v>
      </c>
      <c r="FE206" s="13">
        <v>30911050</v>
      </c>
      <c r="FF206" s="13">
        <v>20044711</v>
      </c>
      <c r="FG206" s="13">
        <v>48078433</v>
      </c>
      <c r="FH206" s="13">
        <v>18391803</v>
      </c>
      <c r="FI206" s="13">
        <v>19615421</v>
      </c>
      <c r="FJ206" s="13">
        <v>72578852</v>
      </c>
      <c r="FK206" s="13">
        <v>18310084</v>
      </c>
      <c r="FL206" s="28">
        <f t="shared" si="107"/>
        <v>542798233</v>
      </c>
      <c r="FM206" s="8">
        <v>72784851</v>
      </c>
      <c r="FN206" s="13">
        <v>79222492</v>
      </c>
      <c r="FO206" s="13">
        <v>75361152</v>
      </c>
      <c r="FP206" s="13">
        <v>28712498</v>
      </c>
      <c r="FQ206" s="13">
        <v>34167044</v>
      </c>
      <c r="FR206" s="13">
        <v>29984167</v>
      </c>
      <c r="FS206" s="13">
        <v>18017586</v>
      </c>
      <c r="FT206" s="13">
        <v>25641774</v>
      </c>
      <c r="FU206" s="13">
        <v>20131879</v>
      </c>
      <c r="FV206" s="13">
        <v>19421044</v>
      </c>
      <c r="FW206" s="13">
        <v>32919851</v>
      </c>
      <c r="FX206" s="13">
        <v>21658830</v>
      </c>
      <c r="FY206" s="28">
        <f t="shared" si="108"/>
        <v>458023168</v>
      </c>
      <c r="FZ206" s="8">
        <v>339022</v>
      </c>
      <c r="GA206" s="9">
        <v>5015116</v>
      </c>
      <c r="GB206" s="4">
        <v>5855</v>
      </c>
      <c r="GC206" s="4">
        <v>8287</v>
      </c>
      <c r="GD206" s="39">
        <f t="shared" si="109"/>
        <v>1701093155</v>
      </c>
      <c r="GE206" s="39">
        <f t="shared" si="110"/>
        <v>1092495556</v>
      </c>
      <c r="GF206" s="39">
        <v>222337</v>
      </c>
      <c r="GG206" s="34">
        <f t="shared" si="111"/>
        <v>2793811048</v>
      </c>
      <c r="GH206" s="82">
        <v>6.0600000000000001E-2</v>
      </c>
      <c r="GI206" s="13"/>
      <c r="GJ206" s="43">
        <f t="shared" si="112"/>
        <v>15697771</v>
      </c>
      <c r="GK206" s="44">
        <f t="shared" si="113"/>
        <v>68509311</v>
      </c>
      <c r="GL206" s="44">
        <f t="shared" si="114"/>
        <v>31516826</v>
      </c>
      <c r="GM206" s="44">
        <f t="shared" si="115"/>
        <v>741261592</v>
      </c>
      <c r="GN206" s="44">
        <f t="shared" si="116"/>
        <v>1239681508</v>
      </c>
      <c r="GO206" s="44">
        <f t="shared" si="117"/>
        <v>697144040</v>
      </c>
      <c r="GP206" s="44">
        <f t="shared" si="118"/>
        <v>2793811048</v>
      </c>
      <c r="GQ206" s="44">
        <f t="shared" si="119"/>
        <v>809770903</v>
      </c>
      <c r="GR206" s="56">
        <f t="shared" si="120"/>
        <v>0.28984454892885081</v>
      </c>
      <c r="GS206" s="44">
        <f t="shared" si="121"/>
        <v>1968342374</v>
      </c>
      <c r="GT206" s="61">
        <f t="shared" si="122"/>
        <v>0.7045366849018202</v>
      </c>
      <c r="GU206" s="74">
        <f t="shared" si="123"/>
        <v>0.41139738375616552</v>
      </c>
    </row>
    <row r="207" spans="1:203" x14ac:dyDescent="0.25">
      <c r="A207" s="48" t="s">
        <v>14</v>
      </c>
      <c r="B207" s="49" t="s">
        <v>61</v>
      </c>
      <c r="C207" s="49" t="s">
        <v>64</v>
      </c>
      <c r="D207" s="49">
        <v>22</v>
      </c>
      <c r="E207" s="4">
        <v>28088</v>
      </c>
      <c r="F207" s="4">
        <v>416</v>
      </c>
      <c r="G207" s="4">
        <v>16048</v>
      </c>
      <c r="H207" s="4">
        <v>50</v>
      </c>
      <c r="I207" s="4">
        <v>0</v>
      </c>
      <c r="J207" s="4">
        <v>0</v>
      </c>
      <c r="K207" s="8">
        <v>0</v>
      </c>
      <c r="L207" s="9">
        <v>0</v>
      </c>
      <c r="M207" s="4">
        <v>0</v>
      </c>
      <c r="N207" s="8">
        <v>1458952</v>
      </c>
      <c r="O207" s="13">
        <v>717924</v>
      </c>
      <c r="P207" s="13">
        <v>149113</v>
      </c>
      <c r="Q207" s="28">
        <f t="shared" si="93"/>
        <v>2325989</v>
      </c>
      <c r="R207" s="8">
        <v>3546621</v>
      </c>
      <c r="S207" s="13">
        <v>0</v>
      </c>
      <c r="T207" s="13">
        <v>0</v>
      </c>
      <c r="U207" s="13">
        <v>0</v>
      </c>
      <c r="V207" s="29">
        <f t="shared" si="94"/>
        <v>3546621</v>
      </c>
      <c r="W207" s="13">
        <v>0</v>
      </c>
      <c r="X207" s="13">
        <v>0</v>
      </c>
      <c r="Y207" s="13">
        <v>0</v>
      </c>
      <c r="Z207" s="13">
        <v>0</v>
      </c>
      <c r="AA207" s="28">
        <f t="shared" si="95"/>
        <v>0</v>
      </c>
      <c r="AB207" s="4">
        <v>0</v>
      </c>
      <c r="AC207" s="8">
        <v>6598773</v>
      </c>
      <c r="AD207" s="13">
        <v>4970681</v>
      </c>
      <c r="AE207" s="13">
        <v>2007556</v>
      </c>
      <c r="AF207" s="13">
        <v>3636264</v>
      </c>
      <c r="AG207" s="13">
        <v>826879</v>
      </c>
      <c r="AH207" s="13">
        <v>866958</v>
      </c>
      <c r="AI207" s="13">
        <v>408076</v>
      </c>
      <c r="AJ207" s="13">
        <v>468144</v>
      </c>
      <c r="AK207" s="13">
        <v>18063</v>
      </c>
      <c r="AL207" s="13">
        <v>21304</v>
      </c>
      <c r="AM207" s="29">
        <f t="shared" si="96"/>
        <v>19822698</v>
      </c>
      <c r="AN207" s="13">
        <v>20214132</v>
      </c>
      <c r="AO207" s="13">
        <v>3729822</v>
      </c>
      <c r="AP207" s="13">
        <v>5968921</v>
      </c>
      <c r="AQ207" s="13">
        <v>2681418</v>
      </c>
      <c r="AR207" s="13">
        <v>2377157</v>
      </c>
      <c r="AS207" s="13">
        <v>699884</v>
      </c>
      <c r="AT207" s="13">
        <v>1165759</v>
      </c>
      <c r="AU207" s="13">
        <v>493604</v>
      </c>
      <c r="AV207" s="13">
        <v>49278</v>
      </c>
      <c r="AW207" s="13">
        <v>21456</v>
      </c>
      <c r="AX207" s="28">
        <f t="shared" si="97"/>
        <v>37401431</v>
      </c>
      <c r="AY207" s="4">
        <v>0</v>
      </c>
      <c r="AZ207" s="8">
        <v>0</v>
      </c>
      <c r="BA207" s="9">
        <v>0</v>
      </c>
      <c r="BB207" s="4">
        <v>0</v>
      </c>
      <c r="BC207" s="4">
        <v>0</v>
      </c>
      <c r="BD207" s="8">
        <v>787559</v>
      </c>
      <c r="BE207" s="13">
        <v>185400</v>
      </c>
      <c r="BF207" s="13">
        <v>83198</v>
      </c>
      <c r="BG207" s="28">
        <f t="shared" si="98"/>
        <v>1056157</v>
      </c>
      <c r="BH207" s="4">
        <v>0</v>
      </c>
      <c r="BI207" s="8">
        <v>3744801</v>
      </c>
      <c r="BJ207" s="13">
        <v>3024366</v>
      </c>
      <c r="BK207" s="13">
        <v>3416349</v>
      </c>
      <c r="BL207" s="13">
        <v>1126939</v>
      </c>
      <c r="BM207" s="13">
        <v>500445</v>
      </c>
      <c r="BN207" s="13">
        <v>1108015</v>
      </c>
      <c r="BO207" s="13">
        <v>489977</v>
      </c>
      <c r="BP207" s="13">
        <v>108739</v>
      </c>
      <c r="BQ207" s="13">
        <v>342807</v>
      </c>
      <c r="BR207" s="13">
        <v>181430</v>
      </c>
      <c r="BS207" s="13">
        <v>62347</v>
      </c>
      <c r="BT207" s="13">
        <v>87809</v>
      </c>
      <c r="BU207" s="13">
        <v>0</v>
      </c>
      <c r="BV207" s="13">
        <v>2549</v>
      </c>
      <c r="BW207" s="13">
        <v>2137</v>
      </c>
      <c r="BX207" s="28">
        <f t="shared" si="99"/>
        <v>14198710</v>
      </c>
      <c r="BY207" s="8">
        <v>1730091</v>
      </c>
      <c r="BZ207" s="13">
        <v>874896</v>
      </c>
      <c r="CA207" s="13">
        <v>714948</v>
      </c>
      <c r="CB207" s="28">
        <f t="shared" si="100"/>
        <v>3319935</v>
      </c>
      <c r="CC207" s="8">
        <v>23162845</v>
      </c>
      <c r="CD207" s="13">
        <v>25357875</v>
      </c>
      <c r="CE207" s="13">
        <v>23646559</v>
      </c>
      <c r="CF207" s="13">
        <v>7467946</v>
      </c>
      <c r="CG207" s="13">
        <v>9737687</v>
      </c>
      <c r="CH207" s="13">
        <v>8163075</v>
      </c>
      <c r="CI207" s="13">
        <v>3705376</v>
      </c>
      <c r="CJ207" s="13">
        <v>5565759</v>
      </c>
      <c r="CK207" s="13">
        <v>4343367</v>
      </c>
      <c r="CL207" s="13">
        <v>2765014</v>
      </c>
      <c r="CM207" s="13">
        <v>4213868</v>
      </c>
      <c r="CN207" s="13">
        <v>3329876</v>
      </c>
      <c r="CO207" s="29">
        <f t="shared" si="101"/>
        <v>121459247</v>
      </c>
      <c r="CP207" s="13">
        <v>0</v>
      </c>
      <c r="CQ207" s="13">
        <v>0</v>
      </c>
      <c r="CR207" s="13">
        <v>0</v>
      </c>
      <c r="CS207" s="13">
        <v>741329</v>
      </c>
      <c r="CT207" s="13">
        <v>869611</v>
      </c>
      <c r="CU207" s="13">
        <v>656072</v>
      </c>
      <c r="CV207" s="13">
        <v>681971</v>
      </c>
      <c r="CW207" s="13">
        <v>1421223</v>
      </c>
      <c r="CX207" s="13">
        <v>684100</v>
      </c>
      <c r="CY207" s="13">
        <v>623317</v>
      </c>
      <c r="CZ207" s="13">
        <v>1761258</v>
      </c>
      <c r="DA207" s="13">
        <v>646783</v>
      </c>
      <c r="DB207" s="28">
        <f t="shared" si="102"/>
        <v>8085664</v>
      </c>
      <c r="DC207" s="8">
        <v>241347</v>
      </c>
      <c r="DD207" s="13">
        <v>316859</v>
      </c>
      <c r="DE207" s="13">
        <v>212305</v>
      </c>
      <c r="DF207" s="13">
        <v>742318</v>
      </c>
      <c r="DG207" s="13">
        <v>1665463</v>
      </c>
      <c r="DH207" s="13">
        <v>702524</v>
      </c>
      <c r="DI207" s="13">
        <v>1224910</v>
      </c>
      <c r="DJ207" s="13">
        <v>5515805</v>
      </c>
      <c r="DK207" s="13">
        <v>1195176</v>
      </c>
      <c r="DL207" s="28">
        <f t="shared" si="103"/>
        <v>11816707</v>
      </c>
      <c r="DM207" s="8">
        <v>38473615</v>
      </c>
      <c r="DN207" s="13">
        <v>46032687</v>
      </c>
      <c r="DO207" s="13">
        <v>37973128</v>
      </c>
      <c r="DP207" s="13">
        <v>20958654</v>
      </c>
      <c r="DQ207" s="13">
        <v>30142661</v>
      </c>
      <c r="DR207" s="13">
        <v>20675540</v>
      </c>
      <c r="DS207" s="13">
        <v>20236185</v>
      </c>
      <c r="DT207" s="13">
        <v>42486148</v>
      </c>
      <c r="DU207" s="13">
        <v>20143470</v>
      </c>
      <c r="DV207" s="13">
        <v>23037601</v>
      </c>
      <c r="DW207" s="13">
        <v>88613901</v>
      </c>
      <c r="DX207" s="13">
        <v>23874668</v>
      </c>
      <c r="DY207" s="28">
        <f t="shared" si="104"/>
        <v>412648258</v>
      </c>
      <c r="DZ207" s="8">
        <v>24560801</v>
      </c>
      <c r="EA207" s="13">
        <v>26567222</v>
      </c>
      <c r="EB207" s="13">
        <v>25673022</v>
      </c>
      <c r="EC207" s="13">
        <v>9079334</v>
      </c>
      <c r="ED207" s="13">
        <v>11163796</v>
      </c>
      <c r="EE207" s="13">
        <v>9902248</v>
      </c>
      <c r="EF207" s="13">
        <v>7253448</v>
      </c>
      <c r="EG207" s="13">
        <v>10027906</v>
      </c>
      <c r="EH207" s="13">
        <v>8073393</v>
      </c>
      <c r="EI207" s="13">
        <v>8334094</v>
      </c>
      <c r="EJ207" s="13">
        <v>13966635</v>
      </c>
      <c r="EK207" s="13">
        <v>9413140</v>
      </c>
      <c r="EL207" s="28">
        <f t="shared" si="105"/>
        <v>164015039</v>
      </c>
      <c r="EM207" s="8">
        <v>3326429</v>
      </c>
      <c r="EN207" s="13">
        <v>3099000</v>
      </c>
      <c r="EO207" s="13">
        <v>3367808</v>
      </c>
      <c r="EP207" s="13">
        <v>1052332</v>
      </c>
      <c r="EQ207" s="13">
        <v>1202949</v>
      </c>
      <c r="ER207" s="13">
        <v>1216930</v>
      </c>
      <c r="ES207" s="13">
        <v>786367</v>
      </c>
      <c r="ET207" s="13">
        <v>931088</v>
      </c>
      <c r="EU207" s="13">
        <v>915570</v>
      </c>
      <c r="EV207" s="13">
        <v>940951</v>
      </c>
      <c r="EW207" s="13">
        <v>1183485</v>
      </c>
      <c r="EX207" s="13">
        <v>1086341</v>
      </c>
      <c r="EY207" s="28">
        <f t="shared" si="106"/>
        <v>19109250</v>
      </c>
      <c r="EZ207" s="8">
        <v>31912708</v>
      </c>
      <c r="FA207" s="13">
        <v>35384431</v>
      </c>
      <c r="FB207" s="13">
        <v>32729981</v>
      </c>
      <c r="FC207" s="13">
        <v>13597129</v>
      </c>
      <c r="FD207" s="13">
        <v>16803353</v>
      </c>
      <c r="FE207" s="13">
        <v>13711533</v>
      </c>
      <c r="FF207" s="13">
        <v>11863533</v>
      </c>
      <c r="FG207" s="13">
        <v>18520655</v>
      </c>
      <c r="FH207" s="13">
        <v>11974662</v>
      </c>
      <c r="FI207" s="13">
        <v>13790277</v>
      </c>
      <c r="FJ207" s="13">
        <v>33339878</v>
      </c>
      <c r="FK207" s="13">
        <v>14212935</v>
      </c>
      <c r="FL207" s="28">
        <f t="shared" si="107"/>
        <v>247841075</v>
      </c>
      <c r="FM207" s="8">
        <v>24806638</v>
      </c>
      <c r="FN207" s="13">
        <v>25126720</v>
      </c>
      <c r="FO207" s="13">
        <v>25536977</v>
      </c>
      <c r="FP207" s="13">
        <v>10908525</v>
      </c>
      <c r="FQ207" s="13">
        <v>10273637</v>
      </c>
      <c r="FR207" s="13">
        <v>11447807</v>
      </c>
      <c r="FS207" s="13">
        <v>12112829</v>
      </c>
      <c r="FT207" s="13">
        <v>11843777</v>
      </c>
      <c r="FU207" s="13">
        <v>13389593</v>
      </c>
      <c r="FV207" s="13">
        <v>18375255</v>
      </c>
      <c r="FW207" s="13">
        <v>19641557</v>
      </c>
      <c r="FX207" s="13">
        <v>20514929</v>
      </c>
      <c r="FY207" s="28">
        <f t="shared" si="108"/>
        <v>203978244</v>
      </c>
      <c r="FZ207" s="8">
        <v>465911</v>
      </c>
      <c r="GA207" s="9">
        <v>2043918</v>
      </c>
      <c r="GB207" s="4">
        <v>5832</v>
      </c>
      <c r="GC207" s="4">
        <v>9207</v>
      </c>
      <c r="GD207" s="39">
        <f t="shared" si="109"/>
        <v>773790404</v>
      </c>
      <c r="GE207" s="39">
        <f t="shared" si="110"/>
        <v>499404091</v>
      </c>
      <c r="GF207" s="39">
        <v>221337</v>
      </c>
      <c r="GG207" s="34">
        <f t="shared" si="111"/>
        <v>1273415832</v>
      </c>
      <c r="GH207" s="82">
        <v>4.5900000000000003E-2</v>
      </c>
      <c r="GI207" s="13"/>
      <c r="GJ207" s="43">
        <f t="shared" si="112"/>
        <v>9719574</v>
      </c>
      <c r="GK207" s="44">
        <f t="shared" si="113"/>
        <v>39634594</v>
      </c>
      <c r="GL207" s="44">
        <f t="shared" si="114"/>
        <v>17589535</v>
      </c>
      <c r="GM207" s="44">
        <f t="shared" si="115"/>
        <v>344036316</v>
      </c>
      <c r="GN207" s="44">
        <f t="shared" si="116"/>
        <v>507350236</v>
      </c>
      <c r="GO207" s="44">
        <f t="shared" si="117"/>
        <v>355085577</v>
      </c>
      <c r="GP207" s="44">
        <f t="shared" si="118"/>
        <v>1273415832</v>
      </c>
      <c r="GQ207" s="44">
        <f t="shared" si="119"/>
        <v>383670910</v>
      </c>
      <c r="GR207" s="56">
        <f t="shared" si="120"/>
        <v>0.30129271237142902</v>
      </c>
      <c r="GS207" s="44">
        <f t="shared" si="121"/>
        <v>880025348</v>
      </c>
      <c r="GT207" s="61">
        <f t="shared" si="122"/>
        <v>0.69107460884780325</v>
      </c>
      <c r="GU207" s="74">
        <f t="shared" si="123"/>
        <v>0.43597711233199615</v>
      </c>
    </row>
    <row r="208" spans="1:203" x14ac:dyDescent="0.25">
      <c r="A208" s="48" t="s">
        <v>14</v>
      </c>
      <c r="B208" s="49" t="s">
        <v>61</v>
      </c>
      <c r="C208" s="49" t="s">
        <v>64</v>
      </c>
      <c r="D208" s="49">
        <v>27</v>
      </c>
      <c r="E208" s="4">
        <v>28088</v>
      </c>
      <c r="F208" s="4">
        <v>304</v>
      </c>
      <c r="G208" s="4">
        <v>16048</v>
      </c>
      <c r="H208" s="4">
        <v>44</v>
      </c>
      <c r="I208" s="4">
        <v>0</v>
      </c>
      <c r="J208" s="4">
        <v>0</v>
      </c>
      <c r="K208" s="8">
        <v>0</v>
      </c>
      <c r="L208" s="9">
        <v>0</v>
      </c>
      <c r="M208" s="4">
        <v>0</v>
      </c>
      <c r="N208" s="8">
        <v>1537578</v>
      </c>
      <c r="O208" s="13">
        <v>737279</v>
      </c>
      <c r="P208" s="13">
        <v>141476</v>
      </c>
      <c r="Q208" s="28">
        <f t="shared" si="93"/>
        <v>2416333</v>
      </c>
      <c r="R208" s="8">
        <v>3245316</v>
      </c>
      <c r="S208" s="13">
        <v>0</v>
      </c>
      <c r="T208" s="13">
        <v>0</v>
      </c>
      <c r="U208" s="13">
        <v>0</v>
      </c>
      <c r="V208" s="29">
        <f t="shared" si="94"/>
        <v>3245316</v>
      </c>
      <c r="W208" s="13">
        <v>0</v>
      </c>
      <c r="X208" s="13">
        <v>0</v>
      </c>
      <c r="Y208" s="13">
        <v>0</v>
      </c>
      <c r="Z208" s="13">
        <v>0</v>
      </c>
      <c r="AA208" s="28">
        <f t="shared" si="95"/>
        <v>0</v>
      </c>
      <c r="AB208" s="4">
        <v>0</v>
      </c>
      <c r="AC208" s="8">
        <v>4616435</v>
      </c>
      <c r="AD208" s="13">
        <v>3539840</v>
      </c>
      <c r="AE208" s="13">
        <v>2105318</v>
      </c>
      <c r="AF208" s="13">
        <v>3027277</v>
      </c>
      <c r="AG208" s="13">
        <v>900193</v>
      </c>
      <c r="AH208" s="13">
        <v>834266</v>
      </c>
      <c r="AI208" s="13">
        <v>356273</v>
      </c>
      <c r="AJ208" s="13">
        <v>432790</v>
      </c>
      <c r="AK208" s="13">
        <v>19178</v>
      </c>
      <c r="AL208" s="13">
        <v>18370</v>
      </c>
      <c r="AM208" s="29">
        <f t="shared" si="96"/>
        <v>15849940</v>
      </c>
      <c r="AN208" s="13">
        <v>13819951</v>
      </c>
      <c r="AO208" s="13">
        <v>2503162</v>
      </c>
      <c r="AP208" s="13">
        <v>6140013</v>
      </c>
      <c r="AQ208" s="13">
        <v>1929658</v>
      </c>
      <c r="AR208" s="13">
        <v>2567148</v>
      </c>
      <c r="AS208" s="13">
        <v>513568</v>
      </c>
      <c r="AT208" s="13">
        <v>1035507</v>
      </c>
      <c r="AU208" s="13">
        <v>306862</v>
      </c>
      <c r="AV208" s="13">
        <v>50507</v>
      </c>
      <c r="AW208" s="13">
        <v>11220</v>
      </c>
      <c r="AX208" s="28">
        <f t="shared" si="97"/>
        <v>28877596</v>
      </c>
      <c r="AY208" s="4">
        <v>0</v>
      </c>
      <c r="AZ208" s="8">
        <v>0</v>
      </c>
      <c r="BA208" s="9">
        <v>0</v>
      </c>
      <c r="BB208" s="4">
        <v>0</v>
      </c>
      <c r="BC208" s="4">
        <v>0</v>
      </c>
      <c r="BD208" s="8">
        <v>816972</v>
      </c>
      <c r="BE208" s="13">
        <v>232306</v>
      </c>
      <c r="BF208" s="13">
        <v>116469</v>
      </c>
      <c r="BG208" s="28">
        <f t="shared" si="98"/>
        <v>1165747</v>
      </c>
      <c r="BH208" s="4">
        <v>0</v>
      </c>
      <c r="BI208" s="8">
        <v>4026818</v>
      </c>
      <c r="BJ208" s="13">
        <v>4100696</v>
      </c>
      <c r="BK208" s="13">
        <v>3777991</v>
      </c>
      <c r="BL208" s="13">
        <v>1671105</v>
      </c>
      <c r="BM208" s="13">
        <v>1760502</v>
      </c>
      <c r="BN208" s="13">
        <v>1745747</v>
      </c>
      <c r="BO208" s="13">
        <v>743896</v>
      </c>
      <c r="BP208" s="13">
        <v>534805</v>
      </c>
      <c r="BQ208" s="13">
        <v>603041</v>
      </c>
      <c r="BR208" s="13">
        <v>276518</v>
      </c>
      <c r="BS208" s="13">
        <v>170218</v>
      </c>
      <c r="BT208" s="13">
        <v>192523</v>
      </c>
      <c r="BU208" s="13">
        <v>0</v>
      </c>
      <c r="BV208" s="13">
        <v>5877</v>
      </c>
      <c r="BW208" s="13">
        <v>6528</v>
      </c>
      <c r="BX208" s="28">
        <f t="shared" si="99"/>
        <v>19616265</v>
      </c>
      <c r="BY208" s="8">
        <v>1336566</v>
      </c>
      <c r="BZ208" s="13">
        <v>766381</v>
      </c>
      <c r="CA208" s="13">
        <v>614452</v>
      </c>
      <c r="CB208" s="28">
        <f t="shared" si="100"/>
        <v>2717399</v>
      </c>
      <c r="CC208" s="8">
        <v>15270923</v>
      </c>
      <c r="CD208" s="13">
        <v>15941627</v>
      </c>
      <c r="CE208" s="13">
        <v>15435438</v>
      </c>
      <c r="CF208" s="13">
        <v>6775402</v>
      </c>
      <c r="CG208" s="13">
        <v>7725555</v>
      </c>
      <c r="CH208" s="13">
        <v>7240770</v>
      </c>
      <c r="CI208" s="13">
        <v>3392730</v>
      </c>
      <c r="CJ208" s="13">
        <v>4367209</v>
      </c>
      <c r="CK208" s="13">
        <v>3754340</v>
      </c>
      <c r="CL208" s="13">
        <v>2226803</v>
      </c>
      <c r="CM208" s="13">
        <v>3048220</v>
      </c>
      <c r="CN208" s="13">
        <v>2520221</v>
      </c>
      <c r="CO208" s="29">
        <f t="shared" si="101"/>
        <v>87699238</v>
      </c>
      <c r="CP208" s="13">
        <v>0</v>
      </c>
      <c r="CQ208" s="13">
        <v>0</v>
      </c>
      <c r="CR208" s="13">
        <v>0</v>
      </c>
      <c r="CS208" s="13">
        <v>386554</v>
      </c>
      <c r="CT208" s="13">
        <v>335655</v>
      </c>
      <c r="CU208" s="13">
        <v>324056</v>
      </c>
      <c r="CV208" s="13">
        <v>365924</v>
      </c>
      <c r="CW208" s="13">
        <v>363430</v>
      </c>
      <c r="CX208" s="13">
        <v>366105</v>
      </c>
      <c r="CY208" s="13">
        <v>351007</v>
      </c>
      <c r="CZ208" s="13">
        <v>431272</v>
      </c>
      <c r="DA208" s="13">
        <v>347403</v>
      </c>
      <c r="DB208" s="28">
        <f t="shared" si="102"/>
        <v>3271406</v>
      </c>
      <c r="DC208" s="8">
        <v>138237</v>
      </c>
      <c r="DD208" s="13">
        <v>113612</v>
      </c>
      <c r="DE208" s="13">
        <v>112746</v>
      </c>
      <c r="DF208" s="13">
        <v>294476</v>
      </c>
      <c r="DG208" s="13">
        <v>300543</v>
      </c>
      <c r="DH208" s="13">
        <v>266654</v>
      </c>
      <c r="DI208" s="13">
        <v>514788</v>
      </c>
      <c r="DJ208" s="13">
        <v>642233</v>
      </c>
      <c r="DK208" s="13">
        <v>461951</v>
      </c>
      <c r="DL208" s="28">
        <f t="shared" si="103"/>
        <v>2845240</v>
      </c>
      <c r="DM208" s="8">
        <v>19760756</v>
      </c>
      <c r="DN208" s="13">
        <v>22011023</v>
      </c>
      <c r="DO208" s="13">
        <v>19674819</v>
      </c>
      <c r="DP208" s="13">
        <v>13050195</v>
      </c>
      <c r="DQ208" s="13">
        <v>14114878</v>
      </c>
      <c r="DR208" s="13">
        <v>12825641</v>
      </c>
      <c r="DS208" s="13">
        <v>10865162</v>
      </c>
      <c r="DT208" s="13">
        <v>12046234</v>
      </c>
      <c r="DU208" s="13">
        <v>10934998</v>
      </c>
      <c r="DV208" s="13">
        <v>12425757</v>
      </c>
      <c r="DW208" s="13">
        <v>14738668</v>
      </c>
      <c r="DX208" s="13">
        <v>12278054</v>
      </c>
      <c r="DY208" s="28">
        <f t="shared" si="104"/>
        <v>174726185</v>
      </c>
      <c r="DZ208" s="8">
        <v>11786851</v>
      </c>
      <c r="EA208" s="13">
        <v>11651365</v>
      </c>
      <c r="EB208" s="13">
        <v>12164547</v>
      </c>
      <c r="EC208" s="13">
        <v>5704478</v>
      </c>
      <c r="ED208" s="13">
        <v>5795867</v>
      </c>
      <c r="EE208" s="13">
        <v>6266233</v>
      </c>
      <c r="EF208" s="13">
        <v>4261806</v>
      </c>
      <c r="EG208" s="13">
        <v>4495793</v>
      </c>
      <c r="EH208" s="13">
        <v>4814153</v>
      </c>
      <c r="EI208" s="13">
        <v>4749283</v>
      </c>
      <c r="EJ208" s="13">
        <v>5107571</v>
      </c>
      <c r="EK208" s="13">
        <v>5175985</v>
      </c>
      <c r="EL208" s="28">
        <f t="shared" si="105"/>
        <v>81973932</v>
      </c>
      <c r="EM208" s="8">
        <v>1745795</v>
      </c>
      <c r="EN208" s="13">
        <v>1374096</v>
      </c>
      <c r="EO208" s="13">
        <v>1580339</v>
      </c>
      <c r="EP208" s="13">
        <v>653075</v>
      </c>
      <c r="EQ208" s="13">
        <v>646035</v>
      </c>
      <c r="ER208" s="13">
        <v>778012</v>
      </c>
      <c r="ES208" s="13">
        <v>485723</v>
      </c>
      <c r="ET208" s="13">
        <v>514567</v>
      </c>
      <c r="EU208" s="13">
        <v>583257</v>
      </c>
      <c r="EV208" s="13">
        <v>553608</v>
      </c>
      <c r="EW208" s="13">
        <v>556369</v>
      </c>
      <c r="EX208" s="13">
        <v>613372</v>
      </c>
      <c r="EY208" s="28">
        <f t="shared" si="106"/>
        <v>10084248</v>
      </c>
      <c r="EZ208" s="8">
        <v>15463507</v>
      </c>
      <c r="FA208" s="13">
        <v>16487348</v>
      </c>
      <c r="FB208" s="13">
        <v>16266718</v>
      </c>
      <c r="FC208" s="13">
        <v>8541471</v>
      </c>
      <c r="FD208" s="13">
        <v>8697603</v>
      </c>
      <c r="FE208" s="13">
        <v>8756710</v>
      </c>
      <c r="FF208" s="13">
        <v>6616483</v>
      </c>
      <c r="FG208" s="13">
        <v>6712440</v>
      </c>
      <c r="FH208" s="13">
        <v>6905057</v>
      </c>
      <c r="FI208" s="13">
        <v>7520181</v>
      </c>
      <c r="FJ208" s="13">
        <v>7830063</v>
      </c>
      <c r="FK208" s="13">
        <v>7746670</v>
      </c>
      <c r="FL208" s="28">
        <f t="shared" si="107"/>
        <v>117544251</v>
      </c>
      <c r="FM208" s="8">
        <v>6592329</v>
      </c>
      <c r="FN208" s="13">
        <v>6406926</v>
      </c>
      <c r="FO208" s="13">
        <v>6866263</v>
      </c>
      <c r="FP208" s="13">
        <v>4077443</v>
      </c>
      <c r="FQ208" s="13">
        <v>3332972</v>
      </c>
      <c r="FR208" s="13">
        <v>4415143</v>
      </c>
      <c r="FS208" s="13">
        <v>5262029</v>
      </c>
      <c r="FT208" s="13">
        <v>4430491</v>
      </c>
      <c r="FU208" s="13">
        <v>6052312</v>
      </c>
      <c r="FV208" s="13">
        <v>8788893</v>
      </c>
      <c r="FW208" s="13">
        <v>7901887</v>
      </c>
      <c r="FX208" s="13">
        <v>9716707</v>
      </c>
      <c r="FY208" s="28">
        <f t="shared" si="108"/>
        <v>73843395</v>
      </c>
      <c r="FZ208" s="8">
        <v>382372</v>
      </c>
      <c r="GA208" s="9">
        <v>705171</v>
      </c>
      <c r="GB208" s="4">
        <v>5832</v>
      </c>
      <c r="GC208" s="4">
        <v>7265</v>
      </c>
      <c r="GD208" s="39">
        <f t="shared" si="109"/>
        <v>402728091</v>
      </c>
      <c r="GE208" s="39">
        <f t="shared" si="110"/>
        <v>224293524</v>
      </c>
      <c r="GF208" s="39">
        <v>219337</v>
      </c>
      <c r="GG208" s="34">
        <f t="shared" si="111"/>
        <v>627240952</v>
      </c>
      <c r="GH208" s="82">
        <v>3.1399999999999997E-2</v>
      </c>
      <c r="GI208" s="13"/>
      <c r="GJ208" s="43">
        <f t="shared" si="112"/>
        <v>8191857</v>
      </c>
      <c r="GK208" s="44">
        <f t="shared" si="113"/>
        <v>31610523</v>
      </c>
      <c r="GL208" s="44">
        <f t="shared" si="114"/>
        <v>13117013</v>
      </c>
      <c r="GM208" s="44">
        <f t="shared" si="115"/>
        <v>186676572</v>
      </c>
      <c r="GN208" s="44">
        <f t="shared" si="116"/>
        <v>195460031</v>
      </c>
      <c r="GO208" s="44">
        <f t="shared" si="117"/>
        <v>192184956</v>
      </c>
      <c r="GP208" s="44">
        <f t="shared" si="118"/>
        <v>627240952</v>
      </c>
      <c r="GQ208" s="44">
        <f t="shared" si="119"/>
        <v>218287095</v>
      </c>
      <c r="GR208" s="56">
        <f t="shared" si="120"/>
        <v>0.34801154851891747</v>
      </c>
      <c r="GS208" s="44">
        <f t="shared" si="121"/>
        <v>400762000</v>
      </c>
      <c r="GT208" s="61">
        <f t="shared" si="122"/>
        <v>0.63892830772949916</v>
      </c>
      <c r="GU208" s="74">
        <f t="shared" si="123"/>
        <v>0.54468012186784176</v>
      </c>
    </row>
    <row r="209" spans="1:203" x14ac:dyDescent="0.25">
      <c r="A209" s="48" t="s">
        <v>14</v>
      </c>
      <c r="B209" s="49" t="s">
        <v>61</v>
      </c>
      <c r="C209" s="49" t="s">
        <v>64</v>
      </c>
      <c r="D209" s="49">
        <v>32</v>
      </c>
      <c r="E209" s="4">
        <v>28088</v>
      </c>
      <c r="F209" s="4">
        <v>272</v>
      </c>
      <c r="G209" s="4">
        <v>16048</v>
      </c>
      <c r="H209" s="4">
        <v>48</v>
      </c>
      <c r="I209" s="4">
        <v>0</v>
      </c>
      <c r="J209" s="4">
        <v>0</v>
      </c>
      <c r="K209" s="8">
        <v>0</v>
      </c>
      <c r="L209" s="9">
        <v>0</v>
      </c>
      <c r="M209" s="4">
        <v>0</v>
      </c>
      <c r="N209" s="8">
        <v>1450719</v>
      </c>
      <c r="O209" s="13">
        <v>738763</v>
      </c>
      <c r="P209" s="13">
        <v>157184</v>
      </c>
      <c r="Q209" s="28">
        <f t="shared" si="93"/>
        <v>2346666</v>
      </c>
      <c r="R209" s="8">
        <v>2416336</v>
      </c>
      <c r="S209" s="13">
        <v>0</v>
      </c>
      <c r="T209" s="13">
        <v>0</v>
      </c>
      <c r="U209" s="13">
        <v>0</v>
      </c>
      <c r="V209" s="29">
        <f t="shared" si="94"/>
        <v>2416336</v>
      </c>
      <c r="W209" s="13">
        <v>0</v>
      </c>
      <c r="X209" s="13">
        <v>0</v>
      </c>
      <c r="Y209" s="13">
        <v>0</v>
      </c>
      <c r="Z209" s="13">
        <v>0</v>
      </c>
      <c r="AA209" s="28">
        <f t="shared" si="95"/>
        <v>0</v>
      </c>
      <c r="AB209" s="4">
        <v>0</v>
      </c>
      <c r="AC209" s="8">
        <v>2394338</v>
      </c>
      <c r="AD209" s="13">
        <v>1995967</v>
      </c>
      <c r="AE209" s="13">
        <v>1760235</v>
      </c>
      <c r="AF209" s="13">
        <v>2132037</v>
      </c>
      <c r="AG209" s="13">
        <v>918452</v>
      </c>
      <c r="AH209" s="13">
        <v>718738</v>
      </c>
      <c r="AI209" s="13">
        <v>333111</v>
      </c>
      <c r="AJ209" s="13">
        <v>372691</v>
      </c>
      <c r="AK209" s="13">
        <v>30354</v>
      </c>
      <c r="AL209" s="13">
        <v>25680</v>
      </c>
      <c r="AM209" s="29">
        <f t="shared" si="96"/>
        <v>10681603</v>
      </c>
      <c r="AN209" s="13">
        <v>7418294</v>
      </c>
      <c r="AO209" s="13">
        <v>1342908</v>
      </c>
      <c r="AP209" s="13">
        <v>5213566</v>
      </c>
      <c r="AQ209" s="13">
        <v>1249294</v>
      </c>
      <c r="AR209" s="13">
        <v>2600558</v>
      </c>
      <c r="AS209" s="13">
        <v>380542</v>
      </c>
      <c r="AT209" s="13">
        <v>989023</v>
      </c>
      <c r="AU209" s="13">
        <v>219626</v>
      </c>
      <c r="AV209" s="13">
        <v>79388</v>
      </c>
      <c r="AW209" s="13">
        <v>13792</v>
      </c>
      <c r="AX209" s="28">
        <f t="shared" si="97"/>
        <v>19506991</v>
      </c>
      <c r="AY209" s="4">
        <v>0</v>
      </c>
      <c r="AZ209" s="8">
        <v>0</v>
      </c>
      <c r="BA209" s="9">
        <v>0</v>
      </c>
      <c r="BB209" s="4">
        <v>0</v>
      </c>
      <c r="BC209" s="4">
        <v>0</v>
      </c>
      <c r="BD209" s="8">
        <v>693187</v>
      </c>
      <c r="BE209" s="13">
        <v>244306</v>
      </c>
      <c r="BF209" s="13">
        <v>130330</v>
      </c>
      <c r="BG209" s="28">
        <f t="shared" si="98"/>
        <v>1067823</v>
      </c>
      <c r="BH209" s="4">
        <v>0</v>
      </c>
      <c r="BI209" s="8">
        <v>3236903</v>
      </c>
      <c r="BJ209" s="13">
        <v>3249156</v>
      </c>
      <c r="BK209" s="13">
        <v>3115235</v>
      </c>
      <c r="BL209" s="13">
        <v>1872101</v>
      </c>
      <c r="BM209" s="13">
        <v>2382345</v>
      </c>
      <c r="BN209" s="13">
        <v>2058046</v>
      </c>
      <c r="BO209" s="13">
        <v>904554</v>
      </c>
      <c r="BP209" s="13">
        <v>874019</v>
      </c>
      <c r="BQ209" s="13">
        <v>807641</v>
      </c>
      <c r="BR209" s="13">
        <v>381396</v>
      </c>
      <c r="BS209" s="13">
        <v>342276</v>
      </c>
      <c r="BT209" s="13">
        <v>320147</v>
      </c>
      <c r="BU209" s="13">
        <v>0</v>
      </c>
      <c r="BV209" s="13">
        <v>17870</v>
      </c>
      <c r="BW209" s="13">
        <v>18567</v>
      </c>
      <c r="BX209" s="28">
        <f t="shared" si="99"/>
        <v>19580256</v>
      </c>
      <c r="BY209" s="8">
        <v>842972</v>
      </c>
      <c r="BZ209" s="13">
        <v>575977</v>
      </c>
      <c r="CA209" s="13">
        <v>468533</v>
      </c>
      <c r="CB209" s="28">
        <f t="shared" si="100"/>
        <v>1887482</v>
      </c>
      <c r="CC209" s="8">
        <v>7170451</v>
      </c>
      <c r="CD209" s="13">
        <v>7072441</v>
      </c>
      <c r="CE209" s="13">
        <v>7128969</v>
      </c>
      <c r="CF209" s="13">
        <v>4865168</v>
      </c>
      <c r="CG209" s="13">
        <v>4928569</v>
      </c>
      <c r="CH209" s="13">
        <v>5225367</v>
      </c>
      <c r="CI209" s="13">
        <v>2868934</v>
      </c>
      <c r="CJ209" s="13">
        <v>3098265</v>
      </c>
      <c r="CK209" s="13">
        <v>3213702</v>
      </c>
      <c r="CL209" s="13">
        <v>1985705</v>
      </c>
      <c r="CM209" s="13">
        <v>2302569</v>
      </c>
      <c r="CN209" s="13">
        <v>2241465</v>
      </c>
      <c r="CO209" s="29">
        <f t="shared" si="101"/>
        <v>52101605</v>
      </c>
      <c r="CP209" s="13">
        <v>0</v>
      </c>
      <c r="CQ209" s="13">
        <v>0</v>
      </c>
      <c r="CR209" s="13">
        <v>0</v>
      </c>
      <c r="CS209" s="13">
        <v>141481</v>
      </c>
      <c r="CT209" s="13">
        <v>110777</v>
      </c>
      <c r="CU209" s="13">
        <v>112605</v>
      </c>
      <c r="CV209" s="13">
        <v>185202</v>
      </c>
      <c r="CW209" s="13">
        <v>153763</v>
      </c>
      <c r="CX209" s="13">
        <v>190586</v>
      </c>
      <c r="CY209" s="13">
        <v>235290</v>
      </c>
      <c r="CZ209" s="13">
        <v>202878</v>
      </c>
      <c r="DA209" s="13">
        <v>240791</v>
      </c>
      <c r="DB209" s="28">
        <f t="shared" si="102"/>
        <v>1573373</v>
      </c>
      <c r="DC209" s="8">
        <v>62810</v>
      </c>
      <c r="DD209" s="13">
        <v>47556</v>
      </c>
      <c r="DE209" s="13">
        <v>46248</v>
      </c>
      <c r="DF209" s="13">
        <v>128718</v>
      </c>
      <c r="DG209" s="13">
        <v>107472</v>
      </c>
      <c r="DH209" s="13">
        <v>114615</v>
      </c>
      <c r="DI209" s="13">
        <v>251236</v>
      </c>
      <c r="DJ209" s="13">
        <v>222382</v>
      </c>
      <c r="DK209" s="13">
        <v>237644</v>
      </c>
      <c r="DL209" s="28">
        <f t="shared" si="103"/>
        <v>1218681</v>
      </c>
      <c r="DM209" s="8">
        <v>6679845</v>
      </c>
      <c r="DN209" s="13">
        <v>7232431</v>
      </c>
      <c r="DO209" s="13">
        <v>6782790</v>
      </c>
      <c r="DP209" s="13">
        <v>6505472</v>
      </c>
      <c r="DQ209" s="13">
        <v>6068514</v>
      </c>
      <c r="DR209" s="13">
        <v>6441640</v>
      </c>
      <c r="DS209" s="13">
        <v>6317600</v>
      </c>
      <c r="DT209" s="13">
        <v>5758267</v>
      </c>
      <c r="DU209" s="13">
        <v>6430782</v>
      </c>
      <c r="DV209" s="13">
        <v>8277075</v>
      </c>
      <c r="DW209" s="13">
        <v>7155974</v>
      </c>
      <c r="DX209" s="13">
        <v>7994210</v>
      </c>
      <c r="DY209" s="28">
        <f t="shared" si="104"/>
        <v>81644600</v>
      </c>
      <c r="DZ209" s="8">
        <v>3915318</v>
      </c>
      <c r="EA209" s="13">
        <v>3584756</v>
      </c>
      <c r="EB209" s="13">
        <v>3905502</v>
      </c>
      <c r="EC209" s="13">
        <v>2740499</v>
      </c>
      <c r="ED209" s="13">
        <v>2473694</v>
      </c>
      <c r="EE209" s="13">
        <v>3129081</v>
      </c>
      <c r="EF209" s="13">
        <v>2580597</v>
      </c>
      <c r="EG209" s="13">
        <v>2414538</v>
      </c>
      <c r="EH209" s="13">
        <v>2983231</v>
      </c>
      <c r="EI209" s="13">
        <v>3287797</v>
      </c>
      <c r="EJ209" s="13">
        <v>2997756</v>
      </c>
      <c r="EK209" s="13">
        <v>3533406</v>
      </c>
      <c r="EL209" s="28">
        <f t="shared" si="105"/>
        <v>37546175</v>
      </c>
      <c r="EM209" s="8">
        <v>586703</v>
      </c>
      <c r="EN209" s="13">
        <v>417853</v>
      </c>
      <c r="EO209" s="13">
        <v>484744</v>
      </c>
      <c r="EP209" s="13">
        <v>307892</v>
      </c>
      <c r="EQ209" s="13">
        <v>281134</v>
      </c>
      <c r="ER209" s="13">
        <v>384077</v>
      </c>
      <c r="ES209" s="13">
        <v>277238</v>
      </c>
      <c r="ET209" s="13">
        <v>284557</v>
      </c>
      <c r="EU209" s="13">
        <v>353868</v>
      </c>
      <c r="EV209" s="13">
        <v>376625</v>
      </c>
      <c r="EW209" s="13">
        <v>347330</v>
      </c>
      <c r="EX209" s="13">
        <v>398810</v>
      </c>
      <c r="EY209" s="28">
        <f t="shared" si="106"/>
        <v>4500831</v>
      </c>
      <c r="EZ209" s="8">
        <v>5618557</v>
      </c>
      <c r="FA209" s="13">
        <v>5715177</v>
      </c>
      <c r="FB209" s="13">
        <v>6019449</v>
      </c>
      <c r="FC209" s="13">
        <v>4500031</v>
      </c>
      <c r="FD209" s="13">
        <v>4195715</v>
      </c>
      <c r="FE209" s="13">
        <v>4738832</v>
      </c>
      <c r="FF209" s="13">
        <v>3970737</v>
      </c>
      <c r="FG209" s="13">
        <v>3574743</v>
      </c>
      <c r="FH209" s="13">
        <v>4214388</v>
      </c>
      <c r="FI209" s="13">
        <v>4913689</v>
      </c>
      <c r="FJ209" s="13">
        <v>4259101</v>
      </c>
      <c r="FK209" s="13">
        <v>5026781</v>
      </c>
      <c r="FL209" s="28">
        <f t="shared" si="107"/>
        <v>56747200</v>
      </c>
      <c r="FM209" s="8">
        <v>1320791</v>
      </c>
      <c r="FN209" s="13">
        <v>1194811</v>
      </c>
      <c r="FO209" s="13">
        <v>1378199</v>
      </c>
      <c r="FP209" s="13">
        <v>1014612</v>
      </c>
      <c r="FQ209" s="13">
        <v>797697</v>
      </c>
      <c r="FR209" s="13">
        <v>1171729</v>
      </c>
      <c r="FS209" s="13">
        <v>1962196</v>
      </c>
      <c r="FT209" s="13">
        <v>1543492</v>
      </c>
      <c r="FU209" s="13">
        <v>2367156</v>
      </c>
      <c r="FV209" s="13">
        <v>4378377</v>
      </c>
      <c r="FW209" s="13">
        <v>3705218</v>
      </c>
      <c r="FX209" s="13">
        <v>4934639</v>
      </c>
      <c r="FY209" s="28">
        <f t="shared" si="108"/>
        <v>25768917</v>
      </c>
      <c r="FZ209" s="8">
        <v>216782</v>
      </c>
      <c r="GA209" s="9">
        <v>252714</v>
      </c>
      <c r="GB209" s="4">
        <v>5830</v>
      </c>
      <c r="GC209" s="4">
        <v>9222</v>
      </c>
      <c r="GD209" s="39">
        <f t="shared" si="109"/>
        <v>215214718</v>
      </c>
      <c r="GE209" s="39">
        <f t="shared" si="110"/>
        <v>103902825</v>
      </c>
      <c r="GF209" s="39">
        <v>221337</v>
      </c>
      <c r="GG209" s="34">
        <f t="shared" si="111"/>
        <v>319338880</v>
      </c>
      <c r="GH209" s="82">
        <v>2.6499999999999999E-2</v>
      </c>
      <c r="GI209" s="13"/>
      <c r="GJ209" s="43">
        <f t="shared" si="112"/>
        <v>6581166</v>
      </c>
      <c r="GK209" s="44">
        <f t="shared" si="113"/>
        <v>21737319</v>
      </c>
      <c r="GL209" s="44">
        <f t="shared" si="114"/>
        <v>8451275</v>
      </c>
      <c r="GM209" s="44">
        <f t="shared" si="115"/>
        <v>94664572</v>
      </c>
      <c r="GN209" s="44">
        <f t="shared" si="116"/>
        <v>89691073</v>
      </c>
      <c r="GO209" s="44">
        <f t="shared" si="117"/>
        <v>98213475</v>
      </c>
      <c r="GP209" s="44">
        <f t="shared" si="118"/>
        <v>319338880</v>
      </c>
      <c r="GQ209" s="44">
        <f t="shared" si="119"/>
        <v>116401891</v>
      </c>
      <c r="GR209" s="56">
        <f t="shared" si="120"/>
        <v>0.36450898493788164</v>
      </c>
      <c r="GS209" s="44">
        <f t="shared" si="121"/>
        <v>196355823</v>
      </c>
      <c r="GT209" s="61">
        <f t="shared" si="122"/>
        <v>0.61488229369377134</v>
      </c>
      <c r="GU209" s="74">
        <f t="shared" si="123"/>
        <v>0.59281099598457032</v>
      </c>
    </row>
    <row r="210" spans="1:203" x14ac:dyDescent="0.25">
      <c r="A210" s="48" t="s">
        <v>14</v>
      </c>
      <c r="B210" s="49" t="s">
        <v>61</v>
      </c>
      <c r="C210" s="49" t="s">
        <v>64</v>
      </c>
      <c r="D210" s="49">
        <v>37</v>
      </c>
      <c r="E210" s="4">
        <v>28088</v>
      </c>
      <c r="F210" s="4">
        <v>320</v>
      </c>
      <c r="G210" s="4">
        <v>16048</v>
      </c>
      <c r="H210" s="4">
        <v>52</v>
      </c>
      <c r="I210" s="4">
        <v>0</v>
      </c>
      <c r="J210" s="4">
        <v>0</v>
      </c>
      <c r="K210" s="8">
        <v>0</v>
      </c>
      <c r="L210" s="9">
        <v>0</v>
      </c>
      <c r="M210" s="4">
        <v>0</v>
      </c>
      <c r="N210" s="8">
        <v>1235274</v>
      </c>
      <c r="O210" s="13">
        <v>713528</v>
      </c>
      <c r="P210" s="13">
        <v>171690</v>
      </c>
      <c r="Q210" s="28">
        <f t="shared" si="93"/>
        <v>2120492</v>
      </c>
      <c r="R210" s="8">
        <v>1421222</v>
      </c>
      <c r="S210" s="13">
        <v>0</v>
      </c>
      <c r="T210" s="13">
        <v>0</v>
      </c>
      <c r="U210" s="13">
        <v>0</v>
      </c>
      <c r="V210" s="29">
        <f t="shared" si="94"/>
        <v>1421222</v>
      </c>
      <c r="W210" s="13">
        <v>0</v>
      </c>
      <c r="X210" s="13">
        <v>0</v>
      </c>
      <c r="Y210" s="13">
        <v>0</v>
      </c>
      <c r="Z210" s="13">
        <v>0</v>
      </c>
      <c r="AA210" s="28">
        <f t="shared" si="95"/>
        <v>0</v>
      </c>
      <c r="AB210" s="4">
        <v>0</v>
      </c>
      <c r="AC210" s="8">
        <v>871799</v>
      </c>
      <c r="AD210" s="13">
        <v>774730</v>
      </c>
      <c r="AE210" s="13">
        <v>1186479</v>
      </c>
      <c r="AF210" s="13">
        <v>1267330</v>
      </c>
      <c r="AG210" s="13">
        <v>863750</v>
      </c>
      <c r="AH210" s="13">
        <v>617822</v>
      </c>
      <c r="AI210" s="13">
        <v>341895</v>
      </c>
      <c r="AJ210" s="13">
        <v>338890</v>
      </c>
      <c r="AK210" s="13">
        <v>35443</v>
      </c>
      <c r="AL210" s="13">
        <v>36071</v>
      </c>
      <c r="AM210" s="29">
        <f t="shared" si="96"/>
        <v>6334209</v>
      </c>
      <c r="AN210" s="13">
        <v>3030802</v>
      </c>
      <c r="AO210" s="13">
        <v>433310</v>
      </c>
      <c r="AP210" s="13">
        <v>3779473</v>
      </c>
      <c r="AQ210" s="13">
        <v>647196</v>
      </c>
      <c r="AR210" s="13">
        <v>2451344</v>
      </c>
      <c r="AS210" s="13">
        <v>300320</v>
      </c>
      <c r="AT210" s="13">
        <v>1011227</v>
      </c>
      <c r="AU210" s="13">
        <v>181122</v>
      </c>
      <c r="AV210" s="13">
        <v>95376</v>
      </c>
      <c r="AW210" s="13">
        <v>18612</v>
      </c>
      <c r="AX210" s="28">
        <f t="shared" si="97"/>
        <v>11948782</v>
      </c>
      <c r="AY210" s="4">
        <v>0</v>
      </c>
      <c r="AZ210" s="8">
        <v>0</v>
      </c>
      <c r="BA210" s="9">
        <v>0</v>
      </c>
      <c r="BB210" s="4">
        <v>0</v>
      </c>
      <c r="BC210" s="4">
        <v>0</v>
      </c>
      <c r="BD210" s="8">
        <v>514965</v>
      </c>
      <c r="BE210" s="13">
        <v>231162</v>
      </c>
      <c r="BF210" s="13">
        <v>121108</v>
      </c>
      <c r="BG210" s="28">
        <f t="shared" si="98"/>
        <v>867235</v>
      </c>
      <c r="BH210" s="4">
        <v>0</v>
      </c>
      <c r="BI210" s="8">
        <v>1864567</v>
      </c>
      <c r="BJ210" s="13">
        <v>1673330</v>
      </c>
      <c r="BK210" s="13">
        <v>1687362</v>
      </c>
      <c r="BL210" s="13">
        <v>1714165</v>
      </c>
      <c r="BM210" s="13">
        <v>2177392</v>
      </c>
      <c r="BN210" s="13">
        <v>1928338</v>
      </c>
      <c r="BO210" s="13">
        <v>978687</v>
      </c>
      <c r="BP210" s="13">
        <v>1003094</v>
      </c>
      <c r="BQ210" s="13">
        <v>933754</v>
      </c>
      <c r="BR210" s="13">
        <v>508895</v>
      </c>
      <c r="BS210" s="13">
        <v>483313</v>
      </c>
      <c r="BT210" s="13">
        <v>449805</v>
      </c>
      <c r="BU210" s="13">
        <v>0</v>
      </c>
      <c r="BV210" s="13">
        <v>31461</v>
      </c>
      <c r="BW210" s="13">
        <v>31596</v>
      </c>
      <c r="BX210" s="28">
        <f t="shared" si="99"/>
        <v>15465759</v>
      </c>
      <c r="BY210" s="8">
        <v>310209</v>
      </c>
      <c r="BZ210" s="13">
        <v>238694</v>
      </c>
      <c r="CA210" s="13">
        <v>207795</v>
      </c>
      <c r="CB210" s="28">
        <f t="shared" si="100"/>
        <v>756698</v>
      </c>
      <c r="CC210" s="8">
        <v>2236489</v>
      </c>
      <c r="CD210" s="13">
        <v>2161939</v>
      </c>
      <c r="CE210" s="13">
        <v>2252066</v>
      </c>
      <c r="CF210" s="13">
        <v>2786795</v>
      </c>
      <c r="CG210" s="13">
        <v>2661753</v>
      </c>
      <c r="CH210" s="13">
        <v>3065175</v>
      </c>
      <c r="CI210" s="13">
        <v>2206224</v>
      </c>
      <c r="CJ210" s="13">
        <v>2213721</v>
      </c>
      <c r="CK210" s="13">
        <v>2552683</v>
      </c>
      <c r="CL210" s="13">
        <v>1742616</v>
      </c>
      <c r="CM210" s="13">
        <v>1933723</v>
      </c>
      <c r="CN210" s="13">
        <v>2018619</v>
      </c>
      <c r="CO210" s="29">
        <f t="shared" si="101"/>
        <v>27831803</v>
      </c>
      <c r="CP210" s="13">
        <v>0</v>
      </c>
      <c r="CQ210" s="13">
        <v>0</v>
      </c>
      <c r="CR210" s="13">
        <v>0</v>
      </c>
      <c r="CS210" s="13">
        <v>19757</v>
      </c>
      <c r="CT210" s="13">
        <v>14940</v>
      </c>
      <c r="CU210" s="13">
        <v>15532</v>
      </c>
      <c r="CV210" s="13">
        <v>82672</v>
      </c>
      <c r="CW210" s="13">
        <v>59646</v>
      </c>
      <c r="CX210" s="13">
        <v>84218</v>
      </c>
      <c r="CY210" s="13">
        <v>156950</v>
      </c>
      <c r="CZ210" s="13">
        <v>124278</v>
      </c>
      <c r="DA210" s="13">
        <v>158501</v>
      </c>
      <c r="DB210" s="28">
        <f t="shared" si="102"/>
        <v>716494</v>
      </c>
      <c r="DC210" s="8">
        <v>7842</v>
      </c>
      <c r="DD210" s="13">
        <v>5278</v>
      </c>
      <c r="DE210" s="13">
        <v>4819</v>
      </c>
      <c r="DF210" s="13">
        <v>47603</v>
      </c>
      <c r="DG210" s="13">
        <v>30941</v>
      </c>
      <c r="DH210" s="13">
        <v>40370</v>
      </c>
      <c r="DI210" s="13">
        <v>150067</v>
      </c>
      <c r="DJ210" s="13">
        <v>108632</v>
      </c>
      <c r="DK210" s="13">
        <v>133367</v>
      </c>
      <c r="DL210" s="28">
        <f t="shared" si="103"/>
        <v>528919</v>
      </c>
      <c r="DM210" s="8">
        <v>1493867</v>
      </c>
      <c r="DN210" s="13">
        <v>1572466</v>
      </c>
      <c r="DO210" s="13">
        <v>1556616</v>
      </c>
      <c r="DP210" s="13">
        <v>2204415</v>
      </c>
      <c r="DQ210" s="13">
        <v>1904572</v>
      </c>
      <c r="DR210" s="13">
        <v>2324195</v>
      </c>
      <c r="DS210" s="13">
        <v>3259275</v>
      </c>
      <c r="DT210" s="13">
        <v>2624985</v>
      </c>
      <c r="DU210" s="13">
        <v>3442859</v>
      </c>
      <c r="DV210" s="13">
        <v>5448260</v>
      </c>
      <c r="DW210" s="13">
        <v>4364088</v>
      </c>
      <c r="DX210" s="13">
        <v>5297686</v>
      </c>
      <c r="DY210" s="28">
        <f t="shared" si="104"/>
        <v>35493284</v>
      </c>
      <c r="DZ210" s="8">
        <v>1055679</v>
      </c>
      <c r="EA210" s="13">
        <v>896673</v>
      </c>
      <c r="EB210" s="13">
        <v>1005629</v>
      </c>
      <c r="EC210" s="13">
        <v>1042051</v>
      </c>
      <c r="ED210" s="13">
        <v>864744</v>
      </c>
      <c r="EE210" s="13">
        <v>1239343</v>
      </c>
      <c r="EF210" s="13">
        <v>1323960</v>
      </c>
      <c r="EG210" s="13">
        <v>1177438</v>
      </c>
      <c r="EH210" s="13">
        <v>1651378</v>
      </c>
      <c r="EI210" s="13">
        <v>1918952</v>
      </c>
      <c r="EJ210" s="13">
        <v>1683668</v>
      </c>
      <c r="EK210" s="13">
        <v>2148611</v>
      </c>
      <c r="EL210" s="28">
        <f t="shared" si="105"/>
        <v>16008126</v>
      </c>
      <c r="EM210" s="8">
        <v>159087</v>
      </c>
      <c r="EN210" s="13">
        <v>102639</v>
      </c>
      <c r="EO210" s="13">
        <v>118786</v>
      </c>
      <c r="EP210" s="13">
        <v>106941</v>
      </c>
      <c r="EQ210" s="13">
        <v>90265</v>
      </c>
      <c r="ER210" s="13">
        <v>140034</v>
      </c>
      <c r="ES210" s="13">
        <v>152499</v>
      </c>
      <c r="ET210" s="13">
        <v>151098</v>
      </c>
      <c r="EU210" s="13">
        <v>215579</v>
      </c>
      <c r="EV210" s="13">
        <v>219840</v>
      </c>
      <c r="EW210" s="13">
        <v>209391</v>
      </c>
      <c r="EX210" s="13">
        <v>247376</v>
      </c>
      <c r="EY210" s="28">
        <f t="shared" si="106"/>
        <v>1913535</v>
      </c>
      <c r="EZ210" s="8">
        <v>1617790</v>
      </c>
      <c r="FA210" s="13">
        <v>1590559</v>
      </c>
      <c r="FB210" s="13">
        <v>1766509</v>
      </c>
      <c r="FC210" s="13">
        <v>2070995</v>
      </c>
      <c r="FD210" s="13">
        <v>1845971</v>
      </c>
      <c r="FE210" s="13">
        <v>2244044</v>
      </c>
      <c r="FF210" s="13">
        <v>2157712</v>
      </c>
      <c r="FG210" s="13">
        <v>1865441</v>
      </c>
      <c r="FH210" s="13">
        <v>2396744</v>
      </c>
      <c r="FI210" s="13">
        <v>2990812</v>
      </c>
      <c r="FJ210" s="13">
        <v>2511696</v>
      </c>
      <c r="FK210" s="13">
        <v>3156716</v>
      </c>
      <c r="FL210" s="28">
        <f t="shared" si="107"/>
        <v>26214989</v>
      </c>
      <c r="FM210" s="8">
        <v>265275</v>
      </c>
      <c r="FN210" s="13">
        <v>212996</v>
      </c>
      <c r="FO210" s="13">
        <v>274054</v>
      </c>
      <c r="FP210" s="13">
        <v>205334</v>
      </c>
      <c r="FQ210" s="13">
        <v>164060</v>
      </c>
      <c r="FR210" s="13">
        <v>251314</v>
      </c>
      <c r="FS210" s="13">
        <v>543679</v>
      </c>
      <c r="FT210" s="13">
        <v>426644</v>
      </c>
      <c r="FU210" s="13">
        <v>717651</v>
      </c>
      <c r="FV210" s="13">
        <v>1651592</v>
      </c>
      <c r="FW210" s="13">
        <v>1461870</v>
      </c>
      <c r="FX210" s="13">
        <v>2053941</v>
      </c>
      <c r="FY210" s="28">
        <f t="shared" si="108"/>
        <v>8228410</v>
      </c>
      <c r="FZ210" s="8">
        <v>41745</v>
      </c>
      <c r="GA210" s="9">
        <v>13718</v>
      </c>
      <c r="GB210" s="4">
        <v>5834</v>
      </c>
      <c r="GC210" s="4">
        <v>8317</v>
      </c>
      <c r="GD210" s="39">
        <f t="shared" si="109"/>
        <v>108788913</v>
      </c>
      <c r="GE210" s="39">
        <f t="shared" si="110"/>
        <v>47175166</v>
      </c>
      <c r="GF210" s="39">
        <v>222337</v>
      </c>
      <c r="GG210" s="34">
        <f t="shared" si="111"/>
        <v>156186416</v>
      </c>
      <c r="GH210" s="82">
        <v>2.93E-2</v>
      </c>
      <c r="GI210" s="13"/>
      <c r="GJ210" s="43">
        <f t="shared" si="112"/>
        <v>4745408</v>
      </c>
      <c r="GK210" s="44">
        <f t="shared" si="113"/>
        <v>13667588</v>
      </c>
      <c r="GL210" s="44">
        <f t="shared" si="114"/>
        <v>4615403</v>
      </c>
      <c r="GM210" s="44">
        <f t="shared" si="115"/>
        <v>44701553</v>
      </c>
      <c r="GN210" s="44">
        <f t="shared" si="116"/>
        <v>40643399</v>
      </c>
      <c r="GO210" s="44">
        <f t="shared" si="117"/>
        <v>47813065</v>
      </c>
      <c r="GP210" s="44">
        <f t="shared" si="118"/>
        <v>156186416</v>
      </c>
      <c r="GQ210" s="44">
        <f t="shared" si="119"/>
        <v>58369141</v>
      </c>
      <c r="GR210" s="56">
        <f t="shared" si="120"/>
        <v>0.37371458091464244</v>
      </c>
      <c r="GS210" s="44">
        <f t="shared" si="121"/>
        <v>93071867</v>
      </c>
      <c r="GT210" s="61">
        <f t="shared" si="122"/>
        <v>0.59590244391035907</v>
      </c>
      <c r="GU210" s="74">
        <f t="shared" si="123"/>
        <v>0.62714054076082948</v>
      </c>
    </row>
    <row r="211" spans="1:203" x14ac:dyDescent="0.25">
      <c r="A211" s="48" t="s">
        <v>14</v>
      </c>
      <c r="B211" s="49" t="s">
        <v>61</v>
      </c>
      <c r="C211" s="49" t="s">
        <v>65</v>
      </c>
      <c r="D211" s="49">
        <v>17</v>
      </c>
      <c r="E211" s="4">
        <v>28088</v>
      </c>
      <c r="F211" s="4">
        <v>1112</v>
      </c>
      <c r="G211" s="4">
        <v>16048</v>
      </c>
      <c r="H211" s="4">
        <v>51</v>
      </c>
      <c r="I211" s="4">
        <v>0</v>
      </c>
      <c r="J211" s="4">
        <v>0</v>
      </c>
      <c r="K211" s="8">
        <v>0</v>
      </c>
      <c r="L211" s="9">
        <v>0</v>
      </c>
      <c r="M211" s="4">
        <v>0</v>
      </c>
      <c r="N211" s="8">
        <v>2001524</v>
      </c>
      <c r="O211" s="13">
        <v>586028</v>
      </c>
      <c r="P211" s="13">
        <v>127296</v>
      </c>
      <c r="Q211" s="28">
        <f t="shared" si="93"/>
        <v>2714848</v>
      </c>
      <c r="R211" s="8">
        <v>6321355</v>
      </c>
      <c r="S211" s="13">
        <v>0</v>
      </c>
      <c r="T211" s="13">
        <v>0</v>
      </c>
      <c r="U211" s="13">
        <v>0</v>
      </c>
      <c r="V211" s="29">
        <f t="shared" si="94"/>
        <v>6321355</v>
      </c>
      <c r="W211" s="13">
        <v>0</v>
      </c>
      <c r="X211" s="13">
        <v>0</v>
      </c>
      <c r="Y211" s="13">
        <v>0</v>
      </c>
      <c r="Z211" s="13">
        <v>0</v>
      </c>
      <c r="AA211" s="28">
        <f t="shared" si="95"/>
        <v>0</v>
      </c>
      <c r="AB211" s="4">
        <v>0</v>
      </c>
      <c r="AC211" s="8">
        <v>14317264</v>
      </c>
      <c r="AD211" s="13">
        <v>10451719</v>
      </c>
      <c r="AE211" s="13">
        <v>3051587</v>
      </c>
      <c r="AF211" s="13">
        <v>6427273</v>
      </c>
      <c r="AG211" s="13">
        <v>853360</v>
      </c>
      <c r="AH211" s="13">
        <v>831945</v>
      </c>
      <c r="AI211" s="13">
        <v>267963</v>
      </c>
      <c r="AJ211" s="13">
        <v>314142</v>
      </c>
      <c r="AK211" s="13">
        <v>12296</v>
      </c>
      <c r="AL211" s="13">
        <v>18902</v>
      </c>
      <c r="AM211" s="29">
        <f t="shared" si="96"/>
        <v>36546451</v>
      </c>
      <c r="AN211" s="13">
        <v>46626611</v>
      </c>
      <c r="AO211" s="13">
        <v>8218240</v>
      </c>
      <c r="AP211" s="13">
        <v>9609356</v>
      </c>
      <c r="AQ211" s="13">
        <v>5075244</v>
      </c>
      <c r="AR211" s="13">
        <v>2464682</v>
      </c>
      <c r="AS211" s="13">
        <v>655492</v>
      </c>
      <c r="AT211" s="13">
        <v>718316</v>
      </c>
      <c r="AU211" s="13">
        <v>307610</v>
      </c>
      <c r="AV211" s="13">
        <v>30219</v>
      </c>
      <c r="AW211" s="13">
        <v>14744</v>
      </c>
      <c r="AX211" s="28">
        <f t="shared" si="97"/>
        <v>73720514</v>
      </c>
      <c r="AY211" s="4">
        <v>0</v>
      </c>
      <c r="AZ211" s="8">
        <v>0</v>
      </c>
      <c r="BA211" s="9">
        <v>0</v>
      </c>
      <c r="BB211" s="4">
        <v>0</v>
      </c>
      <c r="BC211" s="4">
        <v>0</v>
      </c>
      <c r="BD211" s="8">
        <v>917352</v>
      </c>
      <c r="BE211" s="13">
        <v>137053</v>
      </c>
      <c r="BF211" s="13">
        <v>36392</v>
      </c>
      <c r="BG211" s="28">
        <f t="shared" si="98"/>
        <v>1090797</v>
      </c>
      <c r="BH211" s="4">
        <v>0</v>
      </c>
      <c r="BI211" s="8">
        <v>4074847</v>
      </c>
      <c r="BJ211" s="13">
        <v>2837721</v>
      </c>
      <c r="BK211" s="13">
        <v>5574840</v>
      </c>
      <c r="BL211" s="13">
        <v>372111</v>
      </c>
      <c r="BM211" s="13">
        <v>247788</v>
      </c>
      <c r="BN211" s="13">
        <v>454853</v>
      </c>
      <c r="BO211" s="13">
        <v>57650</v>
      </c>
      <c r="BP211" s="13">
        <v>32817</v>
      </c>
      <c r="BQ211" s="13">
        <v>36198</v>
      </c>
      <c r="BR211" s="13">
        <v>31721</v>
      </c>
      <c r="BS211" s="13">
        <v>24667</v>
      </c>
      <c r="BT211" s="13">
        <v>23852</v>
      </c>
      <c r="BU211" s="13">
        <v>0</v>
      </c>
      <c r="BV211" s="13">
        <v>743</v>
      </c>
      <c r="BW211" s="13">
        <v>716</v>
      </c>
      <c r="BX211" s="28">
        <f t="shared" si="99"/>
        <v>13770524</v>
      </c>
      <c r="BY211" s="8">
        <v>3490873</v>
      </c>
      <c r="BZ211" s="13">
        <v>2047336</v>
      </c>
      <c r="CA211" s="13">
        <v>1557547</v>
      </c>
      <c r="CB211" s="28">
        <f t="shared" si="100"/>
        <v>7095756</v>
      </c>
      <c r="CC211" s="8">
        <v>52083213</v>
      </c>
      <c r="CD211" s="13">
        <v>53276711</v>
      </c>
      <c r="CE211" s="13">
        <v>51075120</v>
      </c>
      <c r="CF211" s="13">
        <v>12936593</v>
      </c>
      <c r="CG211" s="13">
        <v>14281141</v>
      </c>
      <c r="CH211" s="13">
        <v>13570378</v>
      </c>
      <c r="CI211" s="13">
        <v>4226163</v>
      </c>
      <c r="CJ211" s="13">
        <v>5275768</v>
      </c>
      <c r="CK211" s="13">
        <v>4790048</v>
      </c>
      <c r="CL211" s="13">
        <v>1982778</v>
      </c>
      <c r="CM211" s="13">
        <v>2572031</v>
      </c>
      <c r="CN211" s="13">
        <v>2812084</v>
      </c>
      <c r="CO211" s="29">
        <f t="shared" si="101"/>
        <v>218882028</v>
      </c>
      <c r="CP211" s="13">
        <v>0</v>
      </c>
      <c r="CQ211" s="13">
        <v>0</v>
      </c>
      <c r="CR211" s="13">
        <v>0</v>
      </c>
      <c r="CS211" s="13">
        <v>2396491</v>
      </c>
      <c r="CT211" s="13">
        <v>3188530</v>
      </c>
      <c r="CU211" s="13">
        <v>1810063</v>
      </c>
      <c r="CV211" s="13">
        <v>1631996</v>
      </c>
      <c r="CW211" s="13">
        <v>2235240</v>
      </c>
      <c r="CX211" s="13">
        <v>1442703</v>
      </c>
      <c r="CY211" s="13">
        <v>1110973</v>
      </c>
      <c r="CZ211" s="13">
        <v>1586323</v>
      </c>
      <c r="DA211" s="13">
        <v>1078115</v>
      </c>
      <c r="DB211" s="28">
        <f t="shared" si="102"/>
        <v>16480434</v>
      </c>
      <c r="DC211" s="8">
        <v>735308</v>
      </c>
      <c r="DD211" s="13">
        <v>1068374</v>
      </c>
      <c r="DE211" s="13">
        <v>613453</v>
      </c>
      <c r="DF211" s="13">
        <v>1517210</v>
      </c>
      <c r="DG211" s="13">
        <v>3055621</v>
      </c>
      <c r="DH211" s="13">
        <v>1338102</v>
      </c>
      <c r="DI211" s="13">
        <v>2402940</v>
      </c>
      <c r="DJ211" s="13">
        <v>7055200</v>
      </c>
      <c r="DK211" s="13">
        <v>2341845</v>
      </c>
      <c r="DL211" s="28">
        <f t="shared" si="103"/>
        <v>20128053</v>
      </c>
      <c r="DM211" s="8">
        <v>86175809</v>
      </c>
      <c r="DN211" s="13">
        <v>112674724</v>
      </c>
      <c r="DO211" s="13">
        <v>76482540</v>
      </c>
      <c r="DP211" s="13">
        <v>58107739</v>
      </c>
      <c r="DQ211" s="13">
        <v>82915843</v>
      </c>
      <c r="DR211" s="13">
        <v>48293442</v>
      </c>
      <c r="DS211" s="13">
        <v>49597733</v>
      </c>
      <c r="DT211" s="13">
        <v>80765378</v>
      </c>
      <c r="DU211" s="13">
        <v>42156966</v>
      </c>
      <c r="DV211" s="13">
        <v>47841682</v>
      </c>
      <c r="DW211" s="13">
        <v>103705441</v>
      </c>
      <c r="DX211" s="13">
        <v>45092653</v>
      </c>
      <c r="DY211" s="28">
        <f t="shared" si="104"/>
        <v>833809950</v>
      </c>
      <c r="DZ211" s="8">
        <v>67560222</v>
      </c>
      <c r="EA211" s="13">
        <v>80358634</v>
      </c>
      <c r="EB211" s="13">
        <v>64296843</v>
      </c>
      <c r="EC211" s="13">
        <v>27928808</v>
      </c>
      <c r="ED211" s="13">
        <v>36175604</v>
      </c>
      <c r="EE211" s="13">
        <v>26720728</v>
      </c>
      <c r="EF211" s="13">
        <v>19912318</v>
      </c>
      <c r="EG211" s="13">
        <v>27179731</v>
      </c>
      <c r="EH211" s="13">
        <v>18762825</v>
      </c>
      <c r="EI211" s="13">
        <v>16997249</v>
      </c>
      <c r="EJ211" s="13">
        <v>25199236</v>
      </c>
      <c r="EK211" s="13">
        <v>17471598</v>
      </c>
      <c r="EL211" s="28">
        <f t="shared" si="105"/>
        <v>428563796</v>
      </c>
      <c r="EM211" s="8">
        <v>9981404</v>
      </c>
      <c r="EN211" s="13">
        <v>10599445</v>
      </c>
      <c r="EO211" s="13">
        <v>9427450</v>
      </c>
      <c r="EP211" s="13">
        <v>3424101</v>
      </c>
      <c r="EQ211" s="13">
        <v>4010504</v>
      </c>
      <c r="ER211" s="13">
        <v>3515102</v>
      </c>
      <c r="ES211" s="13">
        <v>2155061</v>
      </c>
      <c r="ET211" s="13">
        <v>2671314</v>
      </c>
      <c r="EU211" s="13">
        <v>2131587</v>
      </c>
      <c r="EV211" s="13">
        <v>1814098</v>
      </c>
      <c r="EW211" s="13">
        <v>2275212</v>
      </c>
      <c r="EX211" s="13">
        <v>1920258</v>
      </c>
      <c r="EY211" s="28">
        <f t="shared" si="106"/>
        <v>53925536</v>
      </c>
      <c r="EZ211" s="8">
        <v>90225691</v>
      </c>
      <c r="FA211" s="13">
        <v>109640429</v>
      </c>
      <c r="FB211" s="13">
        <v>84203518</v>
      </c>
      <c r="FC211" s="13">
        <v>43548655</v>
      </c>
      <c r="FD211" s="13">
        <v>54435751</v>
      </c>
      <c r="FE211" s="13">
        <v>37648291</v>
      </c>
      <c r="FF211" s="13">
        <v>33285662</v>
      </c>
      <c r="FG211" s="13">
        <v>45286057</v>
      </c>
      <c r="FH211" s="13">
        <v>28924819</v>
      </c>
      <c r="FI211" s="13">
        <v>30570706</v>
      </c>
      <c r="FJ211" s="13">
        <v>51196763</v>
      </c>
      <c r="FK211" s="13">
        <v>29522608</v>
      </c>
      <c r="FL211" s="28">
        <f t="shared" si="107"/>
        <v>638488950</v>
      </c>
      <c r="FM211" s="8">
        <v>145969890</v>
      </c>
      <c r="FN211" s="13">
        <v>182456774</v>
      </c>
      <c r="FO211" s="13">
        <v>134225992</v>
      </c>
      <c r="FP211" s="13">
        <v>69286349</v>
      </c>
      <c r="FQ211" s="13">
        <v>76674411</v>
      </c>
      <c r="FR211" s="13">
        <v>62919345</v>
      </c>
      <c r="FS211" s="13">
        <v>53037431</v>
      </c>
      <c r="FT211" s="13">
        <v>56784516</v>
      </c>
      <c r="FU211" s="13">
        <v>49385294</v>
      </c>
      <c r="FV211" s="13">
        <v>51719079</v>
      </c>
      <c r="FW211" s="13">
        <v>52577355</v>
      </c>
      <c r="FX211" s="13">
        <v>52535132</v>
      </c>
      <c r="FY211" s="28">
        <f t="shared" si="108"/>
        <v>987571568</v>
      </c>
      <c r="FZ211" s="8">
        <v>379976</v>
      </c>
      <c r="GA211" s="9">
        <v>4313780</v>
      </c>
      <c r="GB211" s="4">
        <v>5840</v>
      </c>
      <c r="GC211" s="4">
        <v>8304</v>
      </c>
      <c r="GD211" s="39">
        <f t="shared" si="109"/>
        <v>1623234961</v>
      </c>
      <c r="GE211" s="39">
        <f t="shared" si="110"/>
        <v>1720628798</v>
      </c>
      <c r="GF211" s="39">
        <v>222337</v>
      </c>
      <c r="GG211" s="34">
        <f t="shared" si="111"/>
        <v>3344086096</v>
      </c>
      <c r="GH211" s="82">
        <v>6.13E-2</v>
      </c>
      <c r="GI211" s="13"/>
      <c r="GJ211" s="43">
        <f t="shared" si="112"/>
        <v>15102536</v>
      </c>
      <c r="GK211" s="44">
        <f t="shared" si="113"/>
        <v>77951654</v>
      </c>
      <c r="GL211" s="44">
        <f t="shared" si="114"/>
        <v>32315311</v>
      </c>
      <c r="GM211" s="44">
        <f t="shared" si="115"/>
        <v>998190554</v>
      </c>
      <c r="GN211" s="44">
        <f t="shared" si="116"/>
        <v>1296369133</v>
      </c>
      <c r="GO211" s="44">
        <f t="shared" si="117"/>
        <v>924156908</v>
      </c>
      <c r="GP211" s="44">
        <f t="shared" si="118"/>
        <v>3344086096</v>
      </c>
      <c r="GQ211" s="44">
        <f t="shared" si="119"/>
        <v>1076142208</v>
      </c>
      <c r="GR211" s="56">
        <f t="shared" si="120"/>
        <v>0.32180457593099004</v>
      </c>
      <c r="GS211" s="44">
        <f t="shared" si="121"/>
        <v>2252841352</v>
      </c>
      <c r="GT211" s="61">
        <f t="shared" si="122"/>
        <v>0.67367923173231603</v>
      </c>
      <c r="GU211" s="74">
        <f t="shared" si="123"/>
        <v>0.47768219765880793</v>
      </c>
    </row>
    <row r="212" spans="1:203" x14ac:dyDescent="0.25">
      <c r="A212" s="48" t="s">
        <v>14</v>
      </c>
      <c r="B212" s="49" t="s">
        <v>61</v>
      </c>
      <c r="C212" s="49" t="s">
        <v>65</v>
      </c>
      <c r="D212" s="49">
        <v>22</v>
      </c>
      <c r="E212" s="4">
        <v>28088</v>
      </c>
      <c r="F212" s="4">
        <v>592</v>
      </c>
      <c r="G212" s="4">
        <v>16048</v>
      </c>
      <c r="H212" s="4">
        <v>54</v>
      </c>
      <c r="I212" s="4">
        <v>0</v>
      </c>
      <c r="J212" s="4">
        <v>0</v>
      </c>
      <c r="K212" s="8">
        <v>0</v>
      </c>
      <c r="L212" s="9">
        <v>0</v>
      </c>
      <c r="M212" s="4">
        <v>0</v>
      </c>
      <c r="N212" s="8">
        <v>2031045</v>
      </c>
      <c r="O212" s="13">
        <v>649801</v>
      </c>
      <c r="P212" s="13">
        <v>117652</v>
      </c>
      <c r="Q212" s="28">
        <f t="shared" si="93"/>
        <v>2798498</v>
      </c>
      <c r="R212" s="8">
        <v>5908080</v>
      </c>
      <c r="S212" s="13">
        <v>0</v>
      </c>
      <c r="T212" s="13">
        <v>0</v>
      </c>
      <c r="U212" s="13">
        <v>0</v>
      </c>
      <c r="V212" s="29">
        <f t="shared" si="94"/>
        <v>5908080</v>
      </c>
      <c r="W212" s="13">
        <v>0</v>
      </c>
      <c r="X212" s="13">
        <v>0</v>
      </c>
      <c r="Y212" s="13">
        <v>0</v>
      </c>
      <c r="Z212" s="13">
        <v>0</v>
      </c>
      <c r="AA212" s="28">
        <f t="shared" si="95"/>
        <v>0</v>
      </c>
      <c r="AB212" s="4">
        <v>0</v>
      </c>
      <c r="AC212" s="8">
        <v>11604458</v>
      </c>
      <c r="AD212" s="13">
        <v>8600932</v>
      </c>
      <c r="AE212" s="13">
        <v>3068116</v>
      </c>
      <c r="AF212" s="13">
        <v>5740782</v>
      </c>
      <c r="AG212" s="13">
        <v>896302</v>
      </c>
      <c r="AH212" s="13">
        <v>849918</v>
      </c>
      <c r="AI212" s="13">
        <v>286553</v>
      </c>
      <c r="AJ212" s="13">
        <v>353717</v>
      </c>
      <c r="AK212" s="13">
        <v>7883</v>
      </c>
      <c r="AL212" s="13">
        <v>10998</v>
      </c>
      <c r="AM212" s="29">
        <f t="shared" si="96"/>
        <v>31419659</v>
      </c>
      <c r="AN212" s="13">
        <v>35736919</v>
      </c>
      <c r="AO212" s="13">
        <v>6317218</v>
      </c>
      <c r="AP212" s="13">
        <v>9228522</v>
      </c>
      <c r="AQ212" s="13">
        <v>4122692</v>
      </c>
      <c r="AR212" s="13">
        <v>2542239</v>
      </c>
      <c r="AS212" s="13">
        <v>604156</v>
      </c>
      <c r="AT212" s="13">
        <v>785738</v>
      </c>
      <c r="AU212" s="13">
        <v>302242</v>
      </c>
      <c r="AV212" s="13">
        <v>19535</v>
      </c>
      <c r="AW212" s="13">
        <v>6444</v>
      </c>
      <c r="AX212" s="28">
        <f t="shared" si="97"/>
        <v>59665705</v>
      </c>
      <c r="AY212" s="4">
        <v>0</v>
      </c>
      <c r="AZ212" s="8">
        <v>0</v>
      </c>
      <c r="BA212" s="9">
        <v>0</v>
      </c>
      <c r="BB212" s="4">
        <v>0</v>
      </c>
      <c r="BC212" s="4">
        <v>0</v>
      </c>
      <c r="BD212" s="8">
        <v>1094865</v>
      </c>
      <c r="BE212" s="13">
        <v>191109</v>
      </c>
      <c r="BF212" s="13">
        <v>36419</v>
      </c>
      <c r="BG212" s="28">
        <f t="shared" si="98"/>
        <v>1322393</v>
      </c>
      <c r="BH212" s="4">
        <v>0</v>
      </c>
      <c r="BI212" s="8">
        <v>6455304</v>
      </c>
      <c r="BJ212" s="13">
        <v>6055572</v>
      </c>
      <c r="BK212" s="13">
        <v>7429933</v>
      </c>
      <c r="BL212" s="13">
        <v>921054</v>
      </c>
      <c r="BM212" s="13">
        <v>891861</v>
      </c>
      <c r="BN212" s="13">
        <v>1168996</v>
      </c>
      <c r="BO212" s="13">
        <v>152806</v>
      </c>
      <c r="BP212" s="13">
        <v>93011</v>
      </c>
      <c r="BQ212" s="13">
        <v>89143</v>
      </c>
      <c r="BR212" s="13">
        <v>49366</v>
      </c>
      <c r="BS212" s="13">
        <v>37806</v>
      </c>
      <c r="BT212" s="13">
        <v>36610</v>
      </c>
      <c r="BU212" s="13">
        <v>0</v>
      </c>
      <c r="BV212" s="13">
        <v>835</v>
      </c>
      <c r="BW212" s="13">
        <v>794</v>
      </c>
      <c r="BX212" s="28">
        <f t="shared" si="99"/>
        <v>23383091</v>
      </c>
      <c r="BY212" s="8">
        <v>2902534</v>
      </c>
      <c r="BZ212" s="13">
        <v>1860097</v>
      </c>
      <c r="CA212" s="13">
        <v>1402162</v>
      </c>
      <c r="CB212" s="28">
        <f t="shared" si="100"/>
        <v>6164793</v>
      </c>
      <c r="CC212" s="8">
        <v>40985836</v>
      </c>
      <c r="CD212" s="13">
        <v>43373333</v>
      </c>
      <c r="CE212" s="13">
        <v>38031126</v>
      </c>
      <c r="CF212" s="13">
        <v>12549933</v>
      </c>
      <c r="CG212" s="13">
        <v>13795546</v>
      </c>
      <c r="CH212" s="13">
        <v>12349311</v>
      </c>
      <c r="CI212" s="13">
        <v>4381220</v>
      </c>
      <c r="CJ212" s="13">
        <v>5389125</v>
      </c>
      <c r="CK212" s="13">
        <v>4729530</v>
      </c>
      <c r="CL212" s="13">
        <v>1998299</v>
      </c>
      <c r="CM212" s="13">
        <v>3020884</v>
      </c>
      <c r="CN212" s="13">
        <v>2842767</v>
      </c>
      <c r="CO212" s="29">
        <f t="shared" si="101"/>
        <v>183446910</v>
      </c>
      <c r="CP212" s="13">
        <v>0</v>
      </c>
      <c r="CQ212" s="13">
        <v>0</v>
      </c>
      <c r="CR212" s="13">
        <v>0</v>
      </c>
      <c r="CS212" s="13">
        <v>1221030</v>
      </c>
      <c r="CT212" s="13">
        <v>1407260</v>
      </c>
      <c r="CU212" s="13">
        <v>929621</v>
      </c>
      <c r="CV212" s="13">
        <v>1116618</v>
      </c>
      <c r="CW212" s="13">
        <v>1272592</v>
      </c>
      <c r="CX212" s="13">
        <v>979358</v>
      </c>
      <c r="CY212" s="13">
        <v>853109</v>
      </c>
      <c r="CZ212" s="13">
        <v>968331</v>
      </c>
      <c r="DA212" s="13">
        <v>833267</v>
      </c>
      <c r="DB212" s="28">
        <f t="shared" si="102"/>
        <v>9581186</v>
      </c>
      <c r="DC212" s="8">
        <v>464295</v>
      </c>
      <c r="DD212" s="13">
        <v>562015</v>
      </c>
      <c r="DE212" s="13">
        <v>345746</v>
      </c>
      <c r="DF212" s="13">
        <v>961687</v>
      </c>
      <c r="DG212" s="13">
        <v>1215449</v>
      </c>
      <c r="DH212" s="13">
        <v>819110</v>
      </c>
      <c r="DI212" s="13">
        <v>1350116</v>
      </c>
      <c r="DJ212" s="13">
        <v>2052741</v>
      </c>
      <c r="DK212" s="13">
        <v>1273320</v>
      </c>
      <c r="DL212" s="28">
        <f t="shared" si="103"/>
        <v>9044479</v>
      </c>
      <c r="DM212" s="8">
        <v>56215653</v>
      </c>
      <c r="DN212" s="13">
        <v>71129740</v>
      </c>
      <c r="DO212" s="13">
        <v>50928894</v>
      </c>
      <c r="DP212" s="13">
        <v>34730824</v>
      </c>
      <c r="DQ212" s="13">
        <v>43515508</v>
      </c>
      <c r="DR212" s="13">
        <v>29622897</v>
      </c>
      <c r="DS212" s="13">
        <v>32288833</v>
      </c>
      <c r="DT212" s="13">
        <v>40092913</v>
      </c>
      <c r="DU212" s="13">
        <v>27788485</v>
      </c>
      <c r="DV212" s="13">
        <v>33012494</v>
      </c>
      <c r="DW212" s="13">
        <v>42631336</v>
      </c>
      <c r="DX212" s="13">
        <v>30891070</v>
      </c>
      <c r="DY212" s="28">
        <f t="shared" si="104"/>
        <v>492848647</v>
      </c>
      <c r="DZ212" s="8">
        <v>44510060</v>
      </c>
      <c r="EA212" s="13">
        <v>52605689</v>
      </c>
      <c r="EB212" s="13">
        <v>41996934</v>
      </c>
      <c r="EC212" s="13">
        <v>17869399</v>
      </c>
      <c r="ED212" s="13">
        <v>21242074</v>
      </c>
      <c r="EE212" s="13">
        <v>17190908</v>
      </c>
      <c r="EF212" s="13">
        <v>13217694</v>
      </c>
      <c r="EG212" s="13">
        <v>15980955</v>
      </c>
      <c r="EH212" s="13">
        <v>12749315</v>
      </c>
      <c r="EI212" s="13">
        <v>12793942</v>
      </c>
      <c r="EJ212" s="13">
        <v>14936658</v>
      </c>
      <c r="EK212" s="13">
        <v>12956568</v>
      </c>
      <c r="EL212" s="28">
        <f t="shared" si="105"/>
        <v>278050196</v>
      </c>
      <c r="EM212" s="8">
        <v>6796808</v>
      </c>
      <c r="EN212" s="13">
        <v>6955946</v>
      </c>
      <c r="EO212" s="13">
        <v>6044363</v>
      </c>
      <c r="EP212" s="13">
        <v>2261243</v>
      </c>
      <c r="EQ212" s="13">
        <v>2493232</v>
      </c>
      <c r="ER212" s="13">
        <v>2315443</v>
      </c>
      <c r="ES212" s="13">
        <v>1443405</v>
      </c>
      <c r="ET212" s="13">
        <v>1656709</v>
      </c>
      <c r="EU212" s="13">
        <v>1479286</v>
      </c>
      <c r="EV212" s="13">
        <v>1395177</v>
      </c>
      <c r="EW212" s="13">
        <v>1512528</v>
      </c>
      <c r="EX212" s="13">
        <v>1446744</v>
      </c>
      <c r="EY212" s="28">
        <f t="shared" si="106"/>
        <v>35800884</v>
      </c>
      <c r="EZ212" s="8">
        <v>55926943</v>
      </c>
      <c r="FA212" s="13">
        <v>67248457</v>
      </c>
      <c r="FB212" s="13">
        <v>52940320</v>
      </c>
      <c r="FC212" s="13">
        <v>26124611</v>
      </c>
      <c r="FD212" s="13">
        <v>29979630</v>
      </c>
      <c r="FE212" s="13">
        <v>23329081</v>
      </c>
      <c r="FF212" s="13">
        <v>21481219</v>
      </c>
      <c r="FG212" s="13">
        <v>24396910</v>
      </c>
      <c r="FH212" s="13">
        <v>19017499</v>
      </c>
      <c r="FI212" s="13">
        <v>22081995</v>
      </c>
      <c r="FJ212" s="13">
        <v>25182460</v>
      </c>
      <c r="FK212" s="13">
        <v>21094504</v>
      </c>
      <c r="FL212" s="28">
        <f t="shared" si="107"/>
        <v>388803629</v>
      </c>
      <c r="FM212" s="8">
        <v>67943978</v>
      </c>
      <c r="FN212" s="13">
        <v>85410553</v>
      </c>
      <c r="FO212" s="13">
        <v>61664000</v>
      </c>
      <c r="FP212" s="13">
        <v>33112715</v>
      </c>
      <c r="FQ212" s="13">
        <v>35611185</v>
      </c>
      <c r="FR212" s="13">
        <v>30395008</v>
      </c>
      <c r="FS212" s="13">
        <v>30615374</v>
      </c>
      <c r="FT212" s="13">
        <v>30839632</v>
      </c>
      <c r="FU212" s="13">
        <v>28960477</v>
      </c>
      <c r="FV212" s="13">
        <v>36687635</v>
      </c>
      <c r="FW212" s="13">
        <v>34148055</v>
      </c>
      <c r="FX212" s="13">
        <v>36933748</v>
      </c>
      <c r="FY212" s="28">
        <f t="shared" si="108"/>
        <v>512322360</v>
      </c>
      <c r="FZ212" s="8">
        <v>429488</v>
      </c>
      <c r="GA212" s="9">
        <v>2390296</v>
      </c>
      <c r="GB212" s="4">
        <v>5835</v>
      </c>
      <c r="GC212" s="4">
        <v>9304</v>
      </c>
      <c r="GD212" s="39">
        <f t="shared" si="109"/>
        <v>1070623007</v>
      </c>
      <c r="GE212" s="39">
        <f t="shared" si="110"/>
        <v>972817208</v>
      </c>
      <c r="GF212" s="39">
        <v>221337</v>
      </c>
      <c r="GG212" s="34">
        <f t="shared" si="111"/>
        <v>2043661552</v>
      </c>
      <c r="GH212" s="82">
        <v>4.6699999999999998E-2</v>
      </c>
      <c r="GI212" s="13"/>
      <c r="GJ212" s="43">
        <f t="shared" si="112"/>
        <v>13130013</v>
      </c>
      <c r="GK212" s="44">
        <f t="shared" si="113"/>
        <v>64176265</v>
      </c>
      <c r="GL212" s="44">
        <f t="shared" si="114"/>
        <v>26909099</v>
      </c>
      <c r="GM212" s="44">
        <f t="shared" si="115"/>
        <v>626873209</v>
      </c>
      <c r="GN212" s="44">
        <f t="shared" si="116"/>
        <v>729566628</v>
      </c>
      <c r="GO212" s="44">
        <f t="shared" si="117"/>
        <v>583006338</v>
      </c>
      <c r="GP212" s="44">
        <f t="shared" si="118"/>
        <v>2043661552</v>
      </c>
      <c r="GQ212" s="44">
        <f t="shared" si="119"/>
        <v>691049474</v>
      </c>
      <c r="GR212" s="56">
        <f t="shared" si="120"/>
        <v>0.33814281690807091</v>
      </c>
      <c r="GS212" s="44">
        <f t="shared" si="121"/>
        <v>1339482065</v>
      </c>
      <c r="GT212" s="61">
        <f t="shared" si="122"/>
        <v>0.65543243385341132</v>
      </c>
      <c r="GU212" s="74">
        <f t="shared" si="123"/>
        <v>0.51590797074240791</v>
      </c>
    </row>
    <row r="213" spans="1:203" x14ac:dyDescent="0.25">
      <c r="A213" s="48" t="s">
        <v>14</v>
      </c>
      <c r="B213" s="49" t="s">
        <v>61</v>
      </c>
      <c r="C213" s="49" t="s">
        <v>65</v>
      </c>
      <c r="D213" s="49">
        <v>27</v>
      </c>
      <c r="E213" s="4">
        <v>28088</v>
      </c>
      <c r="F213" s="4">
        <v>464</v>
      </c>
      <c r="G213" s="4">
        <v>16048</v>
      </c>
      <c r="H213" s="4">
        <v>53</v>
      </c>
      <c r="I213" s="4">
        <v>0</v>
      </c>
      <c r="J213" s="4">
        <v>0</v>
      </c>
      <c r="K213" s="8">
        <v>0</v>
      </c>
      <c r="L213" s="9">
        <v>0</v>
      </c>
      <c r="M213" s="4">
        <v>0</v>
      </c>
      <c r="N213" s="8">
        <v>2126278</v>
      </c>
      <c r="O213" s="13">
        <v>680257</v>
      </c>
      <c r="P213" s="13">
        <v>116472</v>
      </c>
      <c r="Q213" s="28">
        <f t="shared" si="93"/>
        <v>2923007</v>
      </c>
      <c r="R213" s="8">
        <v>5570200</v>
      </c>
      <c r="S213" s="13">
        <v>0</v>
      </c>
      <c r="T213" s="13">
        <v>0</v>
      </c>
      <c r="U213" s="13">
        <v>0</v>
      </c>
      <c r="V213" s="29">
        <f t="shared" si="94"/>
        <v>5570200</v>
      </c>
      <c r="W213" s="13">
        <v>0</v>
      </c>
      <c r="X213" s="13">
        <v>0</v>
      </c>
      <c r="Y213" s="13">
        <v>0</v>
      </c>
      <c r="Z213" s="13">
        <v>0</v>
      </c>
      <c r="AA213" s="28">
        <f t="shared" si="95"/>
        <v>0</v>
      </c>
      <c r="AB213" s="4">
        <v>0</v>
      </c>
      <c r="AC213" s="8">
        <v>8802852</v>
      </c>
      <c r="AD213" s="13">
        <v>6756665</v>
      </c>
      <c r="AE213" s="13">
        <v>3104375</v>
      </c>
      <c r="AF213" s="13">
        <v>5050194</v>
      </c>
      <c r="AG213" s="13">
        <v>991092</v>
      </c>
      <c r="AH213" s="13">
        <v>892201</v>
      </c>
      <c r="AI213" s="13">
        <v>274327</v>
      </c>
      <c r="AJ213" s="13">
        <v>344055</v>
      </c>
      <c r="AK213" s="13">
        <v>6651</v>
      </c>
      <c r="AL213" s="13">
        <v>8465</v>
      </c>
      <c r="AM213" s="29">
        <f t="shared" si="96"/>
        <v>26230877</v>
      </c>
      <c r="AN213" s="13">
        <v>26579232</v>
      </c>
      <c r="AO213" s="13">
        <v>4633870</v>
      </c>
      <c r="AP213" s="13">
        <v>9138187</v>
      </c>
      <c r="AQ213" s="13">
        <v>3289492</v>
      </c>
      <c r="AR213" s="13">
        <v>2755061</v>
      </c>
      <c r="AS213" s="13">
        <v>574796</v>
      </c>
      <c r="AT213" s="13">
        <v>768888</v>
      </c>
      <c r="AU213" s="13">
        <v>265586</v>
      </c>
      <c r="AV213" s="13">
        <v>17930</v>
      </c>
      <c r="AW213" s="13">
        <v>4262</v>
      </c>
      <c r="AX213" s="28">
        <f t="shared" si="97"/>
        <v>48027304</v>
      </c>
      <c r="AY213" s="4">
        <v>0</v>
      </c>
      <c r="AZ213" s="8">
        <v>0</v>
      </c>
      <c r="BA213" s="9">
        <v>0</v>
      </c>
      <c r="BB213" s="4">
        <v>0</v>
      </c>
      <c r="BC213" s="4">
        <v>0</v>
      </c>
      <c r="BD213" s="8">
        <v>1255669</v>
      </c>
      <c r="BE213" s="13">
        <v>272570</v>
      </c>
      <c r="BF213" s="13">
        <v>44960</v>
      </c>
      <c r="BG213" s="28">
        <f t="shared" si="98"/>
        <v>1573199</v>
      </c>
      <c r="BH213" s="4">
        <v>0</v>
      </c>
      <c r="BI213" s="8">
        <v>7911101</v>
      </c>
      <c r="BJ213" s="13">
        <v>7726353</v>
      </c>
      <c r="BK213" s="13">
        <v>7898667</v>
      </c>
      <c r="BL213" s="13">
        <v>1815236</v>
      </c>
      <c r="BM213" s="13">
        <v>2288830</v>
      </c>
      <c r="BN213" s="13">
        <v>2466053</v>
      </c>
      <c r="BO213" s="13">
        <v>364002</v>
      </c>
      <c r="BP213" s="13">
        <v>382412</v>
      </c>
      <c r="BQ213" s="13">
        <v>274711</v>
      </c>
      <c r="BR213" s="13">
        <v>77351</v>
      </c>
      <c r="BS213" s="13">
        <v>71963</v>
      </c>
      <c r="BT213" s="13">
        <v>64028</v>
      </c>
      <c r="BU213" s="13">
        <v>0</v>
      </c>
      <c r="BV213" s="13">
        <v>1361</v>
      </c>
      <c r="BW213" s="13">
        <v>1285</v>
      </c>
      <c r="BX213" s="28">
        <f t="shared" si="99"/>
        <v>31343353</v>
      </c>
      <c r="BY213" s="8">
        <v>2274776</v>
      </c>
      <c r="BZ213" s="13">
        <v>1566178</v>
      </c>
      <c r="CA213" s="13">
        <v>1155028</v>
      </c>
      <c r="CB213" s="28">
        <f t="shared" si="100"/>
        <v>4995982</v>
      </c>
      <c r="CC213" s="8">
        <v>28743843</v>
      </c>
      <c r="CD213" s="13">
        <v>31049190</v>
      </c>
      <c r="CE213" s="13">
        <v>26166106</v>
      </c>
      <c r="CF213" s="13">
        <v>11282338</v>
      </c>
      <c r="CG213" s="13">
        <v>12108393</v>
      </c>
      <c r="CH213" s="13">
        <v>10762685</v>
      </c>
      <c r="CI213" s="13">
        <v>4451702</v>
      </c>
      <c r="CJ213" s="13">
        <v>4969955</v>
      </c>
      <c r="CK213" s="13">
        <v>4673024</v>
      </c>
      <c r="CL213" s="13">
        <v>1882540</v>
      </c>
      <c r="CM213" s="13">
        <v>2665293</v>
      </c>
      <c r="CN213" s="13">
        <v>2620881</v>
      </c>
      <c r="CO213" s="29">
        <f t="shared" si="101"/>
        <v>141375950</v>
      </c>
      <c r="CP213" s="13">
        <v>0</v>
      </c>
      <c r="CQ213" s="13">
        <v>0</v>
      </c>
      <c r="CR213" s="13">
        <v>0</v>
      </c>
      <c r="CS213" s="13">
        <v>610893</v>
      </c>
      <c r="CT213" s="13">
        <v>676471</v>
      </c>
      <c r="CU213" s="13">
        <v>477095</v>
      </c>
      <c r="CV213" s="13">
        <v>695436</v>
      </c>
      <c r="CW213" s="13">
        <v>734209</v>
      </c>
      <c r="CX213" s="13">
        <v>599850</v>
      </c>
      <c r="CY213" s="13">
        <v>578864</v>
      </c>
      <c r="CZ213" s="13">
        <v>535493</v>
      </c>
      <c r="DA213" s="13">
        <v>555160</v>
      </c>
      <c r="DB213" s="28">
        <f t="shared" si="102"/>
        <v>5463471</v>
      </c>
      <c r="DC213" s="8">
        <v>261912</v>
      </c>
      <c r="DD213" s="13">
        <v>299231</v>
      </c>
      <c r="DE213" s="13">
        <v>202929</v>
      </c>
      <c r="DF213" s="13">
        <v>566736</v>
      </c>
      <c r="DG213" s="13">
        <v>640441</v>
      </c>
      <c r="DH213" s="13">
        <v>473408</v>
      </c>
      <c r="DI213" s="13">
        <v>801954</v>
      </c>
      <c r="DJ213" s="13">
        <v>882032</v>
      </c>
      <c r="DK213" s="13">
        <v>722197</v>
      </c>
      <c r="DL213" s="28">
        <f t="shared" si="103"/>
        <v>4850840</v>
      </c>
      <c r="DM213" s="8">
        <v>34037421</v>
      </c>
      <c r="DN213" s="13">
        <v>43286697</v>
      </c>
      <c r="DO213" s="13">
        <v>31158542</v>
      </c>
      <c r="DP213" s="13">
        <v>21678584</v>
      </c>
      <c r="DQ213" s="13">
        <v>25632518</v>
      </c>
      <c r="DR213" s="13">
        <v>18834727</v>
      </c>
      <c r="DS213" s="13">
        <v>20514910</v>
      </c>
      <c r="DT213" s="13">
        <v>22702067</v>
      </c>
      <c r="DU213" s="13">
        <v>17856925</v>
      </c>
      <c r="DV213" s="13">
        <v>21064558</v>
      </c>
      <c r="DW213" s="13">
        <v>22126397</v>
      </c>
      <c r="DX213" s="13">
        <v>19377596</v>
      </c>
      <c r="DY213" s="28">
        <f t="shared" si="104"/>
        <v>298270942</v>
      </c>
      <c r="DZ213" s="8">
        <v>26383272</v>
      </c>
      <c r="EA213" s="13">
        <v>31192806</v>
      </c>
      <c r="EB213" s="13">
        <v>24507973</v>
      </c>
      <c r="EC213" s="13">
        <v>11608484</v>
      </c>
      <c r="ED213" s="13">
        <v>13141225</v>
      </c>
      <c r="EE213" s="13">
        <v>11096110</v>
      </c>
      <c r="EF213" s="13">
        <v>8741984</v>
      </c>
      <c r="EG213" s="13">
        <v>9675457</v>
      </c>
      <c r="EH213" s="13">
        <v>8655501</v>
      </c>
      <c r="EI213" s="13">
        <v>8168933</v>
      </c>
      <c r="EJ213" s="13">
        <v>8714893</v>
      </c>
      <c r="EK213" s="13">
        <v>8247675</v>
      </c>
      <c r="EL213" s="28">
        <f t="shared" si="105"/>
        <v>170134313</v>
      </c>
      <c r="EM213" s="8">
        <v>4191493</v>
      </c>
      <c r="EN213" s="13">
        <v>4057525</v>
      </c>
      <c r="EO213" s="13">
        <v>3483679</v>
      </c>
      <c r="EP213" s="13">
        <v>1473752</v>
      </c>
      <c r="EQ213" s="13">
        <v>1574682</v>
      </c>
      <c r="ER213" s="13">
        <v>1477356</v>
      </c>
      <c r="ES213" s="13">
        <v>1002665</v>
      </c>
      <c r="ET213" s="13">
        <v>1047056</v>
      </c>
      <c r="EU213" s="13">
        <v>1069222</v>
      </c>
      <c r="EV213" s="13">
        <v>909932</v>
      </c>
      <c r="EW213" s="13">
        <v>918606</v>
      </c>
      <c r="EX213" s="13">
        <v>954263</v>
      </c>
      <c r="EY213" s="28">
        <f t="shared" si="106"/>
        <v>22160231</v>
      </c>
      <c r="EZ213" s="8">
        <v>31951865</v>
      </c>
      <c r="FA213" s="13">
        <v>38588622</v>
      </c>
      <c r="FB213" s="13">
        <v>30527984</v>
      </c>
      <c r="FC213" s="13">
        <v>16400182</v>
      </c>
      <c r="FD213" s="13">
        <v>17954158</v>
      </c>
      <c r="FE213" s="13">
        <v>15010676</v>
      </c>
      <c r="FF213" s="13">
        <v>13592629</v>
      </c>
      <c r="FG213" s="13">
        <v>14186643</v>
      </c>
      <c r="FH213" s="13">
        <v>12357554</v>
      </c>
      <c r="FI213" s="13">
        <v>13905836</v>
      </c>
      <c r="FJ213" s="13">
        <v>13831818</v>
      </c>
      <c r="FK213" s="13">
        <v>13280437</v>
      </c>
      <c r="FL213" s="28">
        <f t="shared" si="107"/>
        <v>231588404</v>
      </c>
      <c r="FM213" s="8">
        <v>26263424</v>
      </c>
      <c r="FN213" s="13">
        <v>33566604</v>
      </c>
      <c r="FO213" s="13">
        <v>22957265</v>
      </c>
      <c r="FP213" s="13">
        <v>14871959</v>
      </c>
      <c r="FQ213" s="13">
        <v>15574165</v>
      </c>
      <c r="FR213" s="13">
        <v>13775082</v>
      </c>
      <c r="FS213" s="13">
        <v>16651210</v>
      </c>
      <c r="FT213" s="13">
        <v>16084789</v>
      </c>
      <c r="FU213" s="13">
        <v>16105107</v>
      </c>
      <c r="FV213" s="13">
        <v>21737594</v>
      </c>
      <c r="FW213" s="13">
        <v>19173828</v>
      </c>
      <c r="FX213" s="13">
        <v>22290732</v>
      </c>
      <c r="FY213" s="28">
        <f t="shared" si="108"/>
        <v>239051759</v>
      </c>
      <c r="FZ213" s="8">
        <v>356705</v>
      </c>
      <c r="GA213" s="9">
        <v>1117013</v>
      </c>
      <c r="GB213" s="4">
        <v>5828</v>
      </c>
      <c r="GC213" s="4">
        <v>7312</v>
      </c>
      <c r="GD213" s="39">
        <f t="shared" si="109"/>
        <v>709791480</v>
      </c>
      <c r="GE213" s="39">
        <f t="shared" si="110"/>
        <v>525299863</v>
      </c>
      <c r="GF213" s="39">
        <v>219337</v>
      </c>
      <c r="GG213" s="34">
        <f t="shared" si="111"/>
        <v>1235310680</v>
      </c>
      <c r="GH213" s="82">
        <v>3.9100000000000003E-2</v>
      </c>
      <c r="GI213" s="13"/>
      <c r="GJ213" s="43">
        <f t="shared" si="112"/>
        <v>11817254</v>
      </c>
      <c r="GK213" s="44">
        <f t="shared" si="113"/>
        <v>52438595</v>
      </c>
      <c r="GL213" s="44">
        <f t="shared" si="114"/>
        <v>21819586</v>
      </c>
      <c r="GM213" s="44">
        <f t="shared" si="115"/>
        <v>377469371</v>
      </c>
      <c r="GN213" s="44">
        <f t="shared" si="116"/>
        <v>419628361</v>
      </c>
      <c r="GO213" s="44">
        <f t="shared" si="117"/>
        <v>352137513</v>
      </c>
      <c r="GP213" s="44">
        <f t="shared" si="118"/>
        <v>1235310680</v>
      </c>
      <c r="GQ213" s="44">
        <f t="shared" si="119"/>
        <v>429907966</v>
      </c>
      <c r="GR213" s="56">
        <f t="shared" si="120"/>
        <v>0.34801606831408599</v>
      </c>
      <c r="GS213" s="44">
        <f t="shared" si="121"/>
        <v>793585460</v>
      </c>
      <c r="GT213" s="61">
        <f t="shared" si="122"/>
        <v>0.64241771146995996</v>
      </c>
      <c r="GU213" s="74">
        <f t="shared" si="123"/>
        <v>0.54172863247771696</v>
      </c>
    </row>
    <row r="214" spans="1:203" x14ac:dyDescent="0.25">
      <c r="A214" s="48" t="s">
        <v>14</v>
      </c>
      <c r="B214" s="49" t="s">
        <v>61</v>
      </c>
      <c r="C214" s="49" t="s">
        <v>65</v>
      </c>
      <c r="D214" s="49">
        <v>32</v>
      </c>
      <c r="E214" s="4">
        <v>28088</v>
      </c>
      <c r="F214" s="4">
        <v>384</v>
      </c>
      <c r="G214" s="4">
        <v>16048</v>
      </c>
      <c r="H214" s="4">
        <v>52</v>
      </c>
      <c r="I214" s="4">
        <v>0</v>
      </c>
      <c r="J214" s="4">
        <v>0</v>
      </c>
      <c r="K214" s="8">
        <v>0</v>
      </c>
      <c r="L214" s="9">
        <v>0</v>
      </c>
      <c r="M214" s="4">
        <v>0</v>
      </c>
      <c r="N214" s="8">
        <v>2134732</v>
      </c>
      <c r="O214" s="13">
        <v>710804</v>
      </c>
      <c r="P214" s="13">
        <v>120552</v>
      </c>
      <c r="Q214" s="28">
        <f t="shared" si="93"/>
        <v>2966088</v>
      </c>
      <c r="R214" s="8">
        <v>4777057</v>
      </c>
      <c r="S214" s="13">
        <v>0</v>
      </c>
      <c r="T214" s="13">
        <v>0</v>
      </c>
      <c r="U214" s="13">
        <v>0</v>
      </c>
      <c r="V214" s="29">
        <f t="shared" si="94"/>
        <v>4777057</v>
      </c>
      <c r="W214" s="13">
        <v>0</v>
      </c>
      <c r="X214" s="13">
        <v>0</v>
      </c>
      <c r="Y214" s="13">
        <v>0</v>
      </c>
      <c r="Z214" s="13">
        <v>0</v>
      </c>
      <c r="AA214" s="28">
        <f t="shared" si="95"/>
        <v>0</v>
      </c>
      <c r="AB214" s="4">
        <v>0</v>
      </c>
      <c r="AC214" s="8">
        <v>5787342</v>
      </c>
      <c r="AD214" s="13">
        <v>4654920</v>
      </c>
      <c r="AE214" s="13">
        <v>2845185</v>
      </c>
      <c r="AF214" s="13">
        <v>4031345</v>
      </c>
      <c r="AG214" s="13">
        <v>1063929</v>
      </c>
      <c r="AH214" s="13">
        <v>898282</v>
      </c>
      <c r="AI214" s="13">
        <v>282633</v>
      </c>
      <c r="AJ214" s="13">
        <v>337256</v>
      </c>
      <c r="AK214" s="13">
        <v>6746</v>
      </c>
      <c r="AL214" s="13">
        <v>9028</v>
      </c>
      <c r="AM214" s="29">
        <f t="shared" si="96"/>
        <v>19916666</v>
      </c>
      <c r="AN214" s="13">
        <v>17730777</v>
      </c>
      <c r="AO214" s="13">
        <v>2997728</v>
      </c>
      <c r="AP214" s="13">
        <v>8379480</v>
      </c>
      <c r="AQ214" s="13">
        <v>2399008</v>
      </c>
      <c r="AR214" s="13">
        <v>2922405</v>
      </c>
      <c r="AS214" s="13">
        <v>529992</v>
      </c>
      <c r="AT214" s="13">
        <v>798076</v>
      </c>
      <c r="AU214" s="13">
        <v>240150</v>
      </c>
      <c r="AV214" s="13">
        <v>19015</v>
      </c>
      <c r="AW214" s="13">
        <v>4884</v>
      </c>
      <c r="AX214" s="28">
        <f t="shared" si="97"/>
        <v>36021515</v>
      </c>
      <c r="AY214" s="4">
        <v>0</v>
      </c>
      <c r="AZ214" s="8">
        <v>0</v>
      </c>
      <c r="BA214" s="9">
        <v>0</v>
      </c>
      <c r="BB214" s="4">
        <v>0</v>
      </c>
      <c r="BC214" s="4">
        <v>0</v>
      </c>
      <c r="BD214" s="8">
        <v>1288485</v>
      </c>
      <c r="BE214" s="13">
        <v>346411</v>
      </c>
      <c r="BF214" s="13">
        <v>62613</v>
      </c>
      <c r="BG214" s="28">
        <f t="shared" si="98"/>
        <v>1697509</v>
      </c>
      <c r="BH214" s="4">
        <v>0</v>
      </c>
      <c r="BI214" s="8">
        <v>7327359</v>
      </c>
      <c r="BJ214" s="13">
        <v>7148175</v>
      </c>
      <c r="BK214" s="13">
        <v>6722784</v>
      </c>
      <c r="BL214" s="13">
        <v>2630043</v>
      </c>
      <c r="BM214" s="13">
        <v>3422905</v>
      </c>
      <c r="BN214" s="13">
        <v>3500407</v>
      </c>
      <c r="BO214" s="13">
        <v>691685</v>
      </c>
      <c r="BP214" s="13">
        <v>756375</v>
      </c>
      <c r="BQ214" s="13">
        <v>610282</v>
      </c>
      <c r="BR214" s="13">
        <v>130400</v>
      </c>
      <c r="BS214" s="13">
        <v>135799</v>
      </c>
      <c r="BT214" s="13">
        <v>111458</v>
      </c>
      <c r="BU214" s="13">
        <v>0</v>
      </c>
      <c r="BV214" s="13">
        <v>2797</v>
      </c>
      <c r="BW214" s="13">
        <v>2607</v>
      </c>
      <c r="BX214" s="28">
        <f t="shared" si="99"/>
        <v>33193076</v>
      </c>
      <c r="BY214" s="8">
        <v>1539907</v>
      </c>
      <c r="BZ214" s="13">
        <v>1094472</v>
      </c>
      <c r="CA214" s="13">
        <v>790573</v>
      </c>
      <c r="CB214" s="28">
        <f t="shared" si="100"/>
        <v>3424952</v>
      </c>
      <c r="CC214" s="8">
        <v>17247898</v>
      </c>
      <c r="CD214" s="13">
        <v>19085032</v>
      </c>
      <c r="CE214" s="13">
        <v>15539373</v>
      </c>
      <c r="CF214" s="13">
        <v>8605093</v>
      </c>
      <c r="CG214" s="13">
        <v>9243840</v>
      </c>
      <c r="CH214" s="13">
        <v>8170939</v>
      </c>
      <c r="CI214" s="13">
        <v>4000600</v>
      </c>
      <c r="CJ214" s="13">
        <v>4182587</v>
      </c>
      <c r="CK214" s="13">
        <v>4111218</v>
      </c>
      <c r="CL214" s="13">
        <v>1878425</v>
      </c>
      <c r="CM214" s="13">
        <v>2386715</v>
      </c>
      <c r="CN214" s="13">
        <v>2483007</v>
      </c>
      <c r="CO214" s="29">
        <f t="shared" si="101"/>
        <v>96934727</v>
      </c>
      <c r="CP214" s="13">
        <v>0</v>
      </c>
      <c r="CQ214" s="13">
        <v>0</v>
      </c>
      <c r="CR214" s="13">
        <v>0</v>
      </c>
      <c r="CS214" s="13">
        <v>283071</v>
      </c>
      <c r="CT214" s="13">
        <v>304788</v>
      </c>
      <c r="CU214" s="13">
        <v>219244</v>
      </c>
      <c r="CV214" s="13">
        <v>371608</v>
      </c>
      <c r="CW214" s="13">
        <v>382966</v>
      </c>
      <c r="CX214" s="13">
        <v>327523</v>
      </c>
      <c r="CY214" s="13">
        <v>388398</v>
      </c>
      <c r="CZ214" s="13">
        <v>339636</v>
      </c>
      <c r="DA214" s="13">
        <v>379140</v>
      </c>
      <c r="DB214" s="28">
        <f t="shared" si="102"/>
        <v>2996374</v>
      </c>
      <c r="DC214" s="8">
        <v>139150</v>
      </c>
      <c r="DD214" s="13">
        <v>146381</v>
      </c>
      <c r="DE214" s="13">
        <v>109229</v>
      </c>
      <c r="DF214" s="13">
        <v>285321</v>
      </c>
      <c r="DG214" s="13">
        <v>303301</v>
      </c>
      <c r="DH214" s="13">
        <v>238292</v>
      </c>
      <c r="DI214" s="13">
        <v>456585</v>
      </c>
      <c r="DJ214" s="13">
        <v>445548</v>
      </c>
      <c r="DK214" s="13">
        <v>391795</v>
      </c>
      <c r="DL214" s="28">
        <f t="shared" si="103"/>
        <v>2515602</v>
      </c>
      <c r="DM214" s="8">
        <v>17202913</v>
      </c>
      <c r="DN214" s="13">
        <v>22622466</v>
      </c>
      <c r="DO214" s="13">
        <v>15790153</v>
      </c>
      <c r="DP214" s="13">
        <v>12608000</v>
      </c>
      <c r="DQ214" s="13">
        <v>14553338</v>
      </c>
      <c r="DR214" s="13">
        <v>11081469</v>
      </c>
      <c r="DS214" s="13">
        <v>11827659</v>
      </c>
      <c r="DT214" s="13">
        <v>12410822</v>
      </c>
      <c r="DU214" s="13">
        <v>10533041</v>
      </c>
      <c r="DV214" s="13">
        <v>13549605</v>
      </c>
      <c r="DW214" s="13">
        <v>13088091</v>
      </c>
      <c r="DX214" s="13">
        <v>12332586</v>
      </c>
      <c r="DY214" s="28">
        <f t="shared" si="104"/>
        <v>167600143</v>
      </c>
      <c r="DZ214" s="8">
        <v>13135961</v>
      </c>
      <c r="EA214" s="13">
        <v>15474878</v>
      </c>
      <c r="EB214" s="13">
        <v>11666952</v>
      </c>
      <c r="EC214" s="13">
        <v>6765644</v>
      </c>
      <c r="ED214" s="13">
        <v>7403462</v>
      </c>
      <c r="EE214" s="13">
        <v>6446901</v>
      </c>
      <c r="EF214" s="13">
        <v>5375506</v>
      </c>
      <c r="EG214" s="13">
        <v>5572311</v>
      </c>
      <c r="EH214" s="13">
        <v>5414616</v>
      </c>
      <c r="EI214" s="13">
        <v>6016067</v>
      </c>
      <c r="EJ214" s="13">
        <v>5958478</v>
      </c>
      <c r="EK214" s="13">
        <v>6054944</v>
      </c>
      <c r="EL214" s="28">
        <f t="shared" si="105"/>
        <v>95285720</v>
      </c>
      <c r="EM214" s="8">
        <v>2129061</v>
      </c>
      <c r="EN214" s="13">
        <v>1925343</v>
      </c>
      <c r="EO214" s="13">
        <v>1562926</v>
      </c>
      <c r="EP214" s="13">
        <v>834535</v>
      </c>
      <c r="EQ214" s="13">
        <v>859407</v>
      </c>
      <c r="ER214" s="13">
        <v>826822</v>
      </c>
      <c r="ES214" s="13">
        <v>626501</v>
      </c>
      <c r="ET214" s="13">
        <v>609591</v>
      </c>
      <c r="EU214" s="13">
        <v>678084</v>
      </c>
      <c r="EV214" s="13">
        <v>675977</v>
      </c>
      <c r="EW214" s="13">
        <v>653306</v>
      </c>
      <c r="EX214" s="13">
        <v>712038</v>
      </c>
      <c r="EY214" s="28">
        <f t="shared" si="106"/>
        <v>12093591</v>
      </c>
      <c r="EZ214" s="8">
        <v>15961473</v>
      </c>
      <c r="FA214" s="13">
        <v>19401127</v>
      </c>
      <c r="FB214" s="13">
        <v>15215490</v>
      </c>
      <c r="FC214" s="13">
        <v>9749569</v>
      </c>
      <c r="FD214" s="13">
        <v>10390994</v>
      </c>
      <c r="FE214" s="13">
        <v>9082745</v>
      </c>
      <c r="FF214" s="13">
        <v>7979565</v>
      </c>
      <c r="FG214" s="13">
        <v>7944092</v>
      </c>
      <c r="FH214" s="13">
        <v>7510194</v>
      </c>
      <c r="FI214" s="13">
        <v>9376076</v>
      </c>
      <c r="FJ214" s="13">
        <v>8800387</v>
      </c>
      <c r="FK214" s="13">
        <v>9074828</v>
      </c>
      <c r="FL214" s="28">
        <f t="shared" si="107"/>
        <v>130486540</v>
      </c>
      <c r="FM214" s="8">
        <v>7592635</v>
      </c>
      <c r="FN214" s="13">
        <v>9892693</v>
      </c>
      <c r="FO214" s="13">
        <v>6021796</v>
      </c>
      <c r="FP214" s="13">
        <v>5566875</v>
      </c>
      <c r="FQ214" s="13">
        <v>5653121</v>
      </c>
      <c r="FR214" s="13">
        <v>5142824</v>
      </c>
      <c r="FS214" s="13">
        <v>7490007</v>
      </c>
      <c r="FT214" s="13">
        <v>6968583</v>
      </c>
      <c r="FU214" s="13">
        <v>7472207</v>
      </c>
      <c r="FV214" s="13">
        <v>13183189</v>
      </c>
      <c r="FW214" s="13">
        <v>11300785</v>
      </c>
      <c r="FX214" s="13">
        <v>13944170</v>
      </c>
      <c r="FY214" s="28">
        <f t="shared" si="108"/>
        <v>100228885</v>
      </c>
      <c r="FZ214" s="8">
        <v>274789</v>
      </c>
      <c r="GA214" s="9">
        <v>533346</v>
      </c>
      <c r="GB214" s="4">
        <v>5845</v>
      </c>
      <c r="GC214" s="4">
        <v>9242</v>
      </c>
      <c r="GD214" s="39">
        <f t="shared" si="109"/>
        <v>440685817</v>
      </c>
      <c r="GE214" s="39">
        <f t="shared" si="110"/>
        <v>270320422</v>
      </c>
      <c r="GF214" s="39">
        <v>221337</v>
      </c>
      <c r="GG214" s="34">
        <f t="shared" si="111"/>
        <v>711227576</v>
      </c>
      <c r="GH214" s="82">
        <v>2.9600000000000001E-2</v>
      </c>
      <c r="GI214" s="13"/>
      <c r="GJ214" s="43">
        <f t="shared" si="112"/>
        <v>10529785</v>
      </c>
      <c r="GK214" s="44">
        <f t="shared" si="113"/>
        <v>39835588</v>
      </c>
      <c r="GL214" s="44">
        <f t="shared" si="114"/>
        <v>16102593</v>
      </c>
      <c r="GM214" s="44">
        <f t="shared" si="115"/>
        <v>213622361</v>
      </c>
      <c r="GN214" s="44">
        <f t="shared" si="116"/>
        <v>230864592</v>
      </c>
      <c r="GO214" s="44">
        <f t="shared" si="117"/>
        <v>200272657</v>
      </c>
      <c r="GP214" s="44">
        <f t="shared" si="118"/>
        <v>711227576</v>
      </c>
      <c r="GQ214" s="44">
        <f t="shared" si="119"/>
        <v>253457949</v>
      </c>
      <c r="GR214" s="56">
        <f t="shared" si="120"/>
        <v>0.3563668754598458</v>
      </c>
      <c r="GS214" s="44">
        <f t="shared" si="121"/>
        <v>447239842</v>
      </c>
      <c r="GT214" s="61">
        <f t="shared" si="122"/>
        <v>0.62882803914228436</v>
      </c>
      <c r="GU214" s="74">
        <f t="shared" si="123"/>
        <v>0.56671594343332232</v>
      </c>
    </row>
    <row r="215" spans="1:203" x14ac:dyDescent="0.25">
      <c r="A215" s="48" t="s">
        <v>14</v>
      </c>
      <c r="B215" s="49" t="s">
        <v>61</v>
      </c>
      <c r="C215" s="49" t="s">
        <v>65</v>
      </c>
      <c r="D215" s="49">
        <v>37</v>
      </c>
      <c r="E215" s="4">
        <v>28088</v>
      </c>
      <c r="F215" s="4">
        <v>448</v>
      </c>
      <c r="G215" s="4">
        <v>16048</v>
      </c>
      <c r="H215" s="4">
        <v>49</v>
      </c>
      <c r="I215" s="4">
        <v>0</v>
      </c>
      <c r="J215" s="4">
        <v>0</v>
      </c>
      <c r="K215" s="8">
        <v>0</v>
      </c>
      <c r="L215" s="9">
        <v>0</v>
      </c>
      <c r="M215" s="4">
        <v>0</v>
      </c>
      <c r="N215" s="8">
        <v>1993162</v>
      </c>
      <c r="O215" s="13">
        <v>730018</v>
      </c>
      <c r="P215" s="13">
        <v>132221</v>
      </c>
      <c r="Q215" s="28">
        <f t="shared" si="93"/>
        <v>2855401</v>
      </c>
      <c r="R215" s="8">
        <v>3536829</v>
      </c>
      <c r="S215" s="13">
        <v>0</v>
      </c>
      <c r="T215" s="13">
        <v>0</v>
      </c>
      <c r="U215" s="13">
        <v>0</v>
      </c>
      <c r="V215" s="29">
        <f t="shared" si="94"/>
        <v>3536829</v>
      </c>
      <c r="W215" s="13">
        <v>0</v>
      </c>
      <c r="X215" s="13">
        <v>0</v>
      </c>
      <c r="Y215" s="13">
        <v>0</v>
      </c>
      <c r="Z215" s="13">
        <v>0</v>
      </c>
      <c r="AA215" s="28">
        <f t="shared" si="95"/>
        <v>0</v>
      </c>
      <c r="AB215" s="4">
        <v>0</v>
      </c>
      <c r="AC215" s="8">
        <v>3047151</v>
      </c>
      <c r="AD215" s="13">
        <v>2689162</v>
      </c>
      <c r="AE215" s="13">
        <v>2270006</v>
      </c>
      <c r="AF215" s="13">
        <v>2825146</v>
      </c>
      <c r="AG215" s="13">
        <v>1060295</v>
      </c>
      <c r="AH215" s="13">
        <v>830774</v>
      </c>
      <c r="AI215" s="13">
        <v>313735</v>
      </c>
      <c r="AJ215" s="13">
        <v>347387</v>
      </c>
      <c r="AK215" s="13">
        <v>9377</v>
      </c>
      <c r="AL215" s="13">
        <v>13070</v>
      </c>
      <c r="AM215" s="29">
        <f t="shared" si="96"/>
        <v>13406103</v>
      </c>
      <c r="AN215" s="13">
        <v>10003784</v>
      </c>
      <c r="AO215" s="13">
        <v>1643130</v>
      </c>
      <c r="AP215" s="13">
        <v>6862706</v>
      </c>
      <c r="AQ215" s="13">
        <v>1544750</v>
      </c>
      <c r="AR215" s="13">
        <v>2927706</v>
      </c>
      <c r="AS215" s="13">
        <v>442228</v>
      </c>
      <c r="AT215" s="13">
        <v>885578</v>
      </c>
      <c r="AU215" s="13">
        <v>229388</v>
      </c>
      <c r="AV215" s="13">
        <v>26587</v>
      </c>
      <c r="AW215" s="13">
        <v>8324</v>
      </c>
      <c r="AX215" s="28">
        <f t="shared" si="97"/>
        <v>24574181</v>
      </c>
      <c r="AY215" s="4">
        <v>0</v>
      </c>
      <c r="AZ215" s="8">
        <v>0</v>
      </c>
      <c r="BA215" s="9">
        <v>0</v>
      </c>
      <c r="BB215" s="4">
        <v>0</v>
      </c>
      <c r="BC215" s="4">
        <v>0</v>
      </c>
      <c r="BD215" s="8">
        <v>1220287</v>
      </c>
      <c r="BE215" s="13">
        <v>370495</v>
      </c>
      <c r="BF215" s="13">
        <v>99855</v>
      </c>
      <c r="BG215" s="28">
        <f t="shared" si="98"/>
        <v>1690637</v>
      </c>
      <c r="BH215" s="4">
        <v>0</v>
      </c>
      <c r="BI215" s="8">
        <v>5433686</v>
      </c>
      <c r="BJ215" s="13">
        <v>5244771</v>
      </c>
      <c r="BK215" s="13">
        <v>4735093</v>
      </c>
      <c r="BL215" s="13">
        <v>2711229</v>
      </c>
      <c r="BM215" s="13">
        <v>3623970</v>
      </c>
      <c r="BN215" s="13">
        <v>3536149</v>
      </c>
      <c r="BO215" s="13">
        <v>998470</v>
      </c>
      <c r="BP215" s="13">
        <v>1067408</v>
      </c>
      <c r="BQ215" s="13">
        <v>961067</v>
      </c>
      <c r="BR215" s="13">
        <v>212649</v>
      </c>
      <c r="BS215" s="13">
        <v>236239</v>
      </c>
      <c r="BT215" s="13">
        <v>188812</v>
      </c>
      <c r="BU215" s="13">
        <v>0</v>
      </c>
      <c r="BV215" s="13">
        <v>6173</v>
      </c>
      <c r="BW215" s="13">
        <v>5340</v>
      </c>
      <c r="BX215" s="28">
        <f t="shared" si="99"/>
        <v>28961056</v>
      </c>
      <c r="BY215" s="8">
        <v>848553</v>
      </c>
      <c r="BZ215" s="13">
        <v>602036</v>
      </c>
      <c r="CA215" s="13">
        <v>427174</v>
      </c>
      <c r="CB215" s="28">
        <f t="shared" si="100"/>
        <v>1877763</v>
      </c>
      <c r="CC215" s="8">
        <v>8745398</v>
      </c>
      <c r="CD215" s="13">
        <v>9916680</v>
      </c>
      <c r="CE215" s="13">
        <v>7786700</v>
      </c>
      <c r="CF215" s="13">
        <v>5744644</v>
      </c>
      <c r="CG215" s="13">
        <v>6143005</v>
      </c>
      <c r="CH215" s="13">
        <v>5423472</v>
      </c>
      <c r="CI215" s="13">
        <v>3149939</v>
      </c>
      <c r="CJ215" s="13">
        <v>3191085</v>
      </c>
      <c r="CK215" s="13">
        <v>3245076</v>
      </c>
      <c r="CL215" s="13">
        <v>1849666</v>
      </c>
      <c r="CM215" s="13">
        <v>2185132</v>
      </c>
      <c r="CN215" s="13">
        <v>2425736</v>
      </c>
      <c r="CO215" s="29">
        <f t="shared" si="101"/>
        <v>59806533</v>
      </c>
      <c r="CP215" s="13">
        <v>0</v>
      </c>
      <c r="CQ215" s="13">
        <v>0</v>
      </c>
      <c r="CR215" s="13">
        <v>0</v>
      </c>
      <c r="CS215" s="13">
        <v>116756</v>
      </c>
      <c r="CT215" s="13">
        <v>125124</v>
      </c>
      <c r="CU215" s="13">
        <v>86296</v>
      </c>
      <c r="CV215" s="13">
        <v>179366</v>
      </c>
      <c r="CW215" s="13">
        <v>183124</v>
      </c>
      <c r="CX215" s="13">
        <v>165127</v>
      </c>
      <c r="CY215" s="13">
        <v>264379</v>
      </c>
      <c r="CZ215" s="13">
        <v>237519</v>
      </c>
      <c r="DA215" s="13">
        <v>264018</v>
      </c>
      <c r="DB215" s="28">
        <f t="shared" si="102"/>
        <v>1621709</v>
      </c>
      <c r="DC215" s="8">
        <v>66656</v>
      </c>
      <c r="DD215" s="13">
        <v>71431</v>
      </c>
      <c r="DE215" s="13">
        <v>47508</v>
      </c>
      <c r="DF215" s="13">
        <v>138089</v>
      </c>
      <c r="DG215" s="13">
        <v>144793</v>
      </c>
      <c r="DH215" s="13">
        <v>117020</v>
      </c>
      <c r="DI215" s="13">
        <v>259106</v>
      </c>
      <c r="DJ215" s="13">
        <v>236717</v>
      </c>
      <c r="DK215" s="13">
        <v>216381</v>
      </c>
      <c r="DL215" s="28">
        <f t="shared" si="103"/>
        <v>1297701</v>
      </c>
      <c r="DM215" s="8">
        <v>6864106</v>
      </c>
      <c r="DN215" s="13">
        <v>9454497</v>
      </c>
      <c r="DO215" s="13">
        <v>6286558</v>
      </c>
      <c r="DP215" s="13">
        <v>6709588</v>
      </c>
      <c r="DQ215" s="13">
        <v>7589842</v>
      </c>
      <c r="DR215" s="13">
        <v>5919223</v>
      </c>
      <c r="DS215" s="13">
        <v>6581424</v>
      </c>
      <c r="DT215" s="13">
        <v>6786985</v>
      </c>
      <c r="DU215" s="13">
        <v>6012272</v>
      </c>
      <c r="DV215" s="13">
        <v>9694154</v>
      </c>
      <c r="DW215" s="13">
        <v>9007391</v>
      </c>
      <c r="DX215" s="13">
        <v>9057272</v>
      </c>
      <c r="DY215" s="28">
        <f t="shared" si="104"/>
        <v>89963312</v>
      </c>
      <c r="DZ215" s="8">
        <v>5406583</v>
      </c>
      <c r="EA215" s="13">
        <v>6240942</v>
      </c>
      <c r="EB215" s="13">
        <v>4319307</v>
      </c>
      <c r="EC215" s="13">
        <v>3500505</v>
      </c>
      <c r="ED215" s="13">
        <v>3650468</v>
      </c>
      <c r="EE215" s="13">
        <v>3320666</v>
      </c>
      <c r="EF215" s="13">
        <v>3007978</v>
      </c>
      <c r="EG215" s="13">
        <v>2998405</v>
      </c>
      <c r="EH215" s="13">
        <v>3117280</v>
      </c>
      <c r="EI215" s="13">
        <v>4359990</v>
      </c>
      <c r="EJ215" s="13">
        <v>4142859</v>
      </c>
      <c r="EK215" s="13">
        <v>4575565</v>
      </c>
      <c r="EL215" s="28">
        <f t="shared" si="105"/>
        <v>48640548</v>
      </c>
      <c r="EM215" s="8">
        <v>851481</v>
      </c>
      <c r="EN215" s="13">
        <v>687786</v>
      </c>
      <c r="EO215" s="13">
        <v>499031</v>
      </c>
      <c r="EP215" s="13">
        <v>385743</v>
      </c>
      <c r="EQ215" s="13">
        <v>365263</v>
      </c>
      <c r="ER215" s="13">
        <v>379970</v>
      </c>
      <c r="ES215" s="13">
        <v>323695</v>
      </c>
      <c r="ET215" s="13">
        <v>304765</v>
      </c>
      <c r="EU215" s="13">
        <v>367410</v>
      </c>
      <c r="EV215" s="13">
        <v>475890</v>
      </c>
      <c r="EW215" s="13">
        <v>438466</v>
      </c>
      <c r="EX215" s="13">
        <v>513664</v>
      </c>
      <c r="EY215" s="28">
        <f t="shared" si="106"/>
        <v>5593164</v>
      </c>
      <c r="EZ215" s="8">
        <v>7120152</v>
      </c>
      <c r="FA215" s="13">
        <v>8518465</v>
      </c>
      <c r="FB215" s="13">
        <v>6644122</v>
      </c>
      <c r="FC215" s="13">
        <v>5468226</v>
      </c>
      <c r="FD215" s="13">
        <v>5690443</v>
      </c>
      <c r="FE215" s="13">
        <v>5141801</v>
      </c>
      <c r="FF215" s="13">
        <v>4518761</v>
      </c>
      <c r="FG215" s="13">
        <v>4389160</v>
      </c>
      <c r="FH215" s="13">
        <v>4423691</v>
      </c>
      <c r="FI215" s="13">
        <v>6426393</v>
      </c>
      <c r="FJ215" s="13">
        <v>5855070</v>
      </c>
      <c r="FK215" s="13">
        <v>6456542</v>
      </c>
      <c r="FL215" s="28">
        <f t="shared" si="107"/>
        <v>70652826</v>
      </c>
      <c r="FM215" s="8">
        <v>1658638</v>
      </c>
      <c r="FN215" s="13">
        <v>2104164</v>
      </c>
      <c r="FO215" s="13">
        <v>1085107</v>
      </c>
      <c r="FP215" s="13">
        <v>1701331</v>
      </c>
      <c r="FQ215" s="13">
        <v>1677374</v>
      </c>
      <c r="FR215" s="13">
        <v>1523685</v>
      </c>
      <c r="FS215" s="13">
        <v>2711524</v>
      </c>
      <c r="FT215" s="13">
        <v>2389230</v>
      </c>
      <c r="FU215" s="13">
        <v>2800750</v>
      </c>
      <c r="FV215" s="13">
        <v>6858906</v>
      </c>
      <c r="FW215" s="13">
        <v>5592280</v>
      </c>
      <c r="FX215" s="13">
        <v>7593479</v>
      </c>
      <c r="FY215" s="28">
        <f t="shared" si="108"/>
        <v>37696468</v>
      </c>
      <c r="FZ215" s="8">
        <v>161327</v>
      </c>
      <c r="GA215" s="9">
        <v>207455</v>
      </c>
      <c r="GB215" s="4">
        <v>5838</v>
      </c>
      <c r="GC215" s="4">
        <v>8163</v>
      </c>
      <c r="GD215" s="39">
        <f t="shared" si="109"/>
        <v>257796261</v>
      </c>
      <c r="GE215" s="39">
        <f t="shared" si="110"/>
        <v>134805386</v>
      </c>
      <c r="GF215" s="39">
        <v>222337</v>
      </c>
      <c r="GG215" s="34">
        <f t="shared" si="111"/>
        <v>392823984</v>
      </c>
      <c r="GH215" s="82">
        <v>2.3400000000000001E-2</v>
      </c>
      <c r="GI215" s="13"/>
      <c r="GJ215" s="43">
        <f t="shared" si="112"/>
        <v>8732620</v>
      </c>
      <c r="GK215" s="44">
        <f t="shared" si="113"/>
        <v>27406925</v>
      </c>
      <c r="GL215" s="44">
        <f t="shared" si="114"/>
        <v>10573359</v>
      </c>
      <c r="GM215" s="44">
        <f t="shared" si="115"/>
        <v>115343654</v>
      </c>
      <c r="GN215" s="44">
        <f t="shared" si="116"/>
        <v>121099062</v>
      </c>
      <c r="GO215" s="44">
        <f t="shared" si="117"/>
        <v>109668364</v>
      </c>
      <c r="GP215" s="44">
        <f t="shared" si="118"/>
        <v>392823984</v>
      </c>
      <c r="GQ215" s="44">
        <f t="shared" si="119"/>
        <v>142750579</v>
      </c>
      <c r="GR215" s="56">
        <f t="shared" si="120"/>
        <v>0.36339578237157738</v>
      </c>
      <c r="GS215" s="44">
        <f t="shared" si="121"/>
        <v>241340785</v>
      </c>
      <c r="GT215" s="61">
        <f t="shared" si="122"/>
        <v>0.6143738540160012</v>
      </c>
      <c r="GU215" s="74">
        <f t="shared" si="123"/>
        <v>0.59148966056441721</v>
      </c>
    </row>
    <row r="216" spans="1:203" x14ac:dyDescent="0.25">
      <c r="A216" s="48" t="s">
        <v>14</v>
      </c>
      <c r="B216" s="49" t="s">
        <v>61</v>
      </c>
      <c r="C216" s="49" t="s">
        <v>66</v>
      </c>
      <c r="D216" s="49">
        <v>17</v>
      </c>
      <c r="E216" s="4">
        <v>16888</v>
      </c>
      <c r="F216" s="4">
        <v>1016</v>
      </c>
      <c r="G216" s="4">
        <v>9648</v>
      </c>
      <c r="H216" s="4">
        <v>48</v>
      </c>
      <c r="I216" s="4">
        <v>0</v>
      </c>
      <c r="J216" s="4">
        <v>0</v>
      </c>
      <c r="K216" s="8">
        <v>0</v>
      </c>
      <c r="L216" s="9">
        <v>0</v>
      </c>
      <c r="M216" s="4">
        <v>0</v>
      </c>
      <c r="N216" s="8">
        <v>1027082</v>
      </c>
      <c r="O216" s="13">
        <v>406574</v>
      </c>
      <c r="P216" s="13">
        <v>78415</v>
      </c>
      <c r="Q216" s="28">
        <f t="shared" si="93"/>
        <v>1512071</v>
      </c>
      <c r="R216" s="8">
        <v>2110529</v>
      </c>
      <c r="S216" s="13">
        <v>0</v>
      </c>
      <c r="T216" s="13">
        <v>0</v>
      </c>
      <c r="U216" s="13">
        <v>0</v>
      </c>
      <c r="V216" s="29">
        <f t="shared" si="94"/>
        <v>2110529</v>
      </c>
      <c r="W216" s="13">
        <v>0</v>
      </c>
      <c r="X216" s="13">
        <v>0</v>
      </c>
      <c r="Y216" s="13">
        <v>0</v>
      </c>
      <c r="Z216" s="13">
        <v>0</v>
      </c>
      <c r="AA216" s="28">
        <f t="shared" si="95"/>
        <v>0</v>
      </c>
      <c r="AB216" s="4">
        <v>0</v>
      </c>
      <c r="AC216" s="8">
        <v>2638238</v>
      </c>
      <c r="AD216" s="13">
        <v>2199576</v>
      </c>
      <c r="AE216" s="13">
        <v>1390043</v>
      </c>
      <c r="AF216" s="13">
        <v>2212407</v>
      </c>
      <c r="AG216" s="13">
        <v>571809</v>
      </c>
      <c r="AH216" s="13">
        <v>544506</v>
      </c>
      <c r="AI216" s="13">
        <v>247875</v>
      </c>
      <c r="AJ216" s="13">
        <v>266838</v>
      </c>
      <c r="AK216" s="13">
        <v>5519</v>
      </c>
      <c r="AL216" s="13">
        <v>5715</v>
      </c>
      <c r="AM216" s="29">
        <f t="shared" si="96"/>
        <v>10082526</v>
      </c>
      <c r="AN216" s="13">
        <v>8227661</v>
      </c>
      <c r="AO216" s="13">
        <v>1605548</v>
      </c>
      <c r="AP216" s="13">
        <v>4107877</v>
      </c>
      <c r="AQ216" s="13">
        <v>1715560</v>
      </c>
      <c r="AR216" s="13">
        <v>1554366</v>
      </c>
      <c r="AS216" s="13">
        <v>419272</v>
      </c>
      <c r="AT216" s="13">
        <v>672161</v>
      </c>
      <c r="AU216" s="13">
        <v>207220</v>
      </c>
      <c r="AV216" s="13">
        <v>14982</v>
      </c>
      <c r="AW216" s="13">
        <v>2772</v>
      </c>
      <c r="AX216" s="28">
        <f t="shared" si="97"/>
        <v>18527419</v>
      </c>
      <c r="AY216" s="4">
        <v>0</v>
      </c>
      <c r="AZ216" s="8">
        <v>0</v>
      </c>
      <c r="BA216" s="9">
        <v>0</v>
      </c>
      <c r="BB216" s="4">
        <v>0</v>
      </c>
      <c r="BC216" s="4">
        <v>0</v>
      </c>
      <c r="BD216" s="8">
        <v>766582</v>
      </c>
      <c r="BE216" s="13">
        <v>215285</v>
      </c>
      <c r="BF216" s="13">
        <v>43514</v>
      </c>
      <c r="BG216" s="28">
        <f t="shared" si="98"/>
        <v>1025381</v>
      </c>
      <c r="BH216" s="4">
        <v>0</v>
      </c>
      <c r="BI216" s="8">
        <v>2902858</v>
      </c>
      <c r="BJ216" s="13">
        <v>2642015</v>
      </c>
      <c r="BK216" s="13">
        <v>2485088</v>
      </c>
      <c r="BL216" s="13">
        <v>1075904</v>
      </c>
      <c r="BM216" s="13">
        <v>1213461</v>
      </c>
      <c r="BN216" s="13">
        <v>1298786</v>
      </c>
      <c r="BO216" s="13">
        <v>224300</v>
      </c>
      <c r="BP216" s="13">
        <v>187934</v>
      </c>
      <c r="BQ216" s="13">
        <v>219079</v>
      </c>
      <c r="BR216" s="13">
        <v>50372</v>
      </c>
      <c r="BS216" s="13">
        <v>38897</v>
      </c>
      <c r="BT216" s="13">
        <v>41374</v>
      </c>
      <c r="BU216" s="13">
        <v>0</v>
      </c>
      <c r="BV216" s="13">
        <v>629</v>
      </c>
      <c r="BW216" s="13">
        <v>615</v>
      </c>
      <c r="BX216" s="28">
        <f t="shared" si="99"/>
        <v>12381312</v>
      </c>
      <c r="BY216" s="8">
        <v>530768</v>
      </c>
      <c r="BZ216" s="13">
        <v>225776</v>
      </c>
      <c r="CA216" s="13">
        <v>193591</v>
      </c>
      <c r="CB216" s="28">
        <f t="shared" si="100"/>
        <v>950135</v>
      </c>
      <c r="CC216" s="8">
        <v>9785842</v>
      </c>
      <c r="CD216" s="13">
        <v>10960824</v>
      </c>
      <c r="CE216" s="13">
        <v>10254816</v>
      </c>
      <c r="CF216" s="13">
        <v>4920184</v>
      </c>
      <c r="CG216" s="13">
        <v>5702560</v>
      </c>
      <c r="CH216" s="13">
        <v>5215830</v>
      </c>
      <c r="CI216" s="13">
        <v>2548439</v>
      </c>
      <c r="CJ216" s="13">
        <v>2913448</v>
      </c>
      <c r="CK216" s="13">
        <v>2648860</v>
      </c>
      <c r="CL216" s="13">
        <v>1682290</v>
      </c>
      <c r="CM216" s="13">
        <v>2132352</v>
      </c>
      <c r="CN216" s="13">
        <v>2028501</v>
      </c>
      <c r="CO216" s="29">
        <f t="shared" si="101"/>
        <v>60793946</v>
      </c>
      <c r="CP216" s="13">
        <v>0</v>
      </c>
      <c r="CQ216" s="13">
        <v>0</v>
      </c>
      <c r="CR216" s="13">
        <v>0</v>
      </c>
      <c r="CS216" s="13">
        <v>450647</v>
      </c>
      <c r="CT216" s="13">
        <v>426996</v>
      </c>
      <c r="CU216" s="13">
        <v>451125</v>
      </c>
      <c r="CV216" s="13">
        <v>448783</v>
      </c>
      <c r="CW216" s="13">
        <v>440420</v>
      </c>
      <c r="CX216" s="13">
        <v>462411</v>
      </c>
      <c r="CY216" s="13">
        <v>705109</v>
      </c>
      <c r="CZ216" s="13">
        <v>650921</v>
      </c>
      <c r="DA216" s="13">
        <v>711167</v>
      </c>
      <c r="DB216" s="28">
        <f t="shared" si="102"/>
        <v>4747579</v>
      </c>
      <c r="DC216" s="8">
        <v>135011</v>
      </c>
      <c r="DD216" s="13">
        <v>130939</v>
      </c>
      <c r="DE216" s="13">
        <v>128046</v>
      </c>
      <c r="DF216" s="13">
        <v>493228</v>
      </c>
      <c r="DG216" s="13">
        <v>452104</v>
      </c>
      <c r="DH216" s="13">
        <v>473270</v>
      </c>
      <c r="DI216" s="13">
        <v>1559393</v>
      </c>
      <c r="DJ216" s="13">
        <v>1304020</v>
      </c>
      <c r="DK216" s="13">
        <v>1515511</v>
      </c>
      <c r="DL216" s="28">
        <f t="shared" si="103"/>
        <v>6191522</v>
      </c>
      <c r="DM216" s="8">
        <v>12602796</v>
      </c>
      <c r="DN216" s="13">
        <v>14415268</v>
      </c>
      <c r="DO216" s="13">
        <v>13762276</v>
      </c>
      <c r="DP216" s="13">
        <v>10847309</v>
      </c>
      <c r="DQ216" s="13">
        <v>11911223</v>
      </c>
      <c r="DR216" s="13">
        <v>11881845</v>
      </c>
      <c r="DS216" s="13">
        <v>12434401</v>
      </c>
      <c r="DT216" s="13">
        <v>12309249</v>
      </c>
      <c r="DU216" s="13">
        <v>13146812</v>
      </c>
      <c r="DV216" s="13">
        <v>27358073</v>
      </c>
      <c r="DW216" s="13">
        <v>23448230</v>
      </c>
      <c r="DX216" s="13">
        <v>28761178</v>
      </c>
      <c r="DY216" s="28">
        <f t="shared" si="104"/>
        <v>192878660</v>
      </c>
      <c r="DZ216" s="8">
        <v>9863731</v>
      </c>
      <c r="EA216" s="13">
        <v>11391188</v>
      </c>
      <c r="EB216" s="13">
        <v>11477176</v>
      </c>
      <c r="EC216" s="13">
        <v>5677581</v>
      </c>
      <c r="ED216" s="13">
        <v>6563551</v>
      </c>
      <c r="EE216" s="13">
        <v>6770310</v>
      </c>
      <c r="EF216" s="13">
        <v>5475175</v>
      </c>
      <c r="EG216" s="13">
        <v>5863141</v>
      </c>
      <c r="EH216" s="13">
        <v>6308198</v>
      </c>
      <c r="EI216" s="13">
        <v>10704998</v>
      </c>
      <c r="EJ216" s="13">
        <v>10258991</v>
      </c>
      <c r="EK216" s="13">
        <v>12425173</v>
      </c>
      <c r="EL216" s="28">
        <f t="shared" si="105"/>
        <v>102779213</v>
      </c>
      <c r="EM216" s="8">
        <v>1604143</v>
      </c>
      <c r="EN216" s="13">
        <v>1688495</v>
      </c>
      <c r="EO216" s="13">
        <v>1743083</v>
      </c>
      <c r="EP216" s="13">
        <v>823961</v>
      </c>
      <c r="EQ216" s="13">
        <v>962320</v>
      </c>
      <c r="ER216" s="13">
        <v>1003414</v>
      </c>
      <c r="ES216" s="13">
        <v>714662</v>
      </c>
      <c r="ET216" s="13">
        <v>776400</v>
      </c>
      <c r="EU216" s="13">
        <v>836848</v>
      </c>
      <c r="EV216" s="13">
        <v>1271360</v>
      </c>
      <c r="EW216" s="13">
        <v>1241786</v>
      </c>
      <c r="EX216" s="13">
        <v>1490221</v>
      </c>
      <c r="EY216" s="28">
        <f t="shared" si="106"/>
        <v>14156693</v>
      </c>
      <c r="EZ216" s="8">
        <v>13081552</v>
      </c>
      <c r="FA216" s="13">
        <v>14545918</v>
      </c>
      <c r="FB216" s="13">
        <v>14854953</v>
      </c>
      <c r="FC216" s="13">
        <v>8496144</v>
      </c>
      <c r="FD216" s="13">
        <v>8905251</v>
      </c>
      <c r="FE216" s="13">
        <v>9388040</v>
      </c>
      <c r="FF216" s="13">
        <v>8616727</v>
      </c>
      <c r="FG216" s="13">
        <v>8447205</v>
      </c>
      <c r="FH216" s="13">
        <v>9426812</v>
      </c>
      <c r="FI216" s="13">
        <v>19012636</v>
      </c>
      <c r="FJ216" s="13">
        <v>16796085</v>
      </c>
      <c r="FK216" s="13">
        <v>20968259</v>
      </c>
      <c r="FL216" s="28">
        <f t="shared" si="107"/>
        <v>152539582</v>
      </c>
      <c r="FM216" s="8">
        <v>18184482</v>
      </c>
      <c r="FN216" s="13">
        <v>18881971</v>
      </c>
      <c r="FO216" s="13">
        <v>22673718</v>
      </c>
      <c r="FP216" s="13">
        <v>12595987</v>
      </c>
      <c r="FQ216" s="13">
        <v>11791751</v>
      </c>
      <c r="FR216" s="13">
        <v>14678918</v>
      </c>
      <c r="FS216" s="13">
        <v>15200503</v>
      </c>
      <c r="FT216" s="13">
        <v>14637701</v>
      </c>
      <c r="FU216" s="13">
        <v>17971094</v>
      </c>
      <c r="FV216" s="13">
        <v>38781995</v>
      </c>
      <c r="FW216" s="13">
        <v>34988625</v>
      </c>
      <c r="FX216" s="13">
        <v>45126144</v>
      </c>
      <c r="FY216" s="28">
        <f t="shared" si="108"/>
        <v>265512889</v>
      </c>
      <c r="FZ216" s="8">
        <v>241713</v>
      </c>
      <c r="GA216" s="9">
        <v>2423369</v>
      </c>
      <c r="GB216" s="4">
        <v>3511</v>
      </c>
      <c r="GC216" s="4">
        <v>4997</v>
      </c>
      <c r="GD216" s="39">
        <f t="shared" si="109"/>
        <v>405107260</v>
      </c>
      <c r="GE216" s="39">
        <f t="shared" si="110"/>
        <v>443783387</v>
      </c>
      <c r="GF216" s="39">
        <v>133537</v>
      </c>
      <c r="GG216" s="34">
        <f t="shared" si="111"/>
        <v>849024184</v>
      </c>
      <c r="GH216" s="82">
        <v>4.36E-2</v>
      </c>
      <c r="GI216" s="13"/>
      <c r="GJ216" s="43">
        <f t="shared" si="112"/>
        <v>7482708</v>
      </c>
      <c r="GK216" s="44">
        <f t="shared" si="113"/>
        <v>19430531</v>
      </c>
      <c r="GL216" s="44">
        <f t="shared" si="114"/>
        <v>9179414</v>
      </c>
      <c r="GM216" s="44">
        <f t="shared" si="115"/>
        <v>260861344</v>
      </c>
      <c r="GN216" s="44">
        <f t="shared" si="116"/>
        <v>259247645</v>
      </c>
      <c r="GO216" s="44">
        <f t="shared" si="117"/>
        <v>292822542</v>
      </c>
      <c r="GP216" s="44">
        <f t="shared" si="118"/>
        <v>849024184</v>
      </c>
      <c r="GQ216" s="44">
        <f t="shared" si="119"/>
        <v>280291875</v>
      </c>
      <c r="GR216" s="56">
        <f t="shared" si="120"/>
        <v>0.33013414727418411</v>
      </c>
      <c r="GS216" s="44">
        <f t="shared" si="121"/>
        <v>561249601</v>
      </c>
      <c r="GT216" s="61">
        <f t="shared" si="122"/>
        <v>0.66105254900489385</v>
      </c>
      <c r="GU216" s="74">
        <f t="shared" si="123"/>
        <v>0.49940681383219365</v>
      </c>
    </row>
    <row r="217" spans="1:203" x14ac:dyDescent="0.25">
      <c r="A217" s="48" t="s">
        <v>14</v>
      </c>
      <c r="B217" s="49" t="s">
        <v>61</v>
      </c>
      <c r="C217" s="49" t="s">
        <v>66</v>
      </c>
      <c r="D217" s="49">
        <v>22</v>
      </c>
      <c r="E217" s="4">
        <v>16888</v>
      </c>
      <c r="F217" s="4">
        <v>4160</v>
      </c>
      <c r="G217" s="4">
        <v>9648</v>
      </c>
      <c r="H217" s="4">
        <v>49</v>
      </c>
      <c r="I217" s="4">
        <v>0</v>
      </c>
      <c r="J217" s="4">
        <v>0</v>
      </c>
      <c r="K217" s="8">
        <v>0</v>
      </c>
      <c r="L217" s="9">
        <v>0</v>
      </c>
      <c r="M217" s="4">
        <v>0</v>
      </c>
      <c r="N217" s="8">
        <v>844940</v>
      </c>
      <c r="O217" s="13">
        <v>426303</v>
      </c>
      <c r="P217" s="13">
        <v>83261</v>
      </c>
      <c r="Q217" s="28">
        <f t="shared" si="93"/>
        <v>1354504</v>
      </c>
      <c r="R217" s="8">
        <v>1523245</v>
      </c>
      <c r="S217" s="13">
        <v>0</v>
      </c>
      <c r="T217" s="13">
        <v>0</v>
      </c>
      <c r="U217" s="13">
        <v>0</v>
      </c>
      <c r="V217" s="29">
        <f t="shared" si="94"/>
        <v>1523245</v>
      </c>
      <c r="W217" s="13">
        <v>0</v>
      </c>
      <c r="X217" s="13">
        <v>0</v>
      </c>
      <c r="Y217" s="13">
        <v>0</v>
      </c>
      <c r="Z217" s="13">
        <v>0</v>
      </c>
      <c r="AA217" s="28">
        <f t="shared" si="95"/>
        <v>0</v>
      </c>
      <c r="AB217" s="4">
        <v>0</v>
      </c>
      <c r="AC217" s="8">
        <v>1726891</v>
      </c>
      <c r="AD217" s="13">
        <v>1352148</v>
      </c>
      <c r="AE217" s="13">
        <v>975281</v>
      </c>
      <c r="AF217" s="13">
        <v>1364762</v>
      </c>
      <c r="AG217" s="13">
        <v>531161</v>
      </c>
      <c r="AH217" s="13">
        <v>528673</v>
      </c>
      <c r="AI217" s="13">
        <v>264323</v>
      </c>
      <c r="AJ217" s="13">
        <v>293313</v>
      </c>
      <c r="AK217" s="13">
        <v>7287</v>
      </c>
      <c r="AL217" s="13">
        <v>6620</v>
      </c>
      <c r="AM217" s="29">
        <f t="shared" si="96"/>
        <v>7050459</v>
      </c>
      <c r="AN217" s="13">
        <v>5392602</v>
      </c>
      <c r="AO217" s="13">
        <v>868710</v>
      </c>
      <c r="AP217" s="13">
        <v>2857798</v>
      </c>
      <c r="AQ217" s="13">
        <v>827908</v>
      </c>
      <c r="AR217" s="13">
        <v>1484536</v>
      </c>
      <c r="AS217" s="13">
        <v>358148</v>
      </c>
      <c r="AT217" s="13">
        <v>719387</v>
      </c>
      <c r="AU217" s="13">
        <v>210254</v>
      </c>
      <c r="AV217" s="13">
        <v>19344</v>
      </c>
      <c r="AW217" s="13">
        <v>3528</v>
      </c>
      <c r="AX217" s="28">
        <f t="shared" si="97"/>
        <v>12742215</v>
      </c>
      <c r="AY217" s="4">
        <v>0</v>
      </c>
      <c r="AZ217" s="8">
        <v>0</v>
      </c>
      <c r="BA217" s="9">
        <v>0</v>
      </c>
      <c r="BB217" s="4">
        <v>0</v>
      </c>
      <c r="BC217" s="4">
        <v>0</v>
      </c>
      <c r="BD217" s="8">
        <v>581430</v>
      </c>
      <c r="BE217" s="13">
        <v>206847</v>
      </c>
      <c r="BF217" s="13">
        <v>61363</v>
      </c>
      <c r="BG217" s="28">
        <f t="shared" si="98"/>
        <v>849640</v>
      </c>
      <c r="BH217" s="4">
        <v>0</v>
      </c>
      <c r="BI217" s="8">
        <v>2320510</v>
      </c>
      <c r="BJ217" s="13">
        <v>2140489</v>
      </c>
      <c r="BK217" s="13">
        <v>1973576</v>
      </c>
      <c r="BL217" s="13">
        <v>989123</v>
      </c>
      <c r="BM217" s="13">
        <v>1154589</v>
      </c>
      <c r="BN217" s="13">
        <v>1122405</v>
      </c>
      <c r="BO217" s="13">
        <v>352592</v>
      </c>
      <c r="BP217" s="13">
        <v>309789</v>
      </c>
      <c r="BQ217" s="13">
        <v>317072</v>
      </c>
      <c r="BR217" s="13">
        <v>81521</v>
      </c>
      <c r="BS217" s="13">
        <v>64702</v>
      </c>
      <c r="BT217" s="13">
        <v>64029</v>
      </c>
      <c r="BU217" s="13">
        <v>0</v>
      </c>
      <c r="BV217" s="13">
        <v>1363</v>
      </c>
      <c r="BW217" s="13">
        <v>1336</v>
      </c>
      <c r="BX217" s="28">
        <f t="shared" si="99"/>
        <v>10893096</v>
      </c>
      <c r="BY217" s="8">
        <v>263808</v>
      </c>
      <c r="BZ217" s="13">
        <v>134894</v>
      </c>
      <c r="CA217" s="13">
        <v>118918</v>
      </c>
      <c r="CB217" s="28">
        <f t="shared" si="100"/>
        <v>517620</v>
      </c>
      <c r="CC217" s="8">
        <v>5821186</v>
      </c>
      <c r="CD217" s="13">
        <v>6692084</v>
      </c>
      <c r="CE217" s="13">
        <v>6434054</v>
      </c>
      <c r="CF217" s="13">
        <v>3169298</v>
      </c>
      <c r="CG217" s="13">
        <v>3727223</v>
      </c>
      <c r="CH217" s="13">
        <v>3543259</v>
      </c>
      <c r="CI217" s="13">
        <v>2170138</v>
      </c>
      <c r="CJ217" s="13">
        <v>2460819</v>
      </c>
      <c r="CK217" s="13">
        <v>2325241</v>
      </c>
      <c r="CL217" s="13">
        <v>1742341</v>
      </c>
      <c r="CM217" s="13">
        <v>2211976</v>
      </c>
      <c r="CN217" s="13">
        <v>2177527</v>
      </c>
      <c r="CO217" s="29">
        <f t="shared" si="101"/>
        <v>42475146</v>
      </c>
      <c r="CP217" s="13">
        <v>0</v>
      </c>
      <c r="CQ217" s="13">
        <v>0</v>
      </c>
      <c r="CR217" s="13">
        <v>0</v>
      </c>
      <c r="CS217" s="13">
        <v>221263</v>
      </c>
      <c r="CT217" s="13">
        <v>209490</v>
      </c>
      <c r="CU217" s="13">
        <v>232095</v>
      </c>
      <c r="CV217" s="13">
        <v>243647</v>
      </c>
      <c r="CW217" s="13">
        <v>248407</v>
      </c>
      <c r="CX217" s="13">
        <v>279453</v>
      </c>
      <c r="CY217" s="13">
        <v>566340</v>
      </c>
      <c r="CZ217" s="13">
        <v>517805</v>
      </c>
      <c r="DA217" s="13">
        <v>588802</v>
      </c>
      <c r="DB217" s="28">
        <f t="shared" si="102"/>
        <v>3107302</v>
      </c>
      <c r="DC217" s="8">
        <v>59684</v>
      </c>
      <c r="DD217" s="13">
        <v>62686</v>
      </c>
      <c r="DE217" s="13">
        <v>67740</v>
      </c>
      <c r="DF217" s="13">
        <v>201828</v>
      </c>
      <c r="DG217" s="13">
        <v>201037</v>
      </c>
      <c r="DH217" s="13">
        <v>229452</v>
      </c>
      <c r="DI217" s="13">
        <v>822268</v>
      </c>
      <c r="DJ217" s="13">
        <v>706393</v>
      </c>
      <c r="DK217" s="13">
        <v>874248</v>
      </c>
      <c r="DL217" s="28">
        <f t="shared" si="103"/>
        <v>3225336</v>
      </c>
      <c r="DM217" s="8">
        <v>7047411</v>
      </c>
      <c r="DN217" s="13">
        <v>8024817</v>
      </c>
      <c r="DO217" s="13">
        <v>7880423</v>
      </c>
      <c r="DP217" s="13">
        <v>5436573</v>
      </c>
      <c r="DQ217" s="13">
        <v>6083303</v>
      </c>
      <c r="DR217" s="13">
        <v>6288605</v>
      </c>
      <c r="DS217" s="13">
        <v>6663959</v>
      </c>
      <c r="DT217" s="13">
        <v>6879101</v>
      </c>
      <c r="DU217" s="13">
        <v>7553961</v>
      </c>
      <c r="DV217" s="13">
        <v>18265190</v>
      </c>
      <c r="DW217" s="13">
        <v>16381207</v>
      </c>
      <c r="DX217" s="13">
        <v>20050039</v>
      </c>
      <c r="DY217" s="28">
        <f t="shared" si="104"/>
        <v>116554589</v>
      </c>
      <c r="DZ217" s="8">
        <v>5864925</v>
      </c>
      <c r="EA217" s="13">
        <v>6495058</v>
      </c>
      <c r="EB217" s="13">
        <v>6837161</v>
      </c>
      <c r="EC217" s="13">
        <v>3328090</v>
      </c>
      <c r="ED217" s="13">
        <v>3757080</v>
      </c>
      <c r="EE217" s="13">
        <v>4011522</v>
      </c>
      <c r="EF217" s="13">
        <v>3628859</v>
      </c>
      <c r="EG217" s="13">
        <v>3875831</v>
      </c>
      <c r="EH217" s="13">
        <v>4195098</v>
      </c>
      <c r="EI217" s="13">
        <v>8285566</v>
      </c>
      <c r="EJ217" s="13">
        <v>7993027</v>
      </c>
      <c r="EK217" s="13">
        <v>9585749</v>
      </c>
      <c r="EL217" s="28">
        <f t="shared" si="105"/>
        <v>67857966</v>
      </c>
      <c r="EM217" s="8">
        <v>928146</v>
      </c>
      <c r="EN217" s="13">
        <v>937274</v>
      </c>
      <c r="EO217" s="13">
        <v>1021920</v>
      </c>
      <c r="EP217" s="13">
        <v>480012</v>
      </c>
      <c r="EQ217" s="13">
        <v>555101</v>
      </c>
      <c r="ER217" s="13">
        <v>609266</v>
      </c>
      <c r="ES217" s="13">
        <v>493716</v>
      </c>
      <c r="ET217" s="13">
        <v>536964</v>
      </c>
      <c r="EU217" s="13">
        <v>586109</v>
      </c>
      <c r="EV217" s="13">
        <v>1015481</v>
      </c>
      <c r="EW217" s="13">
        <v>999378</v>
      </c>
      <c r="EX217" s="13">
        <v>1184828</v>
      </c>
      <c r="EY217" s="28">
        <f t="shared" si="106"/>
        <v>9348195</v>
      </c>
      <c r="EZ217" s="8">
        <v>7302804</v>
      </c>
      <c r="FA217" s="13">
        <v>7986387</v>
      </c>
      <c r="FB217" s="13">
        <v>8403523</v>
      </c>
      <c r="FC217" s="13">
        <v>4663924</v>
      </c>
      <c r="FD217" s="13">
        <v>4833978</v>
      </c>
      <c r="FE217" s="13">
        <v>5215984</v>
      </c>
      <c r="FF217" s="13">
        <v>5237856</v>
      </c>
      <c r="FG217" s="13">
        <v>5192050</v>
      </c>
      <c r="FH217" s="13">
        <v>5855794</v>
      </c>
      <c r="FI217" s="13">
        <v>13769802</v>
      </c>
      <c r="FJ217" s="13">
        <v>12426153</v>
      </c>
      <c r="FK217" s="13">
        <v>15369819</v>
      </c>
      <c r="FL217" s="28">
        <f t="shared" si="107"/>
        <v>96258074</v>
      </c>
      <c r="FM217" s="8">
        <v>7647421</v>
      </c>
      <c r="FN217" s="13">
        <v>7664377</v>
      </c>
      <c r="FO217" s="13">
        <v>9869819</v>
      </c>
      <c r="FP217" s="13">
        <v>5478652</v>
      </c>
      <c r="FQ217" s="13">
        <v>4972465</v>
      </c>
      <c r="FR217" s="13">
        <v>6603920</v>
      </c>
      <c r="FS217" s="13">
        <v>8138364</v>
      </c>
      <c r="FT217" s="13">
        <v>7732674</v>
      </c>
      <c r="FU217" s="13">
        <v>9903552</v>
      </c>
      <c r="FV217" s="13">
        <v>27451374</v>
      </c>
      <c r="FW217" s="13">
        <v>24663611</v>
      </c>
      <c r="FX217" s="13">
        <v>32294006</v>
      </c>
      <c r="FY217" s="28">
        <f t="shared" si="108"/>
        <v>152420235</v>
      </c>
      <c r="FZ217" s="8">
        <v>241978</v>
      </c>
      <c r="GA217" s="9">
        <v>1047801</v>
      </c>
      <c r="GB217" s="4">
        <v>3512</v>
      </c>
      <c r="GC217" s="4">
        <v>5525</v>
      </c>
      <c r="GD217" s="39">
        <f t="shared" si="109"/>
        <v>261895335</v>
      </c>
      <c r="GE217" s="39">
        <f t="shared" si="110"/>
        <v>265611848</v>
      </c>
      <c r="GF217" s="39">
        <v>132937</v>
      </c>
      <c r="GG217" s="34">
        <f t="shared" si="111"/>
        <v>527640120</v>
      </c>
      <c r="GH217" s="82">
        <v>3.5000000000000003E-2</v>
      </c>
      <c r="GI217" s="13"/>
      <c r="GJ217" s="43">
        <f t="shared" si="112"/>
        <v>5189887</v>
      </c>
      <c r="GK217" s="44">
        <f t="shared" si="113"/>
        <v>13978610</v>
      </c>
      <c r="GL217" s="44">
        <f t="shared" si="114"/>
        <v>5814064</v>
      </c>
      <c r="GM217" s="44">
        <f t="shared" si="115"/>
        <v>160153672</v>
      </c>
      <c r="GN217" s="44">
        <f t="shared" si="116"/>
        <v>158833582</v>
      </c>
      <c r="GO217" s="44">
        <f t="shared" si="117"/>
        <v>183670305</v>
      </c>
      <c r="GP217" s="44">
        <f t="shared" si="118"/>
        <v>527640120</v>
      </c>
      <c r="GQ217" s="44">
        <f t="shared" si="119"/>
        <v>174132282</v>
      </c>
      <c r="GR217" s="56">
        <f t="shared" si="120"/>
        <v>0.33002092790063048</v>
      </c>
      <c r="GS217" s="44">
        <f t="shared" si="121"/>
        <v>348317951</v>
      </c>
      <c r="GT217" s="61">
        <f t="shared" si="122"/>
        <v>0.6601430365075347</v>
      </c>
      <c r="GU217" s="74">
        <f t="shared" si="123"/>
        <v>0.49992336455837733</v>
      </c>
    </row>
    <row r="218" spans="1:203" x14ac:dyDescent="0.25">
      <c r="A218" s="48" t="s">
        <v>14</v>
      </c>
      <c r="B218" s="49" t="s">
        <v>61</v>
      </c>
      <c r="C218" s="49" t="s">
        <v>66</v>
      </c>
      <c r="D218" s="49">
        <v>27</v>
      </c>
      <c r="E218" s="4">
        <v>16888</v>
      </c>
      <c r="F218" s="4">
        <v>7400</v>
      </c>
      <c r="G218" s="4">
        <v>9648</v>
      </c>
      <c r="H218" s="4">
        <v>50</v>
      </c>
      <c r="I218" s="4">
        <v>0</v>
      </c>
      <c r="J218" s="4">
        <v>0</v>
      </c>
      <c r="K218" s="8">
        <v>0</v>
      </c>
      <c r="L218" s="9">
        <v>0</v>
      </c>
      <c r="M218" s="4">
        <v>0</v>
      </c>
      <c r="N218" s="8">
        <v>774625</v>
      </c>
      <c r="O218" s="13">
        <v>421603</v>
      </c>
      <c r="P218" s="13">
        <v>88691</v>
      </c>
      <c r="Q218" s="28">
        <f t="shared" si="93"/>
        <v>1284919</v>
      </c>
      <c r="R218" s="8">
        <v>1232380</v>
      </c>
      <c r="S218" s="13">
        <v>0</v>
      </c>
      <c r="T218" s="13">
        <v>0</v>
      </c>
      <c r="U218" s="13">
        <v>0</v>
      </c>
      <c r="V218" s="29">
        <f t="shared" si="94"/>
        <v>1232380</v>
      </c>
      <c r="W218" s="13">
        <v>0</v>
      </c>
      <c r="X218" s="13">
        <v>0</v>
      </c>
      <c r="Y218" s="13">
        <v>0</v>
      </c>
      <c r="Z218" s="13">
        <v>0</v>
      </c>
      <c r="AA218" s="28">
        <f t="shared" si="95"/>
        <v>0</v>
      </c>
      <c r="AB218" s="4">
        <v>0</v>
      </c>
      <c r="AC218" s="8">
        <v>1262434</v>
      </c>
      <c r="AD218" s="13">
        <v>966144</v>
      </c>
      <c r="AE218" s="13">
        <v>845504</v>
      </c>
      <c r="AF218" s="13">
        <v>1060278</v>
      </c>
      <c r="AG218" s="13">
        <v>494092</v>
      </c>
      <c r="AH218" s="13">
        <v>450681</v>
      </c>
      <c r="AI218" s="13">
        <v>264165</v>
      </c>
      <c r="AJ218" s="13">
        <v>299460</v>
      </c>
      <c r="AK218" s="13">
        <v>9925</v>
      </c>
      <c r="AL218" s="13">
        <v>8857</v>
      </c>
      <c r="AM218" s="29">
        <f t="shared" si="96"/>
        <v>5661540</v>
      </c>
      <c r="AN218" s="13">
        <v>3959007</v>
      </c>
      <c r="AO218" s="13">
        <v>602856</v>
      </c>
      <c r="AP218" s="13">
        <v>2490287</v>
      </c>
      <c r="AQ218" s="13">
        <v>602368</v>
      </c>
      <c r="AR218" s="13">
        <v>1384931</v>
      </c>
      <c r="AS218" s="13">
        <v>262172</v>
      </c>
      <c r="AT218" s="13">
        <v>731419</v>
      </c>
      <c r="AU218" s="13">
        <v>204496</v>
      </c>
      <c r="AV218" s="13">
        <v>25892</v>
      </c>
      <c r="AW218" s="13">
        <v>5410</v>
      </c>
      <c r="AX218" s="28">
        <f t="shared" si="97"/>
        <v>10268838</v>
      </c>
      <c r="AY218" s="4">
        <v>0</v>
      </c>
      <c r="AZ218" s="8">
        <v>0</v>
      </c>
      <c r="BA218" s="9">
        <v>0</v>
      </c>
      <c r="BB218" s="4">
        <v>0</v>
      </c>
      <c r="BC218" s="4">
        <v>0</v>
      </c>
      <c r="BD218" s="8">
        <v>444831</v>
      </c>
      <c r="BE218" s="13">
        <v>188100</v>
      </c>
      <c r="BF218" s="13">
        <v>65925</v>
      </c>
      <c r="BG218" s="28">
        <f t="shared" si="98"/>
        <v>698856</v>
      </c>
      <c r="BH218" s="4">
        <v>0</v>
      </c>
      <c r="BI218" s="8">
        <v>1814847</v>
      </c>
      <c r="BJ218" s="13">
        <v>1720021</v>
      </c>
      <c r="BK218" s="13">
        <v>1586226</v>
      </c>
      <c r="BL218" s="13">
        <v>1054562</v>
      </c>
      <c r="BM218" s="13">
        <v>1276677</v>
      </c>
      <c r="BN218" s="13">
        <v>1184964</v>
      </c>
      <c r="BO218" s="13">
        <v>396491</v>
      </c>
      <c r="BP218" s="13">
        <v>362927</v>
      </c>
      <c r="BQ218" s="13">
        <v>347380</v>
      </c>
      <c r="BR218" s="13">
        <v>125617</v>
      </c>
      <c r="BS218" s="13">
        <v>103867</v>
      </c>
      <c r="BT218" s="13">
        <v>97990</v>
      </c>
      <c r="BU218" s="13">
        <v>0</v>
      </c>
      <c r="BV218" s="13">
        <v>2962</v>
      </c>
      <c r="BW218" s="13">
        <v>2827</v>
      </c>
      <c r="BX218" s="28">
        <f t="shared" si="99"/>
        <v>10077358</v>
      </c>
      <c r="BY218" s="8">
        <v>168993</v>
      </c>
      <c r="BZ218" s="13">
        <v>87690</v>
      </c>
      <c r="CA218" s="13">
        <v>76450</v>
      </c>
      <c r="CB218" s="28">
        <f t="shared" si="100"/>
        <v>333133</v>
      </c>
      <c r="CC218" s="8">
        <v>3761924</v>
      </c>
      <c r="CD218" s="13">
        <v>4243974</v>
      </c>
      <c r="CE218" s="13">
        <v>4220743</v>
      </c>
      <c r="CF218" s="13">
        <v>2356163</v>
      </c>
      <c r="CG218" s="13">
        <v>2816032</v>
      </c>
      <c r="CH218" s="13">
        <v>2759250</v>
      </c>
      <c r="CI218" s="13">
        <v>1865568</v>
      </c>
      <c r="CJ218" s="13">
        <v>2119814</v>
      </c>
      <c r="CK218" s="13">
        <v>2044026</v>
      </c>
      <c r="CL218" s="13">
        <v>1671939</v>
      </c>
      <c r="CM218" s="13">
        <v>2110548</v>
      </c>
      <c r="CN218" s="13">
        <v>2122419</v>
      </c>
      <c r="CO218" s="29">
        <f t="shared" si="101"/>
        <v>32092400</v>
      </c>
      <c r="CP218" s="13">
        <v>0</v>
      </c>
      <c r="CQ218" s="13">
        <v>0</v>
      </c>
      <c r="CR218" s="13">
        <v>0</v>
      </c>
      <c r="CS218" s="13">
        <v>132600</v>
      </c>
      <c r="CT218" s="13">
        <v>113682</v>
      </c>
      <c r="CU218" s="13">
        <v>132313</v>
      </c>
      <c r="CV218" s="13">
        <v>155022</v>
      </c>
      <c r="CW218" s="13">
        <v>157136</v>
      </c>
      <c r="CX218" s="13">
        <v>182475</v>
      </c>
      <c r="CY218" s="13">
        <v>432040</v>
      </c>
      <c r="CZ218" s="13">
        <v>384580</v>
      </c>
      <c r="DA218" s="13">
        <v>451846</v>
      </c>
      <c r="DB218" s="28">
        <f t="shared" si="102"/>
        <v>2141694</v>
      </c>
      <c r="DC218" s="8">
        <v>42486</v>
      </c>
      <c r="DD218" s="13">
        <v>37184</v>
      </c>
      <c r="DE218" s="13">
        <v>42434</v>
      </c>
      <c r="DF218" s="13">
        <v>123141</v>
      </c>
      <c r="DG218" s="13">
        <v>120850</v>
      </c>
      <c r="DH218" s="13">
        <v>135354</v>
      </c>
      <c r="DI218" s="13">
        <v>508855</v>
      </c>
      <c r="DJ218" s="13">
        <v>426030</v>
      </c>
      <c r="DK218" s="13">
        <v>538588</v>
      </c>
      <c r="DL218" s="28">
        <f t="shared" si="103"/>
        <v>1974922</v>
      </c>
      <c r="DM218" s="8">
        <v>4287024</v>
      </c>
      <c r="DN218" s="13">
        <v>4610182</v>
      </c>
      <c r="DO218" s="13">
        <v>4761358</v>
      </c>
      <c r="DP218" s="13">
        <v>3526422</v>
      </c>
      <c r="DQ218" s="13">
        <v>3715715</v>
      </c>
      <c r="DR218" s="13">
        <v>3979346</v>
      </c>
      <c r="DS218" s="13">
        <v>4598673</v>
      </c>
      <c r="DT218" s="13">
        <v>4656266</v>
      </c>
      <c r="DU218" s="13">
        <v>5072672</v>
      </c>
      <c r="DV218" s="13">
        <v>12850345</v>
      </c>
      <c r="DW218" s="13">
        <v>11607581</v>
      </c>
      <c r="DX218" s="13">
        <v>13944657</v>
      </c>
      <c r="DY218" s="28">
        <f t="shared" si="104"/>
        <v>77610241</v>
      </c>
      <c r="DZ218" s="8">
        <v>3288580</v>
      </c>
      <c r="EA218" s="13">
        <v>3491248</v>
      </c>
      <c r="EB218" s="13">
        <v>3912932</v>
      </c>
      <c r="EC218" s="13">
        <v>2023683</v>
      </c>
      <c r="ED218" s="13">
        <v>2216414</v>
      </c>
      <c r="EE218" s="13">
        <v>2514110</v>
      </c>
      <c r="EF218" s="13">
        <v>2530803</v>
      </c>
      <c r="EG218" s="13">
        <v>2643363</v>
      </c>
      <c r="EH218" s="13">
        <v>2952743</v>
      </c>
      <c r="EI218" s="13">
        <v>5975556</v>
      </c>
      <c r="EJ218" s="13">
        <v>5767598</v>
      </c>
      <c r="EK218" s="13">
        <v>6884297</v>
      </c>
      <c r="EL218" s="28">
        <f t="shared" si="105"/>
        <v>44201327</v>
      </c>
      <c r="EM218" s="8">
        <v>524003</v>
      </c>
      <c r="EN218" s="13">
        <v>496083</v>
      </c>
      <c r="EO218" s="13">
        <v>578688</v>
      </c>
      <c r="EP218" s="13">
        <v>277992</v>
      </c>
      <c r="EQ218" s="13">
        <v>316007</v>
      </c>
      <c r="ER218" s="13">
        <v>371251</v>
      </c>
      <c r="ES218" s="13">
        <v>342785</v>
      </c>
      <c r="ET218" s="13">
        <v>372348</v>
      </c>
      <c r="EU218" s="13">
        <v>421223</v>
      </c>
      <c r="EV218" s="13">
        <v>740222</v>
      </c>
      <c r="EW218" s="13">
        <v>722171</v>
      </c>
      <c r="EX218" s="13">
        <v>865226</v>
      </c>
      <c r="EY218" s="28">
        <f t="shared" si="106"/>
        <v>6027999</v>
      </c>
      <c r="EZ218" s="8">
        <v>4038815</v>
      </c>
      <c r="FA218" s="13">
        <v>4318557</v>
      </c>
      <c r="FB218" s="13">
        <v>4738446</v>
      </c>
      <c r="FC218" s="13">
        <v>2895737</v>
      </c>
      <c r="FD218" s="13">
        <v>2953069</v>
      </c>
      <c r="FE218" s="13">
        <v>3286922</v>
      </c>
      <c r="FF218" s="13">
        <v>3533481</v>
      </c>
      <c r="FG218" s="13">
        <v>3437414</v>
      </c>
      <c r="FH218" s="13">
        <v>3931831</v>
      </c>
      <c r="FI218" s="13">
        <v>9499961</v>
      </c>
      <c r="FJ218" s="13">
        <v>8545229</v>
      </c>
      <c r="FK218" s="13">
        <v>10569050</v>
      </c>
      <c r="FL218" s="28">
        <f t="shared" si="107"/>
        <v>61748512</v>
      </c>
      <c r="FM218" s="8">
        <v>2593538</v>
      </c>
      <c r="FN218" s="13">
        <v>2546862</v>
      </c>
      <c r="FO218" s="13">
        <v>3704783</v>
      </c>
      <c r="FP218" s="13">
        <v>2265195</v>
      </c>
      <c r="FQ218" s="13">
        <v>2027274</v>
      </c>
      <c r="FR218" s="13">
        <v>2941696</v>
      </c>
      <c r="FS218" s="13">
        <v>4224941</v>
      </c>
      <c r="FT218" s="13">
        <v>3940887</v>
      </c>
      <c r="FU218" s="13">
        <v>5415090</v>
      </c>
      <c r="FV218" s="13">
        <v>16539304</v>
      </c>
      <c r="FW218" s="13">
        <v>14735869</v>
      </c>
      <c r="FX218" s="13">
        <v>20087589</v>
      </c>
      <c r="FY218" s="28">
        <f t="shared" si="108"/>
        <v>81023028</v>
      </c>
      <c r="FZ218" s="8">
        <v>197683</v>
      </c>
      <c r="GA218" s="9">
        <v>625243</v>
      </c>
      <c r="GB218" s="4">
        <v>3505</v>
      </c>
      <c r="GC218" s="4">
        <v>4435</v>
      </c>
      <c r="GD218" s="39">
        <f t="shared" si="109"/>
        <v>181396313</v>
      </c>
      <c r="GE218" s="39">
        <f t="shared" si="110"/>
        <v>155845686</v>
      </c>
      <c r="GF218" s="39">
        <v>131737</v>
      </c>
      <c r="GG218" s="34">
        <f t="shared" si="111"/>
        <v>337373736</v>
      </c>
      <c r="GH218" s="82">
        <v>3.6900000000000002E-2</v>
      </c>
      <c r="GI218" s="13"/>
      <c r="GJ218" s="43">
        <f t="shared" si="112"/>
        <v>4212744</v>
      </c>
      <c r="GK218" s="44">
        <f t="shared" si="113"/>
        <v>11467656</v>
      </c>
      <c r="GL218" s="44">
        <f t="shared" si="114"/>
        <v>4462722</v>
      </c>
      <c r="GM218" s="44">
        <f t="shared" si="115"/>
        <v>101167308</v>
      </c>
      <c r="GN218" s="44">
        <f t="shared" si="116"/>
        <v>99204111</v>
      </c>
      <c r="GO218" s="44">
        <f t="shared" si="117"/>
        <v>116859195</v>
      </c>
      <c r="GP218" s="44">
        <f t="shared" si="118"/>
        <v>337373736</v>
      </c>
      <c r="GQ218" s="44">
        <f t="shared" si="119"/>
        <v>112634964</v>
      </c>
      <c r="GR218" s="56">
        <f t="shared" si="120"/>
        <v>0.3338581281857696</v>
      </c>
      <c r="GS218" s="44">
        <f t="shared" si="121"/>
        <v>220526028</v>
      </c>
      <c r="GT218" s="61">
        <f t="shared" si="122"/>
        <v>0.65365499583524189</v>
      </c>
      <c r="GU218" s="74">
        <f t="shared" si="123"/>
        <v>0.51075587322508698</v>
      </c>
    </row>
    <row r="219" spans="1:203" x14ac:dyDescent="0.25">
      <c r="A219" s="48" t="s">
        <v>14</v>
      </c>
      <c r="B219" s="49" t="s">
        <v>61</v>
      </c>
      <c r="C219" s="49" t="s">
        <v>66</v>
      </c>
      <c r="D219" s="49">
        <v>32</v>
      </c>
      <c r="E219" s="4">
        <v>16888</v>
      </c>
      <c r="F219" s="4">
        <v>6720</v>
      </c>
      <c r="G219" s="4">
        <v>9648</v>
      </c>
      <c r="H219" s="4">
        <v>46</v>
      </c>
      <c r="I219" s="4">
        <v>0</v>
      </c>
      <c r="J219" s="4">
        <v>0</v>
      </c>
      <c r="K219" s="8">
        <v>0</v>
      </c>
      <c r="L219" s="9">
        <v>0</v>
      </c>
      <c r="M219" s="4">
        <v>0</v>
      </c>
      <c r="N219" s="8">
        <v>710227</v>
      </c>
      <c r="O219" s="13">
        <v>427941</v>
      </c>
      <c r="P219" s="13">
        <v>95066</v>
      </c>
      <c r="Q219" s="28">
        <f t="shared" si="93"/>
        <v>1233234</v>
      </c>
      <c r="R219" s="8">
        <v>954819</v>
      </c>
      <c r="S219" s="13">
        <v>0</v>
      </c>
      <c r="T219" s="13">
        <v>0</v>
      </c>
      <c r="U219" s="13">
        <v>0</v>
      </c>
      <c r="V219" s="29">
        <f t="shared" si="94"/>
        <v>954819</v>
      </c>
      <c r="W219" s="13">
        <v>0</v>
      </c>
      <c r="X219" s="13">
        <v>0</v>
      </c>
      <c r="Y219" s="13">
        <v>0</v>
      </c>
      <c r="Z219" s="13">
        <v>0</v>
      </c>
      <c r="AA219" s="28">
        <f t="shared" si="95"/>
        <v>0</v>
      </c>
      <c r="AB219" s="4">
        <v>0</v>
      </c>
      <c r="AC219" s="8">
        <v>850145</v>
      </c>
      <c r="AD219" s="13">
        <v>665780</v>
      </c>
      <c r="AE219" s="13">
        <v>725109</v>
      </c>
      <c r="AF219" s="13">
        <v>861276</v>
      </c>
      <c r="AG219" s="13">
        <v>498152</v>
      </c>
      <c r="AH219" s="13">
        <v>433420</v>
      </c>
      <c r="AI219" s="13">
        <v>260226</v>
      </c>
      <c r="AJ219" s="13">
        <v>287139</v>
      </c>
      <c r="AK219" s="13">
        <v>13260</v>
      </c>
      <c r="AL219" s="13">
        <v>12250</v>
      </c>
      <c r="AM219" s="29">
        <f t="shared" si="96"/>
        <v>4606757</v>
      </c>
      <c r="AN219" s="13">
        <v>2692255</v>
      </c>
      <c r="AO219" s="13">
        <v>404054</v>
      </c>
      <c r="AP219" s="13">
        <v>2157655</v>
      </c>
      <c r="AQ219" s="13">
        <v>484464</v>
      </c>
      <c r="AR219" s="13">
        <v>1398757</v>
      </c>
      <c r="AS219" s="13">
        <v>241056</v>
      </c>
      <c r="AT219" s="13">
        <v>726629</v>
      </c>
      <c r="AU219" s="13">
        <v>189080</v>
      </c>
      <c r="AV219" s="13">
        <v>34548</v>
      </c>
      <c r="AW219" s="13">
        <v>7532</v>
      </c>
      <c r="AX219" s="28">
        <f t="shared" si="97"/>
        <v>8336030</v>
      </c>
      <c r="AY219" s="4">
        <v>0</v>
      </c>
      <c r="AZ219" s="8">
        <v>0</v>
      </c>
      <c r="BA219" s="9">
        <v>0</v>
      </c>
      <c r="BB219" s="4">
        <v>0</v>
      </c>
      <c r="BC219" s="4">
        <v>0</v>
      </c>
      <c r="BD219" s="8">
        <v>326792</v>
      </c>
      <c r="BE219" s="13">
        <v>168375</v>
      </c>
      <c r="BF219" s="13">
        <v>70499</v>
      </c>
      <c r="BG219" s="28">
        <f t="shared" si="98"/>
        <v>565666</v>
      </c>
      <c r="BH219" s="4">
        <v>0</v>
      </c>
      <c r="BI219" s="8">
        <v>1312254</v>
      </c>
      <c r="BJ219" s="13">
        <v>1246746</v>
      </c>
      <c r="BK219" s="13">
        <v>1176920</v>
      </c>
      <c r="BL219" s="13">
        <v>1000748</v>
      </c>
      <c r="BM219" s="13">
        <v>1245693</v>
      </c>
      <c r="BN219" s="13">
        <v>1137280</v>
      </c>
      <c r="BO219" s="13">
        <v>480491</v>
      </c>
      <c r="BP219" s="13">
        <v>464394</v>
      </c>
      <c r="BQ219" s="13">
        <v>429203</v>
      </c>
      <c r="BR219" s="13">
        <v>166228</v>
      </c>
      <c r="BS219" s="13">
        <v>143417</v>
      </c>
      <c r="BT219" s="13">
        <v>132613</v>
      </c>
      <c r="BU219" s="13">
        <v>0</v>
      </c>
      <c r="BV219" s="13">
        <v>6004</v>
      </c>
      <c r="BW219" s="13">
        <v>5593</v>
      </c>
      <c r="BX219" s="28">
        <f t="shared" si="99"/>
        <v>8947584</v>
      </c>
      <c r="BY219" s="8">
        <v>97332</v>
      </c>
      <c r="BZ219" s="13">
        <v>47967</v>
      </c>
      <c r="CA219" s="13">
        <v>43435</v>
      </c>
      <c r="CB219" s="28">
        <f t="shared" si="100"/>
        <v>188734</v>
      </c>
      <c r="CC219" s="8">
        <v>2157395</v>
      </c>
      <c r="CD219" s="13">
        <v>2366393</v>
      </c>
      <c r="CE219" s="13">
        <v>2473932</v>
      </c>
      <c r="CF219" s="13">
        <v>1734815</v>
      </c>
      <c r="CG219" s="13">
        <v>2027538</v>
      </c>
      <c r="CH219" s="13">
        <v>2081202</v>
      </c>
      <c r="CI219" s="13">
        <v>1609620</v>
      </c>
      <c r="CJ219" s="13">
        <v>1846963</v>
      </c>
      <c r="CK219" s="13">
        <v>1845789</v>
      </c>
      <c r="CL219" s="13">
        <v>1554634</v>
      </c>
      <c r="CM219" s="13">
        <v>1925596</v>
      </c>
      <c r="CN219" s="13">
        <v>1964169</v>
      </c>
      <c r="CO219" s="29">
        <f t="shared" si="101"/>
        <v>23588046</v>
      </c>
      <c r="CP219" s="13">
        <v>0</v>
      </c>
      <c r="CQ219" s="13">
        <v>0</v>
      </c>
      <c r="CR219" s="13">
        <v>0</v>
      </c>
      <c r="CS219" s="13">
        <v>69061</v>
      </c>
      <c r="CT219" s="13">
        <v>51472</v>
      </c>
      <c r="CU219" s="13">
        <v>66486</v>
      </c>
      <c r="CV219" s="13">
        <v>100160</v>
      </c>
      <c r="CW219" s="13">
        <v>97699</v>
      </c>
      <c r="CX219" s="13">
        <v>118913</v>
      </c>
      <c r="CY219" s="13">
        <v>302583</v>
      </c>
      <c r="CZ219" s="13">
        <v>262916</v>
      </c>
      <c r="DA219" s="13">
        <v>320052</v>
      </c>
      <c r="DB219" s="28">
        <f t="shared" si="102"/>
        <v>1389342</v>
      </c>
      <c r="DC219" s="8">
        <v>29160</v>
      </c>
      <c r="DD219" s="13">
        <v>19139</v>
      </c>
      <c r="DE219" s="13">
        <v>23650</v>
      </c>
      <c r="DF219" s="13">
        <v>80259</v>
      </c>
      <c r="DG219" s="13">
        <v>74390</v>
      </c>
      <c r="DH219" s="13">
        <v>85084</v>
      </c>
      <c r="DI219" s="13">
        <v>316096</v>
      </c>
      <c r="DJ219" s="13">
        <v>258595</v>
      </c>
      <c r="DK219" s="13">
        <v>326924</v>
      </c>
      <c r="DL219" s="28">
        <f t="shared" si="103"/>
        <v>1213297</v>
      </c>
      <c r="DM219" s="8">
        <v>2028829</v>
      </c>
      <c r="DN219" s="13">
        <v>2132149</v>
      </c>
      <c r="DO219" s="13">
        <v>2392470</v>
      </c>
      <c r="DP219" s="13">
        <v>2243466</v>
      </c>
      <c r="DQ219" s="13">
        <v>2149032</v>
      </c>
      <c r="DR219" s="13">
        <v>2493699</v>
      </c>
      <c r="DS219" s="13">
        <v>3245709</v>
      </c>
      <c r="DT219" s="13">
        <v>3149673</v>
      </c>
      <c r="DU219" s="13">
        <v>3600369</v>
      </c>
      <c r="DV219" s="13">
        <v>8918171</v>
      </c>
      <c r="DW219" s="13">
        <v>8039903</v>
      </c>
      <c r="DX219" s="13">
        <v>9562918</v>
      </c>
      <c r="DY219" s="28">
        <f t="shared" si="104"/>
        <v>49956388</v>
      </c>
      <c r="DZ219" s="8">
        <v>1449454</v>
      </c>
      <c r="EA219" s="13">
        <v>1497331</v>
      </c>
      <c r="EB219" s="13">
        <v>1838449</v>
      </c>
      <c r="EC219" s="13">
        <v>1180605</v>
      </c>
      <c r="ED219" s="13">
        <v>1244956</v>
      </c>
      <c r="EE219" s="13">
        <v>1522762</v>
      </c>
      <c r="EF219" s="13">
        <v>1683195</v>
      </c>
      <c r="EG219" s="13">
        <v>1744167</v>
      </c>
      <c r="EH219" s="13">
        <v>2077854</v>
      </c>
      <c r="EI219" s="13">
        <v>4075039</v>
      </c>
      <c r="EJ219" s="13">
        <v>3908713</v>
      </c>
      <c r="EK219" s="13">
        <v>4742385</v>
      </c>
      <c r="EL219" s="28">
        <f t="shared" si="105"/>
        <v>26964910</v>
      </c>
      <c r="EM219" s="8">
        <v>239268</v>
      </c>
      <c r="EN219" s="13">
        <v>211459</v>
      </c>
      <c r="EO219" s="13">
        <v>270858</v>
      </c>
      <c r="EP219" s="13">
        <v>150222</v>
      </c>
      <c r="EQ219" s="13">
        <v>168362</v>
      </c>
      <c r="ER219" s="13">
        <v>215179</v>
      </c>
      <c r="ES219" s="13">
        <v>221238</v>
      </c>
      <c r="ET219" s="13">
        <v>245825</v>
      </c>
      <c r="EU219" s="13">
        <v>296084</v>
      </c>
      <c r="EV219" s="13">
        <v>489672</v>
      </c>
      <c r="EW219" s="13">
        <v>478628</v>
      </c>
      <c r="EX219" s="13">
        <v>596132</v>
      </c>
      <c r="EY219" s="28">
        <f t="shared" si="106"/>
        <v>3582927</v>
      </c>
      <c r="EZ219" s="8">
        <v>1900172</v>
      </c>
      <c r="FA219" s="13">
        <v>2016162</v>
      </c>
      <c r="FB219" s="13">
        <v>2334787</v>
      </c>
      <c r="FC219" s="13">
        <v>1785393</v>
      </c>
      <c r="FD219" s="13">
        <v>1784299</v>
      </c>
      <c r="FE219" s="13">
        <v>2079672</v>
      </c>
      <c r="FF219" s="13">
        <v>2380113</v>
      </c>
      <c r="FG219" s="13">
        <v>2293394</v>
      </c>
      <c r="FH219" s="13">
        <v>2724047</v>
      </c>
      <c r="FI219" s="13">
        <v>6228548</v>
      </c>
      <c r="FJ219" s="13">
        <v>5558613</v>
      </c>
      <c r="FK219" s="13">
        <v>6988301</v>
      </c>
      <c r="FL219" s="28">
        <f t="shared" si="107"/>
        <v>38073501</v>
      </c>
      <c r="FM219" s="8">
        <v>591005</v>
      </c>
      <c r="FN219" s="13">
        <v>572660</v>
      </c>
      <c r="FO219" s="13">
        <v>1025833</v>
      </c>
      <c r="FP219" s="13">
        <v>825503</v>
      </c>
      <c r="FQ219" s="13">
        <v>745285</v>
      </c>
      <c r="FR219" s="13">
        <v>1195814</v>
      </c>
      <c r="FS219" s="13">
        <v>1930564</v>
      </c>
      <c r="FT219" s="13">
        <v>1805845</v>
      </c>
      <c r="FU219" s="13">
        <v>2725262</v>
      </c>
      <c r="FV219" s="13">
        <v>8747540</v>
      </c>
      <c r="FW219" s="13">
        <v>7696610</v>
      </c>
      <c r="FX219" s="13">
        <v>11292257</v>
      </c>
      <c r="FY219" s="28">
        <f t="shared" si="108"/>
        <v>39154178</v>
      </c>
      <c r="FZ219" s="8">
        <v>141902</v>
      </c>
      <c r="GA219" s="9">
        <v>371298</v>
      </c>
      <c r="GB219" s="4">
        <v>3500</v>
      </c>
      <c r="GC219" s="4">
        <v>5496</v>
      </c>
      <c r="GD219" s="39">
        <f t="shared" si="109"/>
        <v>121947810</v>
      </c>
      <c r="GE219" s="39">
        <f t="shared" si="110"/>
        <v>87363101</v>
      </c>
      <c r="GF219" s="39">
        <v>132937</v>
      </c>
      <c r="GG219" s="34">
        <f t="shared" si="111"/>
        <v>209443848</v>
      </c>
      <c r="GH219" s="82">
        <v>1.8200000000000001E-2</v>
      </c>
      <c r="GI219" s="13"/>
      <c r="GJ219" s="43">
        <f t="shared" si="112"/>
        <v>3442154</v>
      </c>
      <c r="GK219" s="44">
        <f t="shared" si="113"/>
        <v>9356736</v>
      </c>
      <c r="GL219" s="44">
        <f t="shared" si="114"/>
        <v>3586051</v>
      </c>
      <c r="GM219" s="44">
        <f t="shared" si="115"/>
        <v>61324542</v>
      </c>
      <c r="GN219" s="44">
        <f t="shared" si="116"/>
        <v>59527988</v>
      </c>
      <c r="GO219" s="44">
        <f t="shared" si="117"/>
        <v>72206377</v>
      </c>
      <c r="GP219" s="44">
        <f t="shared" si="118"/>
        <v>209443848</v>
      </c>
      <c r="GQ219" s="44">
        <f t="shared" si="119"/>
        <v>70681278</v>
      </c>
      <c r="GR219" s="56">
        <f t="shared" si="120"/>
        <v>0.33747125387039301</v>
      </c>
      <c r="GS219" s="44">
        <f t="shared" si="121"/>
        <v>135320416</v>
      </c>
      <c r="GT219" s="61">
        <f t="shared" si="122"/>
        <v>0.64609401179451209</v>
      </c>
      <c r="GU219" s="74">
        <f t="shared" si="123"/>
        <v>0.52232530825208223</v>
      </c>
    </row>
    <row r="220" spans="1:203" x14ac:dyDescent="0.25">
      <c r="A220" s="48" t="s">
        <v>14</v>
      </c>
      <c r="B220" s="49" t="s">
        <v>61</v>
      </c>
      <c r="C220" s="49" t="s">
        <v>66</v>
      </c>
      <c r="D220" s="49">
        <v>37</v>
      </c>
      <c r="E220" s="4">
        <v>16888</v>
      </c>
      <c r="F220" s="4">
        <v>824</v>
      </c>
      <c r="G220" s="4">
        <v>9648</v>
      </c>
      <c r="H220" s="4">
        <v>49</v>
      </c>
      <c r="I220" s="4">
        <v>0</v>
      </c>
      <c r="J220" s="4">
        <v>0</v>
      </c>
      <c r="K220" s="8">
        <v>0</v>
      </c>
      <c r="L220" s="9">
        <v>0</v>
      </c>
      <c r="M220" s="4">
        <v>0</v>
      </c>
      <c r="N220" s="8">
        <v>625429</v>
      </c>
      <c r="O220" s="13">
        <v>421408</v>
      </c>
      <c r="P220" s="13">
        <v>102713</v>
      </c>
      <c r="Q220" s="28">
        <f t="shared" si="93"/>
        <v>1149550</v>
      </c>
      <c r="R220" s="8">
        <v>654240</v>
      </c>
      <c r="S220" s="13">
        <v>0</v>
      </c>
      <c r="T220" s="13">
        <v>0</v>
      </c>
      <c r="U220" s="13">
        <v>0</v>
      </c>
      <c r="V220" s="29">
        <f t="shared" si="94"/>
        <v>654240</v>
      </c>
      <c r="W220" s="13">
        <v>0</v>
      </c>
      <c r="X220" s="13">
        <v>0</v>
      </c>
      <c r="Y220" s="13">
        <v>0</v>
      </c>
      <c r="Z220" s="13">
        <v>0</v>
      </c>
      <c r="AA220" s="28">
        <f t="shared" si="95"/>
        <v>0</v>
      </c>
      <c r="AB220" s="4">
        <v>0</v>
      </c>
      <c r="AC220" s="8">
        <v>450841</v>
      </c>
      <c r="AD220" s="13">
        <v>378001</v>
      </c>
      <c r="AE220" s="13">
        <v>577127</v>
      </c>
      <c r="AF220" s="13">
        <v>663793</v>
      </c>
      <c r="AG220" s="13">
        <v>477600</v>
      </c>
      <c r="AH220" s="13">
        <v>407447</v>
      </c>
      <c r="AI220" s="13">
        <v>263953</v>
      </c>
      <c r="AJ220" s="13">
        <v>275639</v>
      </c>
      <c r="AK220" s="13">
        <v>17483</v>
      </c>
      <c r="AL220" s="13">
        <v>16788</v>
      </c>
      <c r="AM220" s="29">
        <f t="shared" si="96"/>
        <v>3528672</v>
      </c>
      <c r="AN220" s="13">
        <v>1481101</v>
      </c>
      <c r="AO220" s="13">
        <v>215588</v>
      </c>
      <c r="AP220" s="13">
        <v>1773596</v>
      </c>
      <c r="AQ220" s="13">
        <v>371314</v>
      </c>
      <c r="AR220" s="13">
        <v>1344354</v>
      </c>
      <c r="AS220" s="13">
        <v>223636</v>
      </c>
      <c r="AT220" s="13">
        <v>732927</v>
      </c>
      <c r="AU220" s="13">
        <v>177994</v>
      </c>
      <c r="AV220" s="13">
        <v>46282</v>
      </c>
      <c r="AW220" s="13">
        <v>10524</v>
      </c>
      <c r="AX220" s="28">
        <f t="shared" si="97"/>
        <v>6377316</v>
      </c>
      <c r="AY220" s="4">
        <v>0</v>
      </c>
      <c r="AZ220" s="8">
        <v>0</v>
      </c>
      <c r="BA220" s="9">
        <v>0</v>
      </c>
      <c r="BB220" s="4">
        <v>0</v>
      </c>
      <c r="BC220" s="4">
        <v>0</v>
      </c>
      <c r="BD220" s="8">
        <v>234677</v>
      </c>
      <c r="BE220" s="13">
        <v>140470</v>
      </c>
      <c r="BF220" s="13">
        <v>75748</v>
      </c>
      <c r="BG220" s="28">
        <f t="shared" si="98"/>
        <v>450895</v>
      </c>
      <c r="BH220" s="4">
        <v>0</v>
      </c>
      <c r="BI220" s="8">
        <v>825918</v>
      </c>
      <c r="BJ220" s="13">
        <v>746736</v>
      </c>
      <c r="BK220" s="13">
        <v>735189</v>
      </c>
      <c r="BL220" s="13">
        <v>849530</v>
      </c>
      <c r="BM220" s="13">
        <v>1070693</v>
      </c>
      <c r="BN220" s="13">
        <v>974961</v>
      </c>
      <c r="BO220" s="13">
        <v>532657</v>
      </c>
      <c r="BP220" s="13">
        <v>535666</v>
      </c>
      <c r="BQ220" s="13">
        <v>487249</v>
      </c>
      <c r="BR220" s="13">
        <v>212412</v>
      </c>
      <c r="BS220" s="13">
        <v>189574</v>
      </c>
      <c r="BT220" s="13">
        <v>172501</v>
      </c>
      <c r="BU220" s="13">
        <v>0</v>
      </c>
      <c r="BV220" s="13">
        <v>10979</v>
      </c>
      <c r="BW220" s="13">
        <v>10084</v>
      </c>
      <c r="BX220" s="28">
        <f t="shared" si="99"/>
        <v>7354149</v>
      </c>
      <c r="BY220" s="8">
        <v>37651</v>
      </c>
      <c r="BZ220" s="13">
        <v>19492</v>
      </c>
      <c r="CA220" s="13">
        <v>19139</v>
      </c>
      <c r="CB220" s="28">
        <f t="shared" si="100"/>
        <v>76282</v>
      </c>
      <c r="CC220" s="8">
        <v>888124</v>
      </c>
      <c r="CD220" s="13">
        <v>1000541</v>
      </c>
      <c r="CE220" s="13">
        <v>1123877</v>
      </c>
      <c r="CF220" s="13">
        <v>1191611</v>
      </c>
      <c r="CG220" s="13">
        <v>1347492</v>
      </c>
      <c r="CH220" s="13">
        <v>1468005</v>
      </c>
      <c r="CI220" s="13">
        <v>1293044</v>
      </c>
      <c r="CJ220" s="13">
        <v>1476806</v>
      </c>
      <c r="CK220" s="13">
        <v>1565379</v>
      </c>
      <c r="CL220" s="13">
        <v>1416442</v>
      </c>
      <c r="CM220" s="13">
        <v>1714097</v>
      </c>
      <c r="CN220" s="13">
        <v>1789073</v>
      </c>
      <c r="CO220" s="29">
        <f t="shared" si="101"/>
        <v>16274491</v>
      </c>
      <c r="CP220" s="13">
        <v>0</v>
      </c>
      <c r="CQ220" s="13">
        <v>0</v>
      </c>
      <c r="CR220" s="13">
        <v>0</v>
      </c>
      <c r="CS220" s="13">
        <v>21781</v>
      </c>
      <c r="CT220" s="13">
        <v>14081</v>
      </c>
      <c r="CU220" s="13">
        <v>23291</v>
      </c>
      <c r="CV220" s="13">
        <v>59402</v>
      </c>
      <c r="CW220" s="13">
        <v>53756</v>
      </c>
      <c r="CX220" s="13">
        <v>71928</v>
      </c>
      <c r="CY220" s="13">
        <v>187852</v>
      </c>
      <c r="CZ220" s="13">
        <v>160786</v>
      </c>
      <c r="DA220" s="13">
        <v>206070</v>
      </c>
      <c r="DB220" s="28">
        <f t="shared" si="102"/>
        <v>798947</v>
      </c>
      <c r="DC220" s="8">
        <v>11140</v>
      </c>
      <c r="DD220" s="13">
        <v>5134</v>
      </c>
      <c r="DE220" s="13">
        <v>8849</v>
      </c>
      <c r="DF220" s="13">
        <v>47206</v>
      </c>
      <c r="DG220" s="13">
        <v>37704</v>
      </c>
      <c r="DH220" s="13">
        <v>49453</v>
      </c>
      <c r="DI220" s="13">
        <v>174173</v>
      </c>
      <c r="DJ220" s="13">
        <v>144183</v>
      </c>
      <c r="DK220" s="13">
        <v>181549</v>
      </c>
      <c r="DL220" s="28">
        <f t="shared" si="103"/>
        <v>659391</v>
      </c>
      <c r="DM220" s="8">
        <v>582259</v>
      </c>
      <c r="DN220" s="13">
        <v>648058</v>
      </c>
      <c r="DO220" s="13">
        <v>837648</v>
      </c>
      <c r="DP220" s="13">
        <v>1192682</v>
      </c>
      <c r="DQ220" s="13">
        <v>1115762</v>
      </c>
      <c r="DR220" s="13">
        <v>1423161</v>
      </c>
      <c r="DS220" s="13">
        <v>2102942</v>
      </c>
      <c r="DT220" s="13">
        <v>1952824</v>
      </c>
      <c r="DU220" s="13">
        <v>2441680</v>
      </c>
      <c r="DV220" s="13">
        <v>5908455</v>
      </c>
      <c r="DW220" s="13">
        <v>5216201</v>
      </c>
      <c r="DX220" s="13">
        <v>6369313</v>
      </c>
      <c r="DY220" s="28">
        <f t="shared" si="104"/>
        <v>29790985</v>
      </c>
      <c r="DZ220" s="8">
        <v>445549</v>
      </c>
      <c r="EA220" s="13">
        <v>448251</v>
      </c>
      <c r="EB220" s="13">
        <v>631243</v>
      </c>
      <c r="EC220" s="13">
        <v>631705</v>
      </c>
      <c r="ED220" s="13">
        <v>669729</v>
      </c>
      <c r="EE220" s="13">
        <v>874832</v>
      </c>
      <c r="EF220" s="13">
        <v>1008004</v>
      </c>
      <c r="EG220" s="13">
        <v>1058601</v>
      </c>
      <c r="EH220" s="13">
        <v>1371883</v>
      </c>
      <c r="EI220" s="13">
        <v>2607606</v>
      </c>
      <c r="EJ220" s="13">
        <v>2478833</v>
      </c>
      <c r="EK220" s="13">
        <v>3164110</v>
      </c>
      <c r="EL220" s="28">
        <f t="shared" si="105"/>
        <v>15390346</v>
      </c>
      <c r="EM220" s="8">
        <v>74028</v>
      </c>
      <c r="EN220" s="13">
        <v>59448</v>
      </c>
      <c r="EO220" s="13">
        <v>90127</v>
      </c>
      <c r="EP220" s="13">
        <v>76765</v>
      </c>
      <c r="EQ220" s="13">
        <v>87865</v>
      </c>
      <c r="ER220" s="13">
        <v>118079</v>
      </c>
      <c r="ES220" s="13">
        <v>125969</v>
      </c>
      <c r="ET220" s="13">
        <v>146148</v>
      </c>
      <c r="EU220" s="13">
        <v>190696</v>
      </c>
      <c r="EV220" s="13">
        <v>304807</v>
      </c>
      <c r="EW220" s="13">
        <v>303363</v>
      </c>
      <c r="EX220" s="13">
        <v>389700</v>
      </c>
      <c r="EY220" s="28">
        <f t="shared" si="106"/>
        <v>1966995</v>
      </c>
      <c r="EZ220" s="8">
        <v>700045</v>
      </c>
      <c r="FA220" s="13">
        <v>746768</v>
      </c>
      <c r="FB220" s="13">
        <v>920835</v>
      </c>
      <c r="FC220" s="13">
        <v>1026414</v>
      </c>
      <c r="FD220" s="13">
        <v>1037905</v>
      </c>
      <c r="FE220" s="13">
        <v>1263258</v>
      </c>
      <c r="FF220" s="13">
        <v>1511034</v>
      </c>
      <c r="FG220" s="13">
        <v>1457020</v>
      </c>
      <c r="FH220" s="13">
        <v>1827398</v>
      </c>
      <c r="FI220" s="13">
        <v>3846919</v>
      </c>
      <c r="FJ220" s="13">
        <v>3409246</v>
      </c>
      <c r="FK220" s="13">
        <v>4463017</v>
      </c>
      <c r="FL220" s="28">
        <f t="shared" si="107"/>
        <v>22209859</v>
      </c>
      <c r="FM220" s="8">
        <v>86383</v>
      </c>
      <c r="FN220" s="13">
        <v>80098</v>
      </c>
      <c r="FO220" s="13">
        <v>182259</v>
      </c>
      <c r="FP220" s="13">
        <v>234873</v>
      </c>
      <c r="FQ220" s="13">
        <v>224503</v>
      </c>
      <c r="FR220" s="13">
        <v>421801</v>
      </c>
      <c r="FS220" s="13">
        <v>752469</v>
      </c>
      <c r="FT220" s="13">
        <v>707172</v>
      </c>
      <c r="FU220" s="13">
        <v>1210901</v>
      </c>
      <c r="FV220" s="13">
        <v>4025354</v>
      </c>
      <c r="FW220" s="13">
        <v>3515586</v>
      </c>
      <c r="FX220" s="13">
        <v>5709308</v>
      </c>
      <c r="FY220" s="28">
        <f t="shared" si="108"/>
        <v>17150707</v>
      </c>
      <c r="FZ220" s="8">
        <v>74245</v>
      </c>
      <c r="GA220" s="9">
        <v>126585</v>
      </c>
      <c r="GB220" s="4">
        <v>3506</v>
      </c>
      <c r="GC220" s="4">
        <v>5029</v>
      </c>
      <c r="GD220" s="39">
        <f t="shared" si="109"/>
        <v>77373796</v>
      </c>
      <c r="GE220" s="39">
        <f t="shared" si="110"/>
        <v>46695803</v>
      </c>
      <c r="GF220" s="39">
        <v>133537</v>
      </c>
      <c r="GG220" s="34">
        <f t="shared" si="111"/>
        <v>124203136</v>
      </c>
      <c r="GH220" s="82">
        <v>2.6100000000000002E-2</v>
      </c>
      <c r="GI220" s="13"/>
      <c r="GJ220" s="43">
        <f t="shared" si="112"/>
        <v>2624996</v>
      </c>
      <c r="GK220" s="44">
        <f t="shared" si="113"/>
        <v>7165264</v>
      </c>
      <c r="GL220" s="44">
        <f t="shared" si="114"/>
        <v>2740724</v>
      </c>
      <c r="GM220" s="44">
        <f t="shared" si="115"/>
        <v>34993205</v>
      </c>
      <c r="GN220" s="44">
        <f t="shared" si="116"/>
        <v>33891101</v>
      </c>
      <c r="GO220" s="44">
        <f t="shared" si="117"/>
        <v>42787846</v>
      </c>
      <c r="GP220" s="44">
        <f t="shared" si="118"/>
        <v>124203136</v>
      </c>
      <c r="GQ220" s="44">
        <f t="shared" si="119"/>
        <v>42158469</v>
      </c>
      <c r="GR220" s="56">
        <f t="shared" si="120"/>
        <v>0.33943159857090888</v>
      </c>
      <c r="GS220" s="44">
        <f t="shared" si="121"/>
        <v>79419671</v>
      </c>
      <c r="GT220" s="61">
        <f t="shared" si="122"/>
        <v>0.6394337015773901</v>
      </c>
      <c r="GU220" s="74">
        <f t="shared" si="123"/>
        <v>0.53083157445968265</v>
      </c>
    </row>
    <row r="221" spans="1:203" x14ac:dyDescent="0.25">
      <c r="A221" s="48" t="s">
        <v>14</v>
      </c>
      <c r="B221" s="49" t="s">
        <v>61</v>
      </c>
      <c r="C221" s="49" t="s">
        <v>67</v>
      </c>
      <c r="D221" s="49">
        <v>17</v>
      </c>
      <c r="E221" s="4">
        <v>16888</v>
      </c>
      <c r="F221" s="4">
        <v>2528</v>
      </c>
      <c r="G221" s="4">
        <v>9648</v>
      </c>
      <c r="H221" s="4">
        <v>47</v>
      </c>
      <c r="I221" s="4">
        <v>0</v>
      </c>
      <c r="J221" s="4">
        <v>0</v>
      </c>
      <c r="K221" s="8">
        <v>0</v>
      </c>
      <c r="L221" s="9">
        <v>0</v>
      </c>
      <c r="M221" s="4">
        <v>0</v>
      </c>
      <c r="N221" s="8">
        <v>1544256</v>
      </c>
      <c r="O221" s="13">
        <v>464098</v>
      </c>
      <c r="P221" s="13">
        <v>54837</v>
      </c>
      <c r="Q221" s="28">
        <f t="shared" si="93"/>
        <v>2063191</v>
      </c>
      <c r="R221" s="8">
        <v>230701</v>
      </c>
      <c r="S221" s="13">
        <v>0</v>
      </c>
      <c r="T221" s="13">
        <v>0</v>
      </c>
      <c r="U221" s="13">
        <v>0</v>
      </c>
      <c r="V221" s="29">
        <f t="shared" si="94"/>
        <v>230701</v>
      </c>
      <c r="W221" s="13">
        <v>0</v>
      </c>
      <c r="X221" s="13">
        <v>0</v>
      </c>
      <c r="Y221" s="13">
        <v>0</v>
      </c>
      <c r="Z221" s="13">
        <v>0</v>
      </c>
      <c r="AA221" s="28">
        <f t="shared" si="95"/>
        <v>0</v>
      </c>
      <c r="AB221" s="4">
        <v>0</v>
      </c>
      <c r="AC221" s="8">
        <v>33812</v>
      </c>
      <c r="AD221" s="13">
        <v>39449</v>
      </c>
      <c r="AE221" s="13">
        <v>2590828</v>
      </c>
      <c r="AF221" s="13">
        <v>4529022</v>
      </c>
      <c r="AG221" s="13">
        <v>82028</v>
      </c>
      <c r="AH221" s="13">
        <v>255637</v>
      </c>
      <c r="AI221" s="13">
        <v>18282</v>
      </c>
      <c r="AJ221" s="13">
        <v>61882</v>
      </c>
      <c r="AK221" s="13">
        <v>18</v>
      </c>
      <c r="AL221" s="13">
        <v>24</v>
      </c>
      <c r="AM221" s="29">
        <f t="shared" si="96"/>
        <v>7610982</v>
      </c>
      <c r="AN221" s="13">
        <v>105701</v>
      </c>
      <c r="AO221" s="13">
        <v>41778</v>
      </c>
      <c r="AP221" s="13">
        <v>9013237</v>
      </c>
      <c r="AQ221" s="13">
        <v>7911028</v>
      </c>
      <c r="AR221" s="13">
        <v>600282</v>
      </c>
      <c r="AS221" s="13">
        <v>862900</v>
      </c>
      <c r="AT221" s="13">
        <v>164537</v>
      </c>
      <c r="AU221" s="13">
        <v>256756</v>
      </c>
      <c r="AV221" s="13">
        <v>53</v>
      </c>
      <c r="AW221" s="13">
        <v>26</v>
      </c>
      <c r="AX221" s="28">
        <f t="shared" si="97"/>
        <v>18956298</v>
      </c>
      <c r="AY221" s="4">
        <v>0</v>
      </c>
      <c r="AZ221" s="8">
        <v>0</v>
      </c>
      <c r="BA221" s="9">
        <v>0</v>
      </c>
      <c r="BB221" s="4">
        <v>0</v>
      </c>
      <c r="BC221" s="4">
        <v>0</v>
      </c>
      <c r="BD221" s="8">
        <v>232236</v>
      </c>
      <c r="BE221" s="13">
        <v>80189</v>
      </c>
      <c r="BF221" s="13">
        <v>22937</v>
      </c>
      <c r="BG221" s="28">
        <f t="shared" si="98"/>
        <v>335362</v>
      </c>
      <c r="BH221" s="4">
        <v>0</v>
      </c>
      <c r="BI221" s="8">
        <v>47951</v>
      </c>
      <c r="BJ221" s="13">
        <v>31818</v>
      </c>
      <c r="BK221" s="13">
        <v>47608</v>
      </c>
      <c r="BL221" s="13">
        <v>454081</v>
      </c>
      <c r="BM221" s="13">
        <v>358259</v>
      </c>
      <c r="BN221" s="13">
        <v>492676</v>
      </c>
      <c r="BO221" s="13">
        <v>5130</v>
      </c>
      <c r="BP221" s="13">
        <v>36969</v>
      </c>
      <c r="BQ221" s="13">
        <v>38148</v>
      </c>
      <c r="BR221" s="13">
        <v>694</v>
      </c>
      <c r="BS221" s="13">
        <v>4647</v>
      </c>
      <c r="BT221" s="13">
        <v>4758</v>
      </c>
      <c r="BU221" s="13">
        <v>0</v>
      </c>
      <c r="BV221" s="13">
        <v>6</v>
      </c>
      <c r="BW221" s="13">
        <v>6</v>
      </c>
      <c r="BX221" s="28">
        <f t="shared" si="99"/>
        <v>1522751</v>
      </c>
      <c r="BY221" s="8">
        <v>13855</v>
      </c>
      <c r="BZ221" s="13">
        <v>7395</v>
      </c>
      <c r="CA221" s="13">
        <v>3842</v>
      </c>
      <c r="CB221" s="28">
        <f t="shared" si="100"/>
        <v>25092</v>
      </c>
      <c r="CC221" s="8">
        <v>130944</v>
      </c>
      <c r="CD221" s="13">
        <v>157725</v>
      </c>
      <c r="CE221" s="13">
        <v>150843</v>
      </c>
      <c r="CF221" s="13">
        <v>32779402</v>
      </c>
      <c r="CG221" s="13">
        <v>22600650</v>
      </c>
      <c r="CH221" s="13">
        <v>36767916</v>
      </c>
      <c r="CI221" s="13">
        <v>38890</v>
      </c>
      <c r="CJ221" s="13">
        <v>48358</v>
      </c>
      <c r="CK221" s="13">
        <v>44852</v>
      </c>
      <c r="CL221" s="13">
        <v>7862</v>
      </c>
      <c r="CM221" s="13">
        <v>8720</v>
      </c>
      <c r="CN221" s="13">
        <v>7583</v>
      </c>
      <c r="CO221" s="29">
        <f t="shared" si="101"/>
        <v>92743745</v>
      </c>
      <c r="CP221" s="13">
        <v>0</v>
      </c>
      <c r="CQ221" s="13">
        <v>0</v>
      </c>
      <c r="CR221" s="13">
        <v>0</v>
      </c>
      <c r="CS221" s="13">
        <v>15161297</v>
      </c>
      <c r="CT221" s="13">
        <v>18734808</v>
      </c>
      <c r="CU221" s="13">
        <v>14854390</v>
      </c>
      <c r="CV221" s="13">
        <v>563</v>
      </c>
      <c r="CW221" s="13">
        <v>3326</v>
      </c>
      <c r="CX221" s="13">
        <v>534</v>
      </c>
      <c r="CY221" s="13">
        <v>493</v>
      </c>
      <c r="CZ221" s="13">
        <v>692</v>
      </c>
      <c r="DA221" s="13">
        <v>496</v>
      </c>
      <c r="DB221" s="28">
        <f t="shared" si="102"/>
        <v>48756599</v>
      </c>
      <c r="DC221" s="8">
        <v>1124339</v>
      </c>
      <c r="DD221" s="13">
        <v>688530</v>
      </c>
      <c r="DE221" s="13">
        <v>1339708</v>
      </c>
      <c r="DF221" s="13">
        <v>907</v>
      </c>
      <c r="DG221" s="13">
        <v>1859</v>
      </c>
      <c r="DH221" s="13">
        <v>745</v>
      </c>
      <c r="DI221" s="13">
        <v>913</v>
      </c>
      <c r="DJ221" s="13">
        <v>893</v>
      </c>
      <c r="DK221" s="13">
        <v>912</v>
      </c>
      <c r="DL221" s="28">
        <f t="shared" si="103"/>
        <v>3158806</v>
      </c>
      <c r="DM221" s="8">
        <v>179815</v>
      </c>
      <c r="DN221" s="13">
        <v>488464</v>
      </c>
      <c r="DO221" s="13">
        <v>167698</v>
      </c>
      <c r="DP221" s="13">
        <v>364015152</v>
      </c>
      <c r="DQ221" s="13">
        <v>500783557</v>
      </c>
      <c r="DR221" s="13">
        <v>398513925</v>
      </c>
      <c r="DS221" s="13">
        <v>41630</v>
      </c>
      <c r="DT221" s="13">
        <v>148464</v>
      </c>
      <c r="DU221" s="13">
        <v>44021</v>
      </c>
      <c r="DV221" s="13">
        <v>14575</v>
      </c>
      <c r="DW221" s="13">
        <v>24504</v>
      </c>
      <c r="DX221" s="13">
        <v>14650</v>
      </c>
      <c r="DY221" s="28">
        <f t="shared" si="104"/>
        <v>1264436455</v>
      </c>
      <c r="DZ221" s="8">
        <v>136518</v>
      </c>
      <c r="EA221" s="13">
        <v>335082</v>
      </c>
      <c r="EB221" s="13">
        <v>155211</v>
      </c>
      <c r="EC221" s="13">
        <v>80792587</v>
      </c>
      <c r="ED221" s="13">
        <v>45547475</v>
      </c>
      <c r="EE221" s="13">
        <v>32656820</v>
      </c>
      <c r="EF221" s="13">
        <v>32971</v>
      </c>
      <c r="EG221" s="13">
        <v>103017</v>
      </c>
      <c r="EH221" s="13">
        <v>35623</v>
      </c>
      <c r="EI221" s="13">
        <v>9960</v>
      </c>
      <c r="EJ221" s="13">
        <v>14868</v>
      </c>
      <c r="EK221" s="13">
        <v>9558</v>
      </c>
      <c r="EL221" s="28">
        <f t="shared" si="105"/>
        <v>159829690</v>
      </c>
      <c r="EM221" s="8">
        <v>16341</v>
      </c>
      <c r="EN221" s="13">
        <v>48404</v>
      </c>
      <c r="EO221" s="13">
        <v>27031</v>
      </c>
      <c r="EP221" s="13">
        <v>20901431</v>
      </c>
      <c r="EQ221" s="13">
        <v>20594613</v>
      </c>
      <c r="ER221" s="13">
        <v>22250592</v>
      </c>
      <c r="ES221" s="13">
        <v>4907</v>
      </c>
      <c r="ET221" s="13">
        <v>15085</v>
      </c>
      <c r="EU221" s="13">
        <v>6106</v>
      </c>
      <c r="EV221" s="13">
        <v>1517</v>
      </c>
      <c r="EW221" s="13">
        <v>2085</v>
      </c>
      <c r="EX221" s="13">
        <v>1448</v>
      </c>
      <c r="EY221" s="28">
        <f t="shared" si="106"/>
        <v>63869560</v>
      </c>
      <c r="EZ221" s="8">
        <v>175623</v>
      </c>
      <c r="FA221" s="13">
        <v>485008</v>
      </c>
      <c r="FB221" s="13">
        <v>159081</v>
      </c>
      <c r="FC221" s="13">
        <v>211580536</v>
      </c>
      <c r="FD221" s="13">
        <v>330888428</v>
      </c>
      <c r="FE221" s="13">
        <v>202566463</v>
      </c>
      <c r="FF221" s="13">
        <v>36040</v>
      </c>
      <c r="FG221" s="13">
        <v>158674</v>
      </c>
      <c r="FH221" s="13">
        <v>36423</v>
      </c>
      <c r="FI221" s="13">
        <v>10699</v>
      </c>
      <c r="FJ221" s="13">
        <v>20483</v>
      </c>
      <c r="FK221" s="13">
        <v>10835</v>
      </c>
      <c r="FL221" s="28">
        <f t="shared" si="107"/>
        <v>746128293</v>
      </c>
      <c r="FM221" s="8">
        <v>196796</v>
      </c>
      <c r="FN221" s="13">
        <v>918916</v>
      </c>
      <c r="FO221" s="13">
        <v>202564</v>
      </c>
      <c r="FP221" s="13">
        <v>563548715</v>
      </c>
      <c r="FQ221" s="13">
        <v>1029274712</v>
      </c>
      <c r="FR221" s="13">
        <v>574770119</v>
      </c>
      <c r="FS221" s="13">
        <v>25682</v>
      </c>
      <c r="FT221" s="13">
        <v>329202</v>
      </c>
      <c r="FU221" s="13">
        <v>30352</v>
      </c>
      <c r="FV221" s="13">
        <v>13860</v>
      </c>
      <c r="FW221" s="13">
        <v>37856</v>
      </c>
      <c r="FX221" s="13">
        <v>14241</v>
      </c>
      <c r="FY221" s="28">
        <f t="shared" si="108"/>
        <v>2169363015</v>
      </c>
      <c r="FZ221" s="8">
        <v>328960</v>
      </c>
      <c r="GA221" s="9">
        <v>1582287</v>
      </c>
      <c r="GB221" s="4">
        <v>3487</v>
      </c>
      <c r="GC221" s="4">
        <v>5006</v>
      </c>
      <c r="GD221" s="39">
        <f t="shared" si="109"/>
        <v>1596158829</v>
      </c>
      <c r="GE221" s="39">
        <f t="shared" si="110"/>
        <v>2984820562</v>
      </c>
      <c r="GF221" s="39">
        <v>133537</v>
      </c>
      <c r="GG221" s="34">
        <f t="shared" si="111"/>
        <v>4581112928</v>
      </c>
      <c r="GH221" s="82">
        <v>8.5999999999999993E-2</v>
      </c>
      <c r="GI221" s="13"/>
      <c r="GJ221" s="43">
        <f t="shared" si="112"/>
        <v>4711642</v>
      </c>
      <c r="GK221" s="44">
        <f t="shared" si="113"/>
        <v>12608778</v>
      </c>
      <c r="GL221" s="44">
        <f t="shared" si="114"/>
        <v>13958502</v>
      </c>
      <c r="GM221" s="44">
        <f t="shared" si="115"/>
        <v>1291502676</v>
      </c>
      <c r="GN221" s="44">
        <f t="shared" si="116"/>
        <v>1972903552</v>
      </c>
      <c r="GO221" s="44">
        <f t="shared" si="117"/>
        <v>1285427778</v>
      </c>
      <c r="GP221" s="44">
        <f t="shared" si="118"/>
        <v>4581112928</v>
      </c>
      <c r="GQ221" s="44">
        <f t="shared" si="119"/>
        <v>1304111454</v>
      </c>
      <c r="GR221" s="56">
        <f t="shared" si="120"/>
        <v>0.28467131775538712</v>
      </c>
      <c r="GS221" s="44">
        <f t="shared" si="121"/>
        <v>3272289832</v>
      </c>
      <c r="GT221" s="61">
        <f t="shared" si="122"/>
        <v>0.71430018937092654</v>
      </c>
      <c r="GU221" s="74">
        <f t="shared" si="123"/>
        <v>0.39853176856370831</v>
      </c>
    </row>
    <row r="222" spans="1:203" x14ac:dyDescent="0.25">
      <c r="A222" s="48" t="s">
        <v>14</v>
      </c>
      <c r="B222" s="49" t="s">
        <v>61</v>
      </c>
      <c r="C222" s="49" t="s">
        <v>67</v>
      </c>
      <c r="D222" s="49">
        <v>22</v>
      </c>
      <c r="E222" s="4">
        <v>16888</v>
      </c>
      <c r="F222" s="4">
        <v>1624</v>
      </c>
      <c r="G222" s="4">
        <v>9648</v>
      </c>
      <c r="H222" s="4">
        <v>52</v>
      </c>
      <c r="I222" s="4">
        <v>0</v>
      </c>
      <c r="J222" s="4">
        <v>0</v>
      </c>
      <c r="K222" s="8">
        <v>0</v>
      </c>
      <c r="L222" s="9">
        <v>0</v>
      </c>
      <c r="M222" s="4">
        <v>0</v>
      </c>
      <c r="N222" s="8">
        <v>1325880</v>
      </c>
      <c r="O222" s="13">
        <v>239465</v>
      </c>
      <c r="P222" s="13">
        <v>29374</v>
      </c>
      <c r="Q222" s="28">
        <f t="shared" si="93"/>
        <v>1594719</v>
      </c>
      <c r="R222" s="8">
        <v>464593</v>
      </c>
      <c r="S222" s="13">
        <v>0</v>
      </c>
      <c r="T222" s="13">
        <v>0</v>
      </c>
      <c r="U222" s="13">
        <v>0</v>
      </c>
      <c r="V222" s="29">
        <f t="shared" si="94"/>
        <v>464593</v>
      </c>
      <c r="W222" s="13">
        <v>0</v>
      </c>
      <c r="X222" s="13">
        <v>0</v>
      </c>
      <c r="Y222" s="13">
        <v>0</v>
      </c>
      <c r="Z222" s="13">
        <v>0</v>
      </c>
      <c r="AA222" s="28">
        <f t="shared" si="95"/>
        <v>0</v>
      </c>
      <c r="AB222" s="4">
        <v>0</v>
      </c>
      <c r="AC222" s="8">
        <v>145825</v>
      </c>
      <c r="AD222" s="13">
        <v>141900</v>
      </c>
      <c r="AE222" s="13">
        <v>3911043</v>
      </c>
      <c r="AF222" s="13">
        <v>7518610</v>
      </c>
      <c r="AG222" s="13">
        <v>92294</v>
      </c>
      <c r="AH222" s="13">
        <v>323065</v>
      </c>
      <c r="AI222" s="13">
        <v>13999</v>
      </c>
      <c r="AJ222" s="13">
        <v>46574</v>
      </c>
      <c r="AK222" s="13">
        <v>272</v>
      </c>
      <c r="AL222" s="13">
        <v>258</v>
      </c>
      <c r="AM222" s="29">
        <f t="shared" si="96"/>
        <v>12193840</v>
      </c>
      <c r="AN222" s="13">
        <v>426356</v>
      </c>
      <c r="AO222" s="13">
        <v>126282</v>
      </c>
      <c r="AP222" s="13">
        <v>13540346</v>
      </c>
      <c r="AQ222" s="13">
        <v>7388008</v>
      </c>
      <c r="AR222" s="13">
        <v>496628</v>
      </c>
      <c r="AS222" s="13">
        <v>290070</v>
      </c>
      <c r="AT222" s="13">
        <v>82585</v>
      </c>
      <c r="AU222" s="13">
        <v>46860</v>
      </c>
      <c r="AV222" s="13">
        <v>734</v>
      </c>
      <c r="AW222" s="13">
        <v>206</v>
      </c>
      <c r="AX222" s="28">
        <f t="shared" si="97"/>
        <v>22398075</v>
      </c>
      <c r="AY222" s="4">
        <v>0</v>
      </c>
      <c r="AZ222" s="8">
        <v>0</v>
      </c>
      <c r="BA222" s="9">
        <v>0</v>
      </c>
      <c r="BB222" s="4">
        <v>0</v>
      </c>
      <c r="BC222" s="4">
        <v>0</v>
      </c>
      <c r="BD222" s="8">
        <v>321709</v>
      </c>
      <c r="BE222" s="13">
        <v>118475</v>
      </c>
      <c r="BF222" s="13">
        <v>28280</v>
      </c>
      <c r="BG222" s="28">
        <f t="shared" si="98"/>
        <v>468464</v>
      </c>
      <c r="BH222" s="4">
        <v>0</v>
      </c>
      <c r="BI222" s="8">
        <v>125843</v>
      </c>
      <c r="BJ222" s="13">
        <v>93987</v>
      </c>
      <c r="BK222" s="13">
        <v>135936</v>
      </c>
      <c r="BL222" s="13">
        <v>492125</v>
      </c>
      <c r="BM222" s="13">
        <v>373435</v>
      </c>
      <c r="BN222" s="13">
        <v>569088</v>
      </c>
      <c r="BO222" s="13">
        <v>15358</v>
      </c>
      <c r="BP222" s="13">
        <v>27587</v>
      </c>
      <c r="BQ222" s="13">
        <v>31474</v>
      </c>
      <c r="BR222" s="13">
        <v>2696</v>
      </c>
      <c r="BS222" s="13">
        <v>3328</v>
      </c>
      <c r="BT222" s="13">
        <v>3682</v>
      </c>
      <c r="BU222" s="13">
        <v>0</v>
      </c>
      <c r="BV222" s="13">
        <v>45</v>
      </c>
      <c r="BW222" s="13">
        <v>42</v>
      </c>
      <c r="BX222" s="28">
        <f t="shared" si="99"/>
        <v>1874626</v>
      </c>
      <c r="BY222" s="8">
        <v>31082</v>
      </c>
      <c r="BZ222" s="13">
        <v>13318</v>
      </c>
      <c r="CA222" s="13">
        <v>8654</v>
      </c>
      <c r="CB222" s="28">
        <f t="shared" si="100"/>
        <v>53054</v>
      </c>
      <c r="CC222" s="8">
        <v>565976</v>
      </c>
      <c r="CD222" s="13">
        <v>614593</v>
      </c>
      <c r="CE222" s="13">
        <v>677091</v>
      </c>
      <c r="CF222" s="13">
        <v>31936345</v>
      </c>
      <c r="CG222" s="13">
        <v>21731212</v>
      </c>
      <c r="CH222" s="13">
        <v>35906844</v>
      </c>
      <c r="CI222" s="13">
        <v>142506</v>
      </c>
      <c r="CJ222" s="13">
        <v>178760</v>
      </c>
      <c r="CK222" s="13">
        <v>177650</v>
      </c>
      <c r="CL222" s="13">
        <v>42934</v>
      </c>
      <c r="CM222" s="13">
        <v>50119</v>
      </c>
      <c r="CN222" s="13">
        <v>44980</v>
      </c>
      <c r="CO222" s="29">
        <f t="shared" si="101"/>
        <v>92069010</v>
      </c>
      <c r="CP222" s="13">
        <v>0</v>
      </c>
      <c r="CQ222" s="13">
        <v>0</v>
      </c>
      <c r="CR222" s="13">
        <v>0</v>
      </c>
      <c r="CS222" s="13">
        <v>14875352</v>
      </c>
      <c r="CT222" s="13">
        <v>18356199</v>
      </c>
      <c r="CU222" s="13">
        <v>14509101</v>
      </c>
      <c r="CV222" s="13">
        <v>5167</v>
      </c>
      <c r="CW222" s="13">
        <v>32049</v>
      </c>
      <c r="CX222" s="13">
        <v>4875</v>
      </c>
      <c r="CY222" s="13">
        <v>3846</v>
      </c>
      <c r="CZ222" s="13">
        <v>9176</v>
      </c>
      <c r="DA222" s="13">
        <v>4429</v>
      </c>
      <c r="DB222" s="28">
        <f t="shared" si="102"/>
        <v>47800194</v>
      </c>
      <c r="DC222" s="8">
        <v>1150285</v>
      </c>
      <c r="DD222" s="13">
        <v>740288</v>
      </c>
      <c r="DE222" s="13">
        <v>1638211</v>
      </c>
      <c r="DF222" s="13">
        <v>5550</v>
      </c>
      <c r="DG222" s="13">
        <v>52936</v>
      </c>
      <c r="DH222" s="13">
        <v>6264</v>
      </c>
      <c r="DI222" s="13">
        <v>5119</v>
      </c>
      <c r="DJ222" s="13">
        <v>32653</v>
      </c>
      <c r="DK222" s="13">
        <v>13949</v>
      </c>
      <c r="DL222" s="28">
        <f t="shared" si="103"/>
        <v>3645255</v>
      </c>
      <c r="DM222" s="8">
        <v>1144515</v>
      </c>
      <c r="DN222" s="13">
        <v>2102054</v>
      </c>
      <c r="DO222" s="13">
        <v>1169947</v>
      </c>
      <c r="DP222" s="13">
        <v>365697672</v>
      </c>
      <c r="DQ222" s="13">
        <v>493919347</v>
      </c>
      <c r="DR222" s="13">
        <v>386831586</v>
      </c>
      <c r="DS222" s="13">
        <v>218208</v>
      </c>
      <c r="DT222" s="13">
        <v>1396446</v>
      </c>
      <c r="DU222" s="13">
        <v>219082</v>
      </c>
      <c r="DV222" s="13">
        <v>113137</v>
      </c>
      <c r="DW222" s="13">
        <v>664401</v>
      </c>
      <c r="DX222" s="13">
        <v>116147</v>
      </c>
      <c r="DY222" s="28">
        <f t="shared" si="104"/>
        <v>1253592542</v>
      </c>
      <c r="DZ222" s="8">
        <v>737124</v>
      </c>
      <c r="EA222" s="13">
        <v>1364785</v>
      </c>
      <c r="EB222" s="13">
        <v>866364</v>
      </c>
      <c r="EC222" s="13">
        <v>139406374</v>
      </c>
      <c r="ED222" s="13">
        <v>212874956</v>
      </c>
      <c r="EE222" s="13">
        <v>153159298</v>
      </c>
      <c r="EF222" s="13">
        <v>131548</v>
      </c>
      <c r="EG222" s="13">
        <v>509815</v>
      </c>
      <c r="EH222" s="13">
        <v>144477</v>
      </c>
      <c r="EI222" s="13">
        <v>61323</v>
      </c>
      <c r="EJ222" s="13">
        <v>179325</v>
      </c>
      <c r="EK222" s="13">
        <v>62628</v>
      </c>
      <c r="EL222" s="28">
        <f t="shared" si="105"/>
        <v>509498017</v>
      </c>
      <c r="EM222" s="8">
        <v>90946</v>
      </c>
      <c r="EN222" s="13">
        <v>134662</v>
      </c>
      <c r="EO222" s="13">
        <v>92030</v>
      </c>
      <c r="EP222" s="13">
        <v>12068125</v>
      </c>
      <c r="EQ222" s="13">
        <v>31182596</v>
      </c>
      <c r="ER222" s="13">
        <v>18516769</v>
      </c>
      <c r="ES222" s="13">
        <v>19411</v>
      </c>
      <c r="ET222" s="13">
        <v>57910</v>
      </c>
      <c r="EU222" s="13">
        <v>21194</v>
      </c>
      <c r="EV222" s="13">
        <v>7720</v>
      </c>
      <c r="EW222" s="13">
        <v>19327</v>
      </c>
      <c r="EX222" s="13">
        <v>8218</v>
      </c>
      <c r="EY222" s="28">
        <f t="shared" si="106"/>
        <v>62218908</v>
      </c>
      <c r="EZ222" s="8">
        <v>989435</v>
      </c>
      <c r="FA222" s="13">
        <v>1783471</v>
      </c>
      <c r="FB222" s="13">
        <v>971186</v>
      </c>
      <c r="FC222" s="13">
        <v>198146121</v>
      </c>
      <c r="FD222" s="13">
        <v>322527987</v>
      </c>
      <c r="FE222" s="13">
        <v>197120721</v>
      </c>
      <c r="FF222" s="13">
        <v>164422</v>
      </c>
      <c r="FG222" s="13">
        <v>799169</v>
      </c>
      <c r="FH222" s="13">
        <v>159630</v>
      </c>
      <c r="FI222" s="13">
        <v>79648</v>
      </c>
      <c r="FJ222" s="13">
        <v>323597</v>
      </c>
      <c r="FK222" s="13">
        <v>76384</v>
      </c>
      <c r="FL222" s="28">
        <f t="shared" si="107"/>
        <v>723141771</v>
      </c>
      <c r="FM222" s="8">
        <v>877185</v>
      </c>
      <c r="FN222" s="13">
        <v>2122556</v>
      </c>
      <c r="FO222" s="13">
        <v>871166</v>
      </c>
      <c r="FP222" s="13">
        <v>279514320</v>
      </c>
      <c r="FQ222" s="13">
        <v>529688329</v>
      </c>
      <c r="FR222" s="13">
        <v>287437831</v>
      </c>
      <c r="FS222" s="13">
        <v>147688</v>
      </c>
      <c r="FT222" s="13">
        <v>795468</v>
      </c>
      <c r="FU222" s="13">
        <v>153264</v>
      </c>
      <c r="FV222" s="13">
        <v>112948</v>
      </c>
      <c r="FW222" s="13">
        <v>310622</v>
      </c>
      <c r="FX222" s="13">
        <v>109051</v>
      </c>
      <c r="FY222" s="28">
        <f t="shared" si="108"/>
        <v>1102140428</v>
      </c>
      <c r="FZ222" s="8">
        <v>221774</v>
      </c>
      <c r="GA222" s="9">
        <v>478102</v>
      </c>
      <c r="GB222" s="4">
        <v>3503</v>
      </c>
      <c r="GC222" s="4">
        <v>5584</v>
      </c>
      <c r="GD222" s="39">
        <f t="shared" si="109"/>
        <v>1937898357</v>
      </c>
      <c r="GE222" s="39">
        <f t="shared" si="110"/>
        <v>1895992314</v>
      </c>
      <c r="GF222" s="39">
        <v>132937</v>
      </c>
      <c r="GG222" s="34">
        <f t="shared" si="111"/>
        <v>3834023608</v>
      </c>
      <c r="GH222" s="82">
        <v>9.3700000000000006E-2</v>
      </c>
      <c r="GI222" s="13"/>
      <c r="GJ222" s="43">
        <f t="shared" si="112"/>
        <v>3397888</v>
      </c>
      <c r="GK222" s="44">
        <f t="shared" si="113"/>
        <v>18710082</v>
      </c>
      <c r="GL222" s="44">
        <f t="shared" si="114"/>
        <v>15881833</v>
      </c>
      <c r="GM222" s="44">
        <f t="shared" si="115"/>
        <v>1049128054</v>
      </c>
      <c r="GN222" s="44">
        <f t="shared" si="116"/>
        <v>1645066508</v>
      </c>
      <c r="GO222" s="44">
        <f t="shared" si="117"/>
        <v>1101839243</v>
      </c>
      <c r="GP222" s="44">
        <f t="shared" si="118"/>
        <v>3834023608</v>
      </c>
      <c r="GQ222" s="44">
        <f t="shared" si="119"/>
        <v>1067838136</v>
      </c>
      <c r="GR222" s="56">
        <f t="shared" si="120"/>
        <v>0.27851631736744381</v>
      </c>
      <c r="GS222" s="44">
        <f t="shared" si="121"/>
        <v>2762787584</v>
      </c>
      <c r="GT222" s="61">
        <f t="shared" si="122"/>
        <v>0.72059743665511622</v>
      </c>
      <c r="GU222" s="74">
        <f t="shared" si="123"/>
        <v>0.38650750502286896</v>
      </c>
    </row>
    <row r="223" spans="1:203" x14ac:dyDescent="0.25">
      <c r="A223" s="48" t="s">
        <v>14</v>
      </c>
      <c r="B223" s="49" t="s">
        <v>61</v>
      </c>
      <c r="C223" s="49" t="s">
        <v>67</v>
      </c>
      <c r="D223" s="49">
        <v>27</v>
      </c>
      <c r="E223" s="4">
        <v>16888</v>
      </c>
      <c r="F223" s="4">
        <v>728</v>
      </c>
      <c r="G223" s="4">
        <v>9648</v>
      </c>
      <c r="H223" s="4">
        <v>49</v>
      </c>
      <c r="I223" s="4">
        <v>0</v>
      </c>
      <c r="J223" s="4">
        <v>0</v>
      </c>
      <c r="K223" s="8">
        <v>0</v>
      </c>
      <c r="L223" s="9">
        <v>0</v>
      </c>
      <c r="M223" s="4">
        <v>0</v>
      </c>
      <c r="N223" s="8">
        <v>1180478</v>
      </c>
      <c r="O223" s="13">
        <v>210025</v>
      </c>
      <c r="P223" s="13">
        <v>28691</v>
      </c>
      <c r="Q223" s="28">
        <f t="shared" si="93"/>
        <v>1419194</v>
      </c>
      <c r="R223" s="8">
        <v>1805354</v>
      </c>
      <c r="S223" s="13">
        <v>0</v>
      </c>
      <c r="T223" s="13">
        <v>0</v>
      </c>
      <c r="U223" s="13">
        <v>0</v>
      </c>
      <c r="V223" s="29">
        <f t="shared" si="94"/>
        <v>1805354</v>
      </c>
      <c r="W223" s="13">
        <v>0</v>
      </c>
      <c r="X223" s="13">
        <v>0</v>
      </c>
      <c r="Y223" s="13">
        <v>0</v>
      </c>
      <c r="Z223" s="13">
        <v>0</v>
      </c>
      <c r="AA223" s="28">
        <f t="shared" si="95"/>
        <v>0</v>
      </c>
      <c r="AB223" s="4">
        <v>0</v>
      </c>
      <c r="AC223" s="8">
        <v>1153603</v>
      </c>
      <c r="AD223" s="13">
        <v>1025303</v>
      </c>
      <c r="AE223" s="13">
        <v>5465860</v>
      </c>
      <c r="AF223" s="13">
        <v>7565930</v>
      </c>
      <c r="AG223" s="13">
        <v>207135</v>
      </c>
      <c r="AH223" s="13">
        <v>299912</v>
      </c>
      <c r="AI223" s="13">
        <v>37924</v>
      </c>
      <c r="AJ223" s="13">
        <v>48874</v>
      </c>
      <c r="AK223" s="13">
        <v>1483</v>
      </c>
      <c r="AL223" s="13">
        <v>1565</v>
      </c>
      <c r="AM223" s="29">
        <f t="shared" si="96"/>
        <v>15807589</v>
      </c>
      <c r="AN223" s="13">
        <v>3433450</v>
      </c>
      <c r="AO223" s="13">
        <v>978372</v>
      </c>
      <c r="AP223" s="13">
        <v>16725689</v>
      </c>
      <c r="AQ223" s="13">
        <v>7389864</v>
      </c>
      <c r="AR223" s="13">
        <v>637586</v>
      </c>
      <c r="AS223" s="13">
        <v>222214</v>
      </c>
      <c r="AT223" s="13">
        <v>107505</v>
      </c>
      <c r="AU223" s="13">
        <v>40500</v>
      </c>
      <c r="AV223" s="13">
        <v>3801</v>
      </c>
      <c r="AW223" s="13">
        <v>1642</v>
      </c>
      <c r="AX223" s="28">
        <f t="shared" si="97"/>
        <v>29540623</v>
      </c>
      <c r="AY223" s="4">
        <v>0</v>
      </c>
      <c r="AZ223" s="8">
        <v>0</v>
      </c>
      <c r="BA223" s="9">
        <v>0</v>
      </c>
      <c r="BB223" s="4">
        <v>0</v>
      </c>
      <c r="BC223" s="4">
        <v>0</v>
      </c>
      <c r="BD223" s="8">
        <v>672424</v>
      </c>
      <c r="BE223" s="13">
        <v>227199</v>
      </c>
      <c r="BF223" s="13">
        <v>33140</v>
      </c>
      <c r="BG223" s="28">
        <f t="shared" si="98"/>
        <v>932763</v>
      </c>
      <c r="BH223" s="4">
        <v>0</v>
      </c>
      <c r="BI223" s="8">
        <v>935248</v>
      </c>
      <c r="BJ223" s="13">
        <v>412970</v>
      </c>
      <c r="BK223" s="13">
        <v>1092653</v>
      </c>
      <c r="BL223" s="13">
        <v>926584</v>
      </c>
      <c r="BM223" s="13">
        <v>529603</v>
      </c>
      <c r="BN223" s="13">
        <v>1265273</v>
      </c>
      <c r="BO223" s="13">
        <v>64745</v>
      </c>
      <c r="BP223" s="13">
        <v>46776</v>
      </c>
      <c r="BQ223" s="13">
        <v>70538</v>
      </c>
      <c r="BR223" s="13">
        <v>17056</v>
      </c>
      <c r="BS223" s="13">
        <v>9714</v>
      </c>
      <c r="BT223" s="13">
        <v>10771</v>
      </c>
      <c r="BU223" s="13">
        <v>0</v>
      </c>
      <c r="BV223" s="13">
        <v>304</v>
      </c>
      <c r="BW223" s="13">
        <v>288</v>
      </c>
      <c r="BX223" s="28">
        <f t="shared" si="99"/>
        <v>5382523</v>
      </c>
      <c r="BY223" s="8">
        <v>240860</v>
      </c>
      <c r="BZ223" s="13">
        <v>74152</v>
      </c>
      <c r="CA223" s="13">
        <v>52161</v>
      </c>
      <c r="CB223" s="28">
        <f t="shared" si="100"/>
        <v>367173</v>
      </c>
      <c r="CC223" s="8">
        <v>4737591</v>
      </c>
      <c r="CD223" s="13">
        <v>4775297</v>
      </c>
      <c r="CE223" s="13">
        <v>6372887</v>
      </c>
      <c r="CF223" s="13">
        <v>27739284</v>
      </c>
      <c r="CG223" s="13">
        <v>20536467</v>
      </c>
      <c r="CH223" s="13">
        <v>32644964</v>
      </c>
      <c r="CI223" s="13">
        <v>688373</v>
      </c>
      <c r="CJ223" s="13">
        <v>516608</v>
      </c>
      <c r="CK223" s="13">
        <v>871165</v>
      </c>
      <c r="CL223" s="13">
        <v>199293</v>
      </c>
      <c r="CM223" s="13">
        <v>168817</v>
      </c>
      <c r="CN223" s="13">
        <v>244653</v>
      </c>
      <c r="CO223" s="29">
        <f t="shared" si="101"/>
        <v>99495399</v>
      </c>
      <c r="CP223" s="13">
        <v>0</v>
      </c>
      <c r="CQ223" s="13">
        <v>0</v>
      </c>
      <c r="CR223" s="13">
        <v>0</v>
      </c>
      <c r="CS223" s="13">
        <v>11931695</v>
      </c>
      <c r="CT223" s="13">
        <v>15765985</v>
      </c>
      <c r="CU223" s="13">
        <v>10938018</v>
      </c>
      <c r="CV223" s="13">
        <v>130000</v>
      </c>
      <c r="CW223" s="13">
        <v>409612</v>
      </c>
      <c r="CX223" s="13">
        <v>112577</v>
      </c>
      <c r="CY223" s="13">
        <v>47191</v>
      </c>
      <c r="CZ223" s="13">
        <v>139123</v>
      </c>
      <c r="DA223" s="13">
        <v>42378</v>
      </c>
      <c r="DB223" s="28">
        <f t="shared" si="102"/>
        <v>39516579</v>
      </c>
      <c r="DC223" s="8">
        <v>3085674</v>
      </c>
      <c r="DD223" s="13">
        <v>1179527</v>
      </c>
      <c r="DE223" s="13">
        <v>3337843</v>
      </c>
      <c r="DF223" s="13">
        <v>225543</v>
      </c>
      <c r="DG223" s="13">
        <v>370718</v>
      </c>
      <c r="DH223" s="13">
        <v>193164</v>
      </c>
      <c r="DI223" s="13">
        <v>216722</v>
      </c>
      <c r="DJ223" s="13">
        <v>294818</v>
      </c>
      <c r="DK223" s="13">
        <v>178467</v>
      </c>
      <c r="DL223" s="28">
        <f t="shared" si="103"/>
        <v>9082476</v>
      </c>
      <c r="DM223" s="8">
        <v>4913156</v>
      </c>
      <c r="DN223" s="13">
        <v>19239203</v>
      </c>
      <c r="DO223" s="13">
        <v>7979783</v>
      </c>
      <c r="DP223" s="13">
        <v>276492240</v>
      </c>
      <c r="DQ223" s="13">
        <v>439541136</v>
      </c>
      <c r="DR223" s="13">
        <v>280164803</v>
      </c>
      <c r="DS223" s="13">
        <v>4018551</v>
      </c>
      <c r="DT223" s="13">
        <v>23205561</v>
      </c>
      <c r="DU223" s="13">
        <v>3825373</v>
      </c>
      <c r="DV223" s="13">
        <v>1873968</v>
      </c>
      <c r="DW223" s="13">
        <v>20581973</v>
      </c>
      <c r="DX223" s="13">
        <v>2116689</v>
      </c>
      <c r="DY223" s="28">
        <f t="shared" si="104"/>
        <v>1083952436</v>
      </c>
      <c r="DZ223" s="8">
        <v>2789004</v>
      </c>
      <c r="EA223" s="13">
        <v>8212192</v>
      </c>
      <c r="EB223" s="13">
        <v>3741627</v>
      </c>
      <c r="EC223" s="13">
        <v>75079273</v>
      </c>
      <c r="ED223" s="13">
        <v>165068201</v>
      </c>
      <c r="EE223" s="13">
        <v>84673387</v>
      </c>
      <c r="EF223" s="13">
        <v>1197470</v>
      </c>
      <c r="EG223" s="13">
        <v>5859453</v>
      </c>
      <c r="EH223" s="13">
        <v>1341978</v>
      </c>
      <c r="EI223" s="13">
        <v>506616</v>
      </c>
      <c r="EJ223" s="13">
        <v>4140558</v>
      </c>
      <c r="EK223" s="13">
        <v>576149</v>
      </c>
      <c r="EL223" s="28">
        <f t="shared" si="105"/>
        <v>353185908</v>
      </c>
      <c r="EM223" s="8">
        <v>486805</v>
      </c>
      <c r="EN223" s="13">
        <v>692618</v>
      </c>
      <c r="EO223" s="13">
        <v>516677</v>
      </c>
      <c r="EP223" s="13">
        <v>7218152</v>
      </c>
      <c r="EQ223" s="13">
        <v>13176009</v>
      </c>
      <c r="ER223" s="13">
        <v>8214608</v>
      </c>
      <c r="ES223" s="13">
        <v>131188</v>
      </c>
      <c r="ET223" s="13">
        <v>450502</v>
      </c>
      <c r="EU223" s="13">
        <v>150148</v>
      </c>
      <c r="EV223" s="13">
        <v>60064</v>
      </c>
      <c r="EW223" s="13">
        <v>287923</v>
      </c>
      <c r="EX223" s="13">
        <v>69182</v>
      </c>
      <c r="EY223" s="28">
        <f t="shared" si="106"/>
        <v>31453876</v>
      </c>
      <c r="EZ223" s="8">
        <v>3684606</v>
      </c>
      <c r="FA223" s="13">
        <v>11953080</v>
      </c>
      <c r="FB223" s="13">
        <v>4951289</v>
      </c>
      <c r="FC223" s="13">
        <v>140171906</v>
      </c>
      <c r="FD223" s="13">
        <v>251778267</v>
      </c>
      <c r="FE223" s="13">
        <v>144618566</v>
      </c>
      <c r="FF223" s="13">
        <v>2042321</v>
      </c>
      <c r="FG223" s="13">
        <v>10657455</v>
      </c>
      <c r="FH223" s="13">
        <v>1992493</v>
      </c>
      <c r="FI223" s="13">
        <v>872624</v>
      </c>
      <c r="FJ223" s="13">
        <v>8753615</v>
      </c>
      <c r="FK223" s="13">
        <v>940186</v>
      </c>
      <c r="FL223" s="28">
        <f t="shared" si="107"/>
        <v>582416408</v>
      </c>
      <c r="FM223" s="8">
        <v>1173172</v>
      </c>
      <c r="FN223" s="13">
        <v>6072495</v>
      </c>
      <c r="FO223" s="13">
        <v>1591559</v>
      </c>
      <c r="FP223" s="13">
        <v>116817844</v>
      </c>
      <c r="FQ223" s="13">
        <v>181021987</v>
      </c>
      <c r="FR223" s="13">
        <v>121382244</v>
      </c>
      <c r="FS223" s="13">
        <v>1881289</v>
      </c>
      <c r="FT223" s="13">
        <v>4743270</v>
      </c>
      <c r="FU223" s="13">
        <v>1926340</v>
      </c>
      <c r="FV223" s="13">
        <v>1017762</v>
      </c>
      <c r="FW223" s="13">
        <v>2927156</v>
      </c>
      <c r="FX223" s="13">
        <v>1072981</v>
      </c>
      <c r="FY223" s="28">
        <f t="shared" si="108"/>
        <v>441628099</v>
      </c>
      <c r="FZ223" s="8">
        <v>241496</v>
      </c>
      <c r="GA223" s="9">
        <v>959639</v>
      </c>
      <c r="GB223" s="4">
        <v>3488</v>
      </c>
      <c r="GC223" s="4">
        <v>4423</v>
      </c>
      <c r="GD223" s="39">
        <f t="shared" si="109"/>
        <v>1603129724</v>
      </c>
      <c r="GE223" s="39">
        <f t="shared" si="110"/>
        <v>1094093035</v>
      </c>
      <c r="GF223" s="39">
        <v>131737</v>
      </c>
      <c r="GG223" s="34">
        <f t="shared" si="111"/>
        <v>2697354496</v>
      </c>
      <c r="GH223" s="82">
        <v>7.6600000000000001E-2</v>
      </c>
      <c r="GI223" s="13"/>
      <c r="GJ223" s="43">
        <f t="shared" si="112"/>
        <v>5525407</v>
      </c>
      <c r="GK223" s="44">
        <f t="shared" si="113"/>
        <v>27774036</v>
      </c>
      <c r="GL223" s="44">
        <f t="shared" si="114"/>
        <v>17574176</v>
      </c>
      <c r="GM223" s="44">
        <f t="shared" si="115"/>
        <v>693613870</v>
      </c>
      <c r="GN223" s="44">
        <f t="shared" si="116"/>
        <v>1223593145</v>
      </c>
      <c r="GO223" s="44">
        <f t="shared" si="117"/>
        <v>729273862</v>
      </c>
      <c r="GP223" s="44">
        <f t="shared" si="118"/>
        <v>2697354496</v>
      </c>
      <c r="GQ223" s="44">
        <f t="shared" si="119"/>
        <v>721387906</v>
      </c>
      <c r="GR223" s="56">
        <f t="shared" si="120"/>
        <v>0.26744275069137963</v>
      </c>
      <c r="GS223" s="44">
        <f t="shared" si="121"/>
        <v>1970441183</v>
      </c>
      <c r="GT223" s="61">
        <f t="shared" si="122"/>
        <v>0.73050879516282907</v>
      </c>
      <c r="GU223" s="74">
        <f t="shared" si="123"/>
        <v>0.36610476487386728</v>
      </c>
    </row>
    <row r="224" spans="1:203" x14ac:dyDescent="0.25">
      <c r="A224" s="48" t="s">
        <v>14</v>
      </c>
      <c r="B224" s="49" t="s">
        <v>61</v>
      </c>
      <c r="C224" s="49" t="s">
        <v>67</v>
      </c>
      <c r="D224" s="49">
        <v>32</v>
      </c>
      <c r="E224" s="4">
        <v>16888</v>
      </c>
      <c r="F224" s="4">
        <v>448</v>
      </c>
      <c r="G224" s="4">
        <v>9648</v>
      </c>
      <c r="H224" s="4">
        <v>49</v>
      </c>
      <c r="I224" s="4">
        <v>0</v>
      </c>
      <c r="J224" s="4">
        <v>0</v>
      </c>
      <c r="K224" s="8">
        <v>0</v>
      </c>
      <c r="L224" s="9">
        <v>0</v>
      </c>
      <c r="M224" s="4">
        <v>0</v>
      </c>
      <c r="N224" s="8">
        <v>1233654</v>
      </c>
      <c r="O224" s="13">
        <v>470082</v>
      </c>
      <c r="P224" s="13">
        <v>94786</v>
      </c>
      <c r="Q224" s="28">
        <f t="shared" si="93"/>
        <v>1798522</v>
      </c>
      <c r="R224" s="8">
        <v>2722136</v>
      </c>
      <c r="S224" s="13">
        <v>0</v>
      </c>
      <c r="T224" s="13">
        <v>0</v>
      </c>
      <c r="U224" s="13">
        <v>0</v>
      </c>
      <c r="V224" s="29">
        <f t="shared" si="94"/>
        <v>2722136</v>
      </c>
      <c r="W224" s="13">
        <v>0</v>
      </c>
      <c r="X224" s="13">
        <v>0</v>
      </c>
      <c r="Y224" s="13">
        <v>0</v>
      </c>
      <c r="Z224" s="13">
        <v>0</v>
      </c>
      <c r="AA224" s="28">
        <f t="shared" si="95"/>
        <v>0</v>
      </c>
      <c r="AB224" s="4">
        <v>0</v>
      </c>
      <c r="AC224" s="8">
        <v>3302333</v>
      </c>
      <c r="AD224" s="13">
        <v>3073649</v>
      </c>
      <c r="AE224" s="13">
        <v>1790722</v>
      </c>
      <c r="AF224" s="13">
        <v>2856460</v>
      </c>
      <c r="AG224" s="13">
        <v>568924</v>
      </c>
      <c r="AH224" s="13">
        <v>606148</v>
      </c>
      <c r="AI224" s="13">
        <v>154676</v>
      </c>
      <c r="AJ224" s="13">
        <v>212789</v>
      </c>
      <c r="AK224" s="13">
        <v>7709</v>
      </c>
      <c r="AL224" s="13">
        <v>14578</v>
      </c>
      <c r="AM224" s="29">
        <f t="shared" si="96"/>
        <v>12587988</v>
      </c>
      <c r="AN224" s="13">
        <v>9870186</v>
      </c>
      <c r="AO224" s="13">
        <v>2667160</v>
      </c>
      <c r="AP224" s="13">
        <v>5256213</v>
      </c>
      <c r="AQ224" s="13">
        <v>2435256</v>
      </c>
      <c r="AR224" s="13">
        <v>1606056</v>
      </c>
      <c r="AS224" s="13">
        <v>526500</v>
      </c>
      <c r="AT224" s="13">
        <v>457837</v>
      </c>
      <c r="AU224" s="13">
        <v>188996</v>
      </c>
      <c r="AV224" s="13">
        <v>27173</v>
      </c>
      <c r="AW224" s="13">
        <v>11770</v>
      </c>
      <c r="AX224" s="28">
        <f t="shared" si="97"/>
        <v>23047147</v>
      </c>
      <c r="AY224" s="4">
        <v>0</v>
      </c>
      <c r="AZ224" s="8">
        <v>0</v>
      </c>
      <c r="BA224" s="9">
        <v>0</v>
      </c>
      <c r="BB224" s="4">
        <v>0</v>
      </c>
      <c r="BC224" s="4">
        <v>0</v>
      </c>
      <c r="BD224" s="8">
        <v>601168</v>
      </c>
      <c r="BE224" s="13">
        <v>100044</v>
      </c>
      <c r="BF224" s="13">
        <v>49707</v>
      </c>
      <c r="BG224" s="28">
        <f t="shared" si="98"/>
        <v>750919</v>
      </c>
      <c r="BH224" s="4">
        <v>0</v>
      </c>
      <c r="BI224" s="8">
        <v>3435102</v>
      </c>
      <c r="BJ224" s="13">
        <v>1631139</v>
      </c>
      <c r="BK224" s="13">
        <v>3361331</v>
      </c>
      <c r="BL224" s="13">
        <v>835945</v>
      </c>
      <c r="BM224" s="13">
        <v>352525</v>
      </c>
      <c r="BN224" s="13">
        <v>1008588</v>
      </c>
      <c r="BO224" s="13">
        <v>246513</v>
      </c>
      <c r="BP224" s="13">
        <v>98544</v>
      </c>
      <c r="BQ224" s="13">
        <v>156336</v>
      </c>
      <c r="BR224" s="13">
        <v>89023</v>
      </c>
      <c r="BS224" s="13">
        <v>40192</v>
      </c>
      <c r="BT224" s="13">
        <v>44071</v>
      </c>
      <c r="BU224" s="13">
        <v>0</v>
      </c>
      <c r="BV224" s="13">
        <v>1705</v>
      </c>
      <c r="BW224" s="13">
        <v>1735</v>
      </c>
      <c r="BX224" s="28">
        <f t="shared" si="99"/>
        <v>11302749</v>
      </c>
      <c r="BY224" s="8">
        <v>209458</v>
      </c>
      <c r="BZ224" s="13">
        <v>137496</v>
      </c>
      <c r="CA224" s="13">
        <v>102752</v>
      </c>
      <c r="CB224" s="28">
        <f t="shared" si="100"/>
        <v>449706</v>
      </c>
      <c r="CC224" s="8">
        <v>9158282</v>
      </c>
      <c r="CD224" s="13">
        <v>16840618</v>
      </c>
      <c r="CE224" s="13">
        <v>14177467</v>
      </c>
      <c r="CF224" s="13">
        <v>6824880</v>
      </c>
      <c r="CG224" s="13">
        <v>8573923</v>
      </c>
      <c r="CH224" s="13">
        <v>8465292</v>
      </c>
      <c r="CI224" s="13">
        <v>2845949</v>
      </c>
      <c r="CJ224" s="13">
        <v>3143064</v>
      </c>
      <c r="CK224" s="13">
        <v>3616160</v>
      </c>
      <c r="CL224" s="13">
        <v>1309208</v>
      </c>
      <c r="CM224" s="13">
        <v>1371249</v>
      </c>
      <c r="CN224" s="13">
        <v>1964217</v>
      </c>
      <c r="CO224" s="29">
        <f t="shared" si="101"/>
        <v>78290309</v>
      </c>
      <c r="CP224" s="13">
        <v>0</v>
      </c>
      <c r="CQ224" s="13">
        <v>0</v>
      </c>
      <c r="CR224" s="13">
        <v>0</v>
      </c>
      <c r="CS224" s="13">
        <v>685873</v>
      </c>
      <c r="CT224" s="13">
        <v>2672630</v>
      </c>
      <c r="CU224" s="13">
        <v>659023</v>
      </c>
      <c r="CV224" s="13">
        <v>898891</v>
      </c>
      <c r="CW224" s="13">
        <v>1884975</v>
      </c>
      <c r="CX224" s="13">
        <v>856216</v>
      </c>
      <c r="CY224" s="13">
        <v>837172</v>
      </c>
      <c r="CZ224" s="13">
        <v>1221645</v>
      </c>
      <c r="DA224" s="13">
        <v>805066</v>
      </c>
      <c r="DB224" s="28">
        <f t="shared" si="102"/>
        <v>10521491</v>
      </c>
      <c r="DC224" s="8">
        <v>303383</v>
      </c>
      <c r="DD224" s="13">
        <v>1117344</v>
      </c>
      <c r="DE224" s="13">
        <v>285941</v>
      </c>
      <c r="DF224" s="13">
        <v>782471</v>
      </c>
      <c r="DG224" s="13">
        <v>3979654</v>
      </c>
      <c r="DH224" s="13">
        <v>817783</v>
      </c>
      <c r="DI224" s="13">
        <v>1954016</v>
      </c>
      <c r="DJ224" s="13">
        <v>8511092</v>
      </c>
      <c r="DK224" s="13">
        <v>2081249</v>
      </c>
      <c r="DL224" s="28">
        <f t="shared" si="103"/>
        <v>19832933</v>
      </c>
      <c r="DM224" s="8">
        <v>7064184</v>
      </c>
      <c r="DN224" s="13">
        <v>36658044</v>
      </c>
      <c r="DO224" s="13">
        <v>11256523</v>
      </c>
      <c r="DP224" s="13">
        <v>18030501</v>
      </c>
      <c r="DQ224" s="13">
        <v>73814617</v>
      </c>
      <c r="DR224" s="13">
        <v>20046841</v>
      </c>
      <c r="DS224" s="13">
        <v>27538502</v>
      </c>
      <c r="DT224" s="13">
        <v>86947965</v>
      </c>
      <c r="DU224" s="13">
        <v>26498579</v>
      </c>
      <c r="DV224" s="13">
        <v>51296261</v>
      </c>
      <c r="DW224" s="13">
        <v>124767500</v>
      </c>
      <c r="DX224" s="13">
        <v>48471241</v>
      </c>
      <c r="DY224" s="28">
        <f t="shared" si="104"/>
        <v>532390758</v>
      </c>
      <c r="DZ224" s="8">
        <v>5320816</v>
      </c>
      <c r="EA224" s="13">
        <v>10424281</v>
      </c>
      <c r="EB224" s="13">
        <v>6731511</v>
      </c>
      <c r="EC224" s="13">
        <v>7137188</v>
      </c>
      <c r="ED224" s="13">
        <v>13221505</v>
      </c>
      <c r="EE224" s="13">
        <v>8093851</v>
      </c>
      <c r="EF224" s="13">
        <v>8959575</v>
      </c>
      <c r="EG224" s="13">
        <v>14359192</v>
      </c>
      <c r="EH224" s="13">
        <v>9255287</v>
      </c>
      <c r="EI224" s="13">
        <v>16371994</v>
      </c>
      <c r="EJ224" s="13">
        <v>21505660</v>
      </c>
      <c r="EK224" s="13">
        <v>15843542</v>
      </c>
      <c r="EL224" s="28">
        <f t="shared" si="105"/>
        <v>137224402</v>
      </c>
      <c r="EM224" s="8">
        <v>947380</v>
      </c>
      <c r="EN224" s="13">
        <v>1198458</v>
      </c>
      <c r="EO224" s="13">
        <v>988781</v>
      </c>
      <c r="EP224" s="13">
        <v>747293</v>
      </c>
      <c r="EQ224" s="13">
        <v>1122098</v>
      </c>
      <c r="ER224" s="13">
        <v>919115</v>
      </c>
      <c r="ES224" s="13">
        <v>809559</v>
      </c>
      <c r="ET224" s="13">
        <v>1168143</v>
      </c>
      <c r="EU224" s="13">
        <v>888660</v>
      </c>
      <c r="EV224" s="13">
        <v>1459866</v>
      </c>
      <c r="EW224" s="13">
        <v>1859077</v>
      </c>
      <c r="EX224" s="13">
        <v>1476601</v>
      </c>
      <c r="EY224" s="28">
        <f t="shared" si="106"/>
        <v>13585031</v>
      </c>
      <c r="EZ224" s="8">
        <v>7255991</v>
      </c>
      <c r="FA224" s="13">
        <v>17886248</v>
      </c>
      <c r="FB224" s="13">
        <v>8933497</v>
      </c>
      <c r="FC224" s="13">
        <v>10866191</v>
      </c>
      <c r="FD224" s="13">
        <v>27534680</v>
      </c>
      <c r="FE224" s="13">
        <v>11087035</v>
      </c>
      <c r="FF224" s="13">
        <v>15118232</v>
      </c>
      <c r="FG224" s="13">
        <v>32365111</v>
      </c>
      <c r="FH224" s="13">
        <v>14550536</v>
      </c>
      <c r="FI224" s="13">
        <v>28583285</v>
      </c>
      <c r="FJ224" s="13">
        <v>49544160</v>
      </c>
      <c r="FK224" s="13">
        <v>26910024</v>
      </c>
      <c r="FL224" s="28">
        <f t="shared" si="107"/>
        <v>250634990</v>
      </c>
      <c r="FM224" s="8">
        <v>1330228</v>
      </c>
      <c r="FN224" s="13">
        <v>2401392</v>
      </c>
      <c r="FO224" s="13">
        <v>1729706</v>
      </c>
      <c r="FP224" s="13">
        <v>6447323</v>
      </c>
      <c r="FQ224" s="13">
        <v>8301042</v>
      </c>
      <c r="FR224" s="13">
        <v>6924942</v>
      </c>
      <c r="FS224" s="13">
        <v>12624040</v>
      </c>
      <c r="FT224" s="13">
        <v>13898661</v>
      </c>
      <c r="FU224" s="13">
        <v>12883896</v>
      </c>
      <c r="FV224" s="13">
        <v>26167065</v>
      </c>
      <c r="FW224" s="13">
        <v>26696354</v>
      </c>
      <c r="FX224" s="13">
        <v>25616240</v>
      </c>
      <c r="FY224" s="28">
        <f t="shared" si="108"/>
        <v>145020889</v>
      </c>
      <c r="FZ224" s="8">
        <v>210188</v>
      </c>
      <c r="GA224" s="9">
        <v>741688</v>
      </c>
      <c r="GB224" s="4">
        <v>3508</v>
      </c>
      <c r="GC224" s="4">
        <v>5572</v>
      </c>
      <c r="GD224" s="39">
        <f t="shared" si="109"/>
        <v>811149198</v>
      </c>
      <c r="GE224" s="39">
        <f t="shared" si="110"/>
        <v>429998761</v>
      </c>
      <c r="GF224" s="39">
        <v>132937</v>
      </c>
      <c r="GG224" s="34">
        <f t="shared" si="111"/>
        <v>1241280896</v>
      </c>
      <c r="GH224" s="82">
        <v>5.5800000000000002E-2</v>
      </c>
      <c r="GI224" s="13"/>
      <c r="GJ224" s="43">
        <f t="shared" si="112"/>
        <v>6392503</v>
      </c>
      <c r="GK224" s="44">
        <f t="shared" si="113"/>
        <v>23041829</v>
      </c>
      <c r="GL224" s="44">
        <f t="shared" si="114"/>
        <v>12593306</v>
      </c>
      <c r="GM224" s="44">
        <f t="shared" si="115"/>
        <v>284491640</v>
      </c>
      <c r="GN224" s="44">
        <f t="shared" si="116"/>
        <v>617251983</v>
      </c>
      <c r="GO224" s="44">
        <f t="shared" si="117"/>
        <v>297509635</v>
      </c>
      <c r="GP224" s="44">
        <f t="shared" si="118"/>
        <v>1241280896</v>
      </c>
      <c r="GQ224" s="44">
        <f t="shared" si="119"/>
        <v>307533469</v>
      </c>
      <c r="GR224" s="56">
        <f t="shared" si="120"/>
        <v>0.24775493604309851</v>
      </c>
      <c r="GS224" s="44">
        <f t="shared" si="121"/>
        <v>927354924</v>
      </c>
      <c r="GT224" s="61">
        <f t="shared" si="122"/>
        <v>0.74709513937448047</v>
      </c>
      <c r="GU224" s="74">
        <f t="shared" si="123"/>
        <v>0.33162434472607599</v>
      </c>
    </row>
    <row r="225" spans="1:203" x14ac:dyDescent="0.25">
      <c r="A225" s="48" t="s">
        <v>14</v>
      </c>
      <c r="B225" s="49" t="s">
        <v>61</v>
      </c>
      <c r="C225" s="49" t="s">
        <v>67</v>
      </c>
      <c r="D225" s="49">
        <v>37</v>
      </c>
      <c r="E225" s="4">
        <v>16888</v>
      </c>
      <c r="F225" s="4">
        <v>408</v>
      </c>
      <c r="G225" s="4">
        <v>9648</v>
      </c>
      <c r="H225" s="4">
        <v>48</v>
      </c>
      <c r="I225" s="4">
        <v>0</v>
      </c>
      <c r="J225" s="4">
        <v>0</v>
      </c>
      <c r="K225" s="8">
        <v>0</v>
      </c>
      <c r="L225" s="9">
        <v>0</v>
      </c>
      <c r="M225" s="4">
        <v>0</v>
      </c>
      <c r="N225" s="8">
        <v>1023847</v>
      </c>
      <c r="O225" s="13">
        <v>495738</v>
      </c>
      <c r="P225" s="13">
        <v>93302</v>
      </c>
      <c r="Q225" s="28">
        <f t="shared" si="93"/>
        <v>1612887</v>
      </c>
      <c r="R225" s="8">
        <v>1530036</v>
      </c>
      <c r="S225" s="13">
        <v>0</v>
      </c>
      <c r="T225" s="13">
        <v>0</v>
      </c>
      <c r="U225" s="13">
        <v>0</v>
      </c>
      <c r="V225" s="29">
        <f t="shared" si="94"/>
        <v>1530036</v>
      </c>
      <c r="W225" s="13">
        <v>0</v>
      </c>
      <c r="X225" s="13">
        <v>0</v>
      </c>
      <c r="Y225" s="13">
        <v>0</v>
      </c>
      <c r="Z225" s="13">
        <v>0</v>
      </c>
      <c r="AA225" s="28">
        <f t="shared" si="95"/>
        <v>0</v>
      </c>
      <c r="AB225" s="4">
        <v>0</v>
      </c>
      <c r="AC225" s="8">
        <v>1338731</v>
      </c>
      <c r="AD225" s="13">
        <v>1215797</v>
      </c>
      <c r="AE225" s="13">
        <v>1386329</v>
      </c>
      <c r="AF225" s="13">
        <v>1738535</v>
      </c>
      <c r="AG225" s="13">
        <v>561718</v>
      </c>
      <c r="AH225" s="13">
        <v>561954</v>
      </c>
      <c r="AI225" s="13">
        <v>197179</v>
      </c>
      <c r="AJ225" s="13">
        <v>279448</v>
      </c>
      <c r="AK225" s="13">
        <v>6307</v>
      </c>
      <c r="AL225" s="13">
        <v>10358</v>
      </c>
      <c r="AM225" s="29">
        <f t="shared" si="96"/>
        <v>7296356</v>
      </c>
      <c r="AN225" s="13">
        <v>4030338</v>
      </c>
      <c r="AO225" s="13">
        <v>817920</v>
      </c>
      <c r="AP225" s="13">
        <v>3976919</v>
      </c>
      <c r="AQ225" s="13">
        <v>1191682</v>
      </c>
      <c r="AR225" s="13">
        <v>1585835</v>
      </c>
      <c r="AS225" s="13">
        <v>408732</v>
      </c>
      <c r="AT225" s="13">
        <v>614355</v>
      </c>
      <c r="AU225" s="13">
        <v>211588</v>
      </c>
      <c r="AV225" s="13">
        <v>22863</v>
      </c>
      <c r="AW225" s="13">
        <v>6598</v>
      </c>
      <c r="AX225" s="28">
        <f t="shared" si="97"/>
        <v>12866830</v>
      </c>
      <c r="AY225" s="4">
        <v>0</v>
      </c>
      <c r="AZ225" s="8">
        <v>0</v>
      </c>
      <c r="BA225" s="9">
        <v>0</v>
      </c>
      <c r="BB225" s="4">
        <v>0</v>
      </c>
      <c r="BC225" s="4">
        <v>0</v>
      </c>
      <c r="BD225" s="8">
        <v>506359</v>
      </c>
      <c r="BE225" s="13">
        <v>147891</v>
      </c>
      <c r="BF225" s="13">
        <v>45517</v>
      </c>
      <c r="BG225" s="28">
        <f t="shared" si="98"/>
        <v>699767</v>
      </c>
      <c r="BH225" s="4">
        <v>0</v>
      </c>
      <c r="BI225" s="8">
        <v>2186074</v>
      </c>
      <c r="BJ225" s="13">
        <v>2034295</v>
      </c>
      <c r="BK225" s="13">
        <v>2009218</v>
      </c>
      <c r="BL225" s="13">
        <v>1050446</v>
      </c>
      <c r="BM225" s="13">
        <v>943938</v>
      </c>
      <c r="BN225" s="13">
        <v>1128892</v>
      </c>
      <c r="BO225" s="13">
        <v>327866</v>
      </c>
      <c r="BP225" s="13">
        <v>217814</v>
      </c>
      <c r="BQ225" s="13">
        <v>242854</v>
      </c>
      <c r="BR225" s="13">
        <v>132314</v>
      </c>
      <c r="BS225" s="13">
        <v>85667</v>
      </c>
      <c r="BT225" s="13">
        <v>84776</v>
      </c>
      <c r="BU225" s="13">
        <v>0</v>
      </c>
      <c r="BV225" s="13">
        <v>2668</v>
      </c>
      <c r="BW225" s="13">
        <v>2928</v>
      </c>
      <c r="BX225" s="28">
        <f t="shared" si="99"/>
        <v>10449750</v>
      </c>
      <c r="BY225" s="8">
        <v>49322</v>
      </c>
      <c r="BZ225" s="13">
        <v>43028</v>
      </c>
      <c r="CA225" s="13">
        <v>38329</v>
      </c>
      <c r="CB225" s="28">
        <f t="shared" si="100"/>
        <v>130679</v>
      </c>
      <c r="CC225" s="8">
        <v>2267621</v>
      </c>
      <c r="CD225" s="13">
        <v>4213687</v>
      </c>
      <c r="CE225" s="13">
        <v>3445284</v>
      </c>
      <c r="CF225" s="13">
        <v>4373112</v>
      </c>
      <c r="CG225" s="13">
        <v>5425712</v>
      </c>
      <c r="CH225" s="13">
        <v>4741677</v>
      </c>
      <c r="CI225" s="13">
        <v>2483659</v>
      </c>
      <c r="CJ225" s="13">
        <v>3157026</v>
      </c>
      <c r="CK225" s="13">
        <v>2706436</v>
      </c>
      <c r="CL225" s="13">
        <v>1537635</v>
      </c>
      <c r="CM225" s="13">
        <v>2259015</v>
      </c>
      <c r="CN225" s="13">
        <v>2332876</v>
      </c>
      <c r="CO225" s="29">
        <f t="shared" si="101"/>
        <v>38943740</v>
      </c>
      <c r="CP225" s="13">
        <v>0</v>
      </c>
      <c r="CQ225" s="13">
        <v>0</v>
      </c>
      <c r="CR225" s="13">
        <v>0</v>
      </c>
      <c r="CS225" s="13">
        <v>76044</v>
      </c>
      <c r="CT225" s="13">
        <v>140437</v>
      </c>
      <c r="CU225" s="13">
        <v>71087</v>
      </c>
      <c r="CV225" s="13">
        <v>497252</v>
      </c>
      <c r="CW225" s="13">
        <v>646796</v>
      </c>
      <c r="CX225" s="13">
        <v>470822</v>
      </c>
      <c r="CY225" s="13">
        <v>812608</v>
      </c>
      <c r="CZ225" s="13">
        <v>909703</v>
      </c>
      <c r="DA225" s="13">
        <v>777049</v>
      </c>
      <c r="DB225" s="28">
        <f t="shared" si="102"/>
        <v>4401798</v>
      </c>
      <c r="DC225" s="8">
        <v>21003</v>
      </c>
      <c r="DD225" s="13">
        <v>38028</v>
      </c>
      <c r="DE225" s="13">
        <v>13737</v>
      </c>
      <c r="DF225" s="13">
        <v>352999</v>
      </c>
      <c r="DG225" s="13">
        <v>798362</v>
      </c>
      <c r="DH225" s="13">
        <v>358134</v>
      </c>
      <c r="DI225" s="13">
        <v>1247008</v>
      </c>
      <c r="DJ225" s="13">
        <v>2835781</v>
      </c>
      <c r="DK225" s="13">
        <v>1318368</v>
      </c>
      <c r="DL225" s="28">
        <f t="shared" si="103"/>
        <v>6983420</v>
      </c>
      <c r="DM225" s="8">
        <v>1047917</v>
      </c>
      <c r="DN225" s="13">
        <v>2967115</v>
      </c>
      <c r="DO225" s="13">
        <v>1938846</v>
      </c>
      <c r="DP225" s="13">
        <v>5623253</v>
      </c>
      <c r="DQ225" s="13">
        <v>8168928</v>
      </c>
      <c r="DR225" s="13">
        <v>6150988</v>
      </c>
      <c r="DS225" s="13">
        <v>13574168</v>
      </c>
      <c r="DT225" s="13">
        <v>16552137</v>
      </c>
      <c r="DU225" s="13">
        <v>12873920</v>
      </c>
      <c r="DV225" s="13">
        <v>37301335</v>
      </c>
      <c r="DW225" s="13">
        <v>41961502</v>
      </c>
      <c r="DX225" s="13">
        <v>34589618</v>
      </c>
      <c r="DY225" s="28">
        <f t="shared" si="104"/>
        <v>182749727</v>
      </c>
      <c r="DZ225" s="8">
        <v>1040517</v>
      </c>
      <c r="EA225" s="13">
        <v>1357974</v>
      </c>
      <c r="EB225" s="13">
        <v>1309689</v>
      </c>
      <c r="EC225" s="13">
        <v>2641065</v>
      </c>
      <c r="ED225" s="13">
        <v>3132969</v>
      </c>
      <c r="EE225" s="13">
        <v>2976335</v>
      </c>
      <c r="EF225" s="13">
        <v>4028800</v>
      </c>
      <c r="EG225" s="13">
        <v>4631793</v>
      </c>
      <c r="EH225" s="13">
        <v>4284524</v>
      </c>
      <c r="EI225" s="13">
        <v>9971905</v>
      </c>
      <c r="EJ225" s="13">
        <v>10918565</v>
      </c>
      <c r="EK225" s="13">
        <v>9945386</v>
      </c>
      <c r="EL225" s="28">
        <f t="shared" si="105"/>
        <v>56239522</v>
      </c>
      <c r="EM225" s="8">
        <v>175503</v>
      </c>
      <c r="EN225" s="13">
        <v>144031</v>
      </c>
      <c r="EO225" s="13">
        <v>161142</v>
      </c>
      <c r="EP225" s="13">
        <v>291410</v>
      </c>
      <c r="EQ225" s="13">
        <v>352669</v>
      </c>
      <c r="ER225" s="13">
        <v>352468</v>
      </c>
      <c r="ES225" s="13">
        <v>342508</v>
      </c>
      <c r="ET225" s="13">
        <v>392718</v>
      </c>
      <c r="EU225" s="13">
        <v>393083</v>
      </c>
      <c r="EV225" s="13">
        <v>762464</v>
      </c>
      <c r="EW225" s="13">
        <v>866566</v>
      </c>
      <c r="EX225" s="13">
        <v>806017</v>
      </c>
      <c r="EY225" s="28">
        <f t="shared" si="106"/>
        <v>5040579</v>
      </c>
      <c r="EZ225" s="8">
        <v>1876904</v>
      </c>
      <c r="FA225" s="13">
        <v>2646211</v>
      </c>
      <c r="FB225" s="13">
        <v>2317370</v>
      </c>
      <c r="FC225" s="13">
        <v>3883282</v>
      </c>
      <c r="FD225" s="13">
        <v>4729836</v>
      </c>
      <c r="FE225" s="13">
        <v>4177087</v>
      </c>
      <c r="FF225" s="13">
        <v>6991210</v>
      </c>
      <c r="FG225" s="13">
        <v>7693465</v>
      </c>
      <c r="FH225" s="13">
        <v>6829550</v>
      </c>
      <c r="FI225" s="13">
        <v>18404166</v>
      </c>
      <c r="FJ225" s="13">
        <v>19497275</v>
      </c>
      <c r="FK225" s="13">
        <v>17524586</v>
      </c>
      <c r="FL225" s="28">
        <f t="shared" si="107"/>
        <v>96570942</v>
      </c>
      <c r="FM225" s="8">
        <v>134814</v>
      </c>
      <c r="FN225" s="13">
        <v>143199</v>
      </c>
      <c r="FO225" s="13">
        <v>184589</v>
      </c>
      <c r="FP225" s="13">
        <v>866540</v>
      </c>
      <c r="FQ225" s="13">
        <v>976087</v>
      </c>
      <c r="FR225" s="13">
        <v>1026816</v>
      </c>
      <c r="FS225" s="13">
        <v>3977624</v>
      </c>
      <c r="FT225" s="13">
        <v>3967014</v>
      </c>
      <c r="FU225" s="13">
        <v>4236831</v>
      </c>
      <c r="FV225" s="13">
        <v>12285299</v>
      </c>
      <c r="FW225" s="13">
        <v>11854098</v>
      </c>
      <c r="FX225" s="13">
        <v>12512371</v>
      </c>
      <c r="FY225" s="28">
        <f t="shared" si="108"/>
        <v>52165282</v>
      </c>
      <c r="FZ225" s="8">
        <v>136568</v>
      </c>
      <c r="GA225" s="9">
        <v>113974</v>
      </c>
      <c r="GB225" s="4">
        <v>3499</v>
      </c>
      <c r="GC225" s="4">
        <v>4947</v>
      </c>
      <c r="GD225" s="39">
        <f t="shared" si="109"/>
        <v>311816578</v>
      </c>
      <c r="GE225" s="39">
        <f t="shared" si="110"/>
        <v>166150717</v>
      </c>
      <c r="GF225" s="39">
        <v>133537</v>
      </c>
      <c r="GG225" s="34">
        <f t="shared" si="111"/>
        <v>478100832</v>
      </c>
      <c r="GH225" s="82">
        <v>3.95E-2</v>
      </c>
      <c r="GI225" s="13"/>
      <c r="GJ225" s="43">
        <f t="shared" si="112"/>
        <v>4262207</v>
      </c>
      <c r="GK225" s="44">
        <f t="shared" si="113"/>
        <v>13720574</v>
      </c>
      <c r="GL225" s="44">
        <f t="shared" si="114"/>
        <v>6442612</v>
      </c>
      <c r="GM225" s="44">
        <f t="shared" si="115"/>
        <v>142635647</v>
      </c>
      <c r="GN225" s="44">
        <f t="shared" si="116"/>
        <v>166706109</v>
      </c>
      <c r="GO225" s="44">
        <f t="shared" si="117"/>
        <v>144333683</v>
      </c>
      <c r="GP225" s="44">
        <f t="shared" si="118"/>
        <v>478100832</v>
      </c>
      <c r="GQ225" s="44">
        <f t="shared" si="119"/>
        <v>156356221</v>
      </c>
      <c r="GR225" s="56">
        <f t="shared" si="120"/>
        <v>0.3270360780296655</v>
      </c>
      <c r="GS225" s="44">
        <f t="shared" si="121"/>
        <v>317482404</v>
      </c>
      <c r="GT225" s="61">
        <f t="shared" si="122"/>
        <v>0.66404905147707416</v>
      </c>
      <c r="GU225" s="74">
        <f t="shared" si="123"/>
        <v>0.49248783249102523</v>
      </c>
    </row>
    <row r="226" spans="1:203" x14ac:dyDescent="0.25">
      <c r="A226" s="48" t="s">
        <v>14</v>
      </c>
      <c r="B226" s="49" t="s">
        <v>61</v>
      </c>
      <c r="C226" s="49" t="s">
        <v>68</v>
      </c>
      <c r="D226" s="49">
        <v>17</v>
      </c>
      <c r="E226" s="4">
        <v>28088</v>
      </c>
      <c r="F226" s="4">
        <v>2392</v>
      </c>
      <c r="G226" s="4">
        <v>16048</v>
      </c>
      <c r="H226" s="4">
        <v>47</v>
      </c>
      <c r="I226" s="4">
        <v>0</v>
      </c>
      <c r="J226" s="4">
        <v>0</v>
      </c>
      <c r="K226" s="8">
        <v>0</v>
      </c>
      <c r="L226" s="9">
        <v>0</v>
      </c>
      <c r="M226" s="4">
        <v>0</v>
      </c>
      <c r="N226" s="8">
        <v>1777921</v>
      </c>
      <c r="O226" s="13">
        <v>405289</v>
      </c>
      <c r="P226" s="13">
        <v>110217</v>
      </c>
      <c r="Q226" s="28">
        <f t="shared" si="93"/>
        <v>2293427</v>
      </c>
      <c r="R226" s="8">
        <v>9538563</v>
      </c>
      <c r="S226" s="13">
        <v>0</v>
      </c>
      <c r="T226" s="13">
        <v>0</v>
      </c>
      <c r="U226" s="13">
        <v>0</v>
      </c>
      <c r="V226" s="29">
        <f t="shared" si="94"/>
        <v>9538563</v>
      </c>
      <c r="W226" s="13">
        <v>0</v>
      </c>
      <c r="X226" s="13">
        <v>0</v>
      </c>
      <c r="Y226" s="13">
        <v>0</v>
      </c>
      <c r="Z226" s="13">
        <v>0</v>
      </c>
      <c r="AA226" s="28">
        <f t="shared" si="95"/>
        <v>0</v>
      </c>
      <c r="AB226" s="4">
        <v>0</v>
      </c>
      <c r="AC226" s="8">
        <v>20962083</v>
      </c>
      <c r="AD226" s="13">
        <v>15838697</v>
      </c>
      <c r="AE226" s="13">
        <v>4669096</v>
      </c>
      <c r="AF226" s="13">
        <v>10041882</v>
      </c>
      <c r="AG226" s="13">
        <v>533250</v>
      </c>
      <c r="AH226" s="13">
        <v>664621</v>
      </c>
      <c r="AI226" s="13">
        <v>111574</v>
      </c>
      <c r="AJ226" s="13">
        <v>138135</v>
      </c>
      <c r="AK226" s="13">
        <v>12542</v>
      </c>
      <c r="AL226" s="13">
        <v>26636</v>
      </c>
      <c r="AM226" s="29">
        <f t="shared" si="96"/>
        <v>52998516</v>
      </c>
      <c r="AN226" s="13">
        <v>71018657</v>
      </c>
      <c r="AO226" s="13">
        <v>16950240</v>
      </c>
      <c r="AP226" s="13">
        <v>15294063</v>
      </c>
      <c r="AQ226" s="13">
        <v>10634256</v>
      </c>
      <c r="AR226" s="13">
        <v>1589069</v>
      </c>
      <c r="AS226" s="13">
        <v>554720</v>
      </c>
      <c r="AT226" s="13">
        <v>322634</v>
      </c>
      <c r="AU226" s="13">
        <v>120490</v>
      </c>
      <c r="AV226" s="13">
        <v>46784</v>
      </c>
      <c r="AW226" s="13">
        <v>3786</v>
      </c>
      <c r="AX226" s="28">
        <f t="shared" si="97"/>
        <v>116534699</v>
      </c>
      <c r="AY226" s="4">
        <v>0</v>
      </c>
      <c r="AZ226" s="8">
        <v>0</v>
      </c>
      <c r="BA226" s="9">
        <v>0</v>
      </c>
      <c r="BB226" s="4">
        <v>0</v>
      </c>
      <c r="BC226" s="4">
        <v>0</v>
      </c>
      <c r="BD226" s="8">
        <v>1188823</v>
      </c>
      <c r="BE226" s="13">
        <v>323297</v>
      </c>
      <c r="BF226" s="13">
        <v>183070</v>
      </c>
      <c r="BG226" s="28">
        <f t="shared" si="98"/>
        <v>1695190</v>
      </c>
      <c r="BH226" s="4">
        <v>0</v>
      </c>
      <c r="BI226" s="8">
        <v>923136</v>
      </c>
      <c r="BJ226" s="13">
        <v>741001</v>
      </c>
      <c r="BK226" s="13">
        <v>744238</v>
      </c>
      <c r="BL226" s="13">
        <v>140984</v>
      </c>
      <c r="BM226" s="13">
        <v>305462</v>
      </c>
      <c r="BN226" s="13">
        <v>298212</v>
      </c>
      <c r="BO226" s="13">
        <v>24728</v>
      </c>
      <c r="BP226" s="13">
        <v>34367</v>
      </c>
      <c r="BQ226" s="13">
        <v>33611</v>
      </c>
      <c r="BR226" s="13">
        <v>6039</v>
      </c>
      <c r="BS226" s="13">
        <v>9866</v>
      </c>
      <c r="BT226" s="13">
        <v>9612</v>
      </c>
      <c r="BU226" s="13">
        <v>0</v>
      </c>
      <c r="BV226" s="13">
        <v>730</v>
      </c>
      <c r="BW226" s="13">
        <v>708</v>
      </c>
      <c r="BX226" s="28">
        <f t="shared" si="99"/>
        <v>3272694</v>
      </c>
      <c r="BY226" s="8">
        <v>8245247</v>
      </c>
      <c r="BZ226" s="13">
        <v>1582187</v>
      </c>
      <c r="CA226" s="13">
        <v>1547314</v>
      </c>
      <c r="CB226" s="28">
        <f t="shared" si="100"/>
        <v>11374748</v>
      </c>
      <c r="CC226" s="8">
        <v>59411491</v>
      </c>
      <c r="CD226" s="13">
        <v>46093509</v>
      </c>
      <c r="CE226" s="13">
        <v>50027747</v>
      </c>
      <c r="CF226" s="13">
        <v>8740564</v>
      </c>
      <c r="CG226" s="13">
        <v>6671127</v>
      </c>
      <c r="CH226" s="13">
        <v>7283199</v>
      </c>
      <c r="CI226" s="13">
        <v>577586</v>
      </c>
      <c r="CJ226" s="13">
        <v>403718</v>
      </c>
      <c r="CK226" s="13">
        <v>391344</v>
      </c>
      <c r="CL226" s="13">
        <v>143403</v>
      </c>
      <c r="CM226" s="13">
        <v>98614</v>
      </c>
      <c r="CN226" s="13">
        <v>95257</v>
      </c>
      <c r="CO226" s="29">
        <f t="shared" si="101"/>
        <v>179937559</v>
      </c>
      <c r="CP226" s="13">
        <v>0</v>
      </c>
      <c r="CQ226" s="13">
        <v>0</v>
      </c>
      <c r="CR226" s="13">
        <v>0</v>
      </c>
      <c r="CS226" s="13">
        <v>9606949</v>
      </c>
      <c r="CT226" s="13">
        <v>9636609</v>
      </c>
      <c r="CU226" s="13">
        <v>9639359</v>
      </c>
      <c r="CV226" s="13">
        <v>3147532</v>
      </c>
      <c r="CW226" s="13">
        <v>3147442</v>
      </c>
      <c r="CX226" s="13">
        <v>3147936</v>
      </c>
      <c r="CY226" s="13">
        <v>1017843</v>
      </c>
      <c r="CZ226" s="13">
        <v>1017844</v>
      </c>
      <c r="DA226" s="13">
        <v>1017846</v>
      </c>
      <c r="DB226" s="28">
        <f t="shared" si="102"/>
        <v>41379360</v>
      </c>
      <c r="DC226" s="8">
        <v>416486</v>
      </c>
      <c r="DD226" s="13">
        <v>351361</v>
      </c>
      <c r="DE226" s="13">
        <v>337595</v>
      </c>
      <c r="DF226" s="13">
        <v>484425</v>
      </c>
      <c r="DG226" s="13">
        <v>361068</v>
      </c>
      <c r="DH226" s="13">
        <v>346203</v>
      </c>
      <c r="DI226" s="13">
        <v>766274</v>
      </c>
      <c r="DJ226" s="13">
        <v>314453</v>
      </c>
      <c r="DK226" s="13">
        <v>373621</v>
      </c>
      <c r="DL226" s="28">
        <f t="shared" si="103"/>
        <v>3751486</v>
      </c>
      <c r="DM226" s="8">
        <v>247436849</v>
      </c>
      <c r="DN226" s="13">
        <v>230866951</v>
      </c>
      <c r="DO226" s="13">
        <v>237126179</v>
      </c>
      <c r="DP226" s="13">
        <v>257824129</v>
      </c>
      <c r="DQ226" s="13">
        <v>230627793</v>
      </c>
      <c r="DR226" s="13">
        <v>245615679</v>
      </c>
      <c r="DS226" s="13">
        <v>183191476</v>
      </c>
      <c r="DT226" s="13">
        <v>153160500</v>
      </c>
      <c r="DU226" s="13">
        <v>174832181</v>
      </c>
      <c r="DV226" s="13">
        <v>163861943</v>
      </c>
      <c r="DW226" s="13">
        <v>132188079</v>
      </c>
      <c r="DX226" s="13">
        <v>155868869</v>
      </c>
      <c r="DY226" s="28">
        <f t="shared" si="104"/>
        <v>2412600628</v>
      </c>
      <c r="DZ226" s="8">
        <v>134407587</v>
      </c>
      <c r="EA226" s="13">
        <v>168416765</v>
      </c>
      <c r="EB226" s="13">
        <v>163136968</v>
      </c>
      <c r="EC226" s="13">
        <v>105700293</v>
      </c>
      <c r="ED226" s="13">
        <v>146413260</v>
      </c>
      <c r="EE226" s="13">
        <v>141440728</v>
      </c>
      <c r="EF226" s="13">
        <v>60165508</v>
      </c>
      <c r="EG226" s="13">
        <v>99016743</v>
      </c>
      <c r="EH226" s="13">
        <v>93103554</v>
      </c>
      <c r="EI226" s="13">
        <v>47613124</v>
      </c>
      <c r="EJ226" s="13">
        <v>85713320</v>
      </c>
      <c r="EK226" s="13">
        <v>78788939</v>
      </c>
      <c r="EL226" s="28">
        <f t="shared" si="105"/>
        <v>1323916789</v>
      </c>
      <c r="EM226" s="8">
        <v>11248634</v>
      </c>
      <c r="EN226" s="13">
        <v>17217354</v>
      </c>
      <c r="EO226" s="13">
        <v>15408502</v>
      </c>
      <c r="EP226" s="13">
        <v>8808859</v>
      </c>
      <c r="EQ226" s="13">
        <v>16212187</v>
      </c>
      <c r="ER226" s="13">
        <v>14405143</v>
      </c>
      <c r="ES226" s="13">
        <v>4065170</v>
      </c>
      <c r="ET226" s="13">
        <v>11870371</v>
      </c>
      <c r="EU226" s="13">
        <v>9512267</v>
      </c>
      <c r="EV226" s="13">
        <v>2752242</v>
      </c>
      <c r="EW226" s="13">
        <v>10402531</v>
      </c>
      <c r="EX226" s="13">
        <v>7984114</v>
      </c>
      <c r="EY226" s="28">
        <f t="shared" si="106"/>
        <v>129887374</v>
      </c>
      <c r="EZ226" s="8">
        <v>197976172</v>
      </c>
      <c r="FA226" s="13">
        <v>241485542</v>
      </c>
      <c r="FB226" s="13">
        <v>232928880</v>
      </c>
      <c r="FC226" s="13">
        <v>164670050</v>
      </c>
      <c r="FD226" s="13">
        <v>208088788</v>
      </c>
      <c r="FE226" s="13">
        <v>195178684</v>
      </c>
      <c r="FF226" s="13">
        <v>98369582</v>
      </c>
      <c r="FG226" s="13">
        <v>141701505</v>
      </c>
      <c r="FH226" s="13">
        <v>124477522</v>
      </c>
      <c r="FI226" s="13">
        <v>80826166</v>
      </c>
      <c r="FJ226" s="13">
        <v>124213824</v>
      </c>
      <c r="FK226" s="13">
        <v>106140434</v>
      </c>
      <c r="FL226" s="28">
        <f t="shared" si="107"/>
        <v>1916057149</v>
      </c>
      <c r="FM226" s="8">
        <v>200960842</v>
      </c>
      <c r="FN226" s="13">
        <v>362786242</v>
      </c>
      <c r="FO226" s="13">
        <v>315216323</v>
      </c>
      <c r="FP226" s="13">
        <v>154023522</v>
      </c>
      <c r="FQ226" s="13">
        <v>306929017</v>
      </c>
      <c r="FR226" s="13">
        <v>235155616</v>
      </c>
      <c r="FS226" s="13">
        <v>58097482</v>
      </c>
      <c r="FT226" s="13">
        <v>214247245</v>
      </c>
      <c r="FU226" s="13">
        <v>119365477</v>
      </c>
      <c r="FV226" s="13">
        <v>32304341</v>
      </c>
      <c r="FW226" s="13">
        <v>189866969</v>
      </c>
      <c r="FX226" s="13">
        <v>88969267</v>
      </c>
      <c r="FY226" s="28">
        <f t="shared" si="108"/>
        <v>2277922343</v>
      </c>
      <c r="FZ226" s="8">
        <v>647349</v>
      </c>
      <c r="GA226" s="9">
        <v>2168539</v>
      </c>
      <c r="GB226" s="4">
        <v>5859</v>
      </c>
      <c r="GC226" s="4">
        <v>8312</v>
      </c>
      <c r="GD226" s="39">
        <f t="shared" si="109"/>
        <v>4131920229</v>
      </c>
      <c r="GE226" s="39">
        <f t="shared" si="110"/>
        <v>4354116930</v>
      </c>
      <c r="GF226" s="39">
        <v>222337</v>
      </c>
      <c r="GG226" s="34">
        <f t="shared" si="111"/>
        <v>8486259496</v>
      </c>
      <c r="GH226" s="82">
        <v>9.3899999999999997E-2</v>
      </c>
      <c r="GI226" s="13"/>
      <c r="GJ226" s="43">
        <f t="shared" si="112"/>
        <v>16626151</v>
      </c>
      <c r="GK226" s="44">
        <f t="shared" si="113"/>
        <v>114559752</v>
      </c>
      <c r="GL226" s="44">
        <f t="shared" si="114"/>
        <v>54973463</v>
      </c>
      <c r="GM226" s="44">
        <f t="shared" si="115"/>
        <v>2307956658</v>
      </c>
      <c r="GN226" s="44">
        <f t="shared" si="116"/>
        <v>3162194344</v>
      </c>
      <c r="GO226" s="44">
        <f t="shared" si="117"/>
        <v>2829949128</v>
      </c>
      <c r="GP226" s="44">
        <f t="shared" si="118"/>
        <v>8486259496</v>
      </c>
      <c r="GQ226" s="44">
        <f t="shared" si="119"/>
        <v>2422516410</v>
      </c>
      <c r="GR226" s="56">
        <f t="shared" si="120"/>
        <v>0.2854633906896028</v>
      </c>
      <c r="GS226" s="44">
        <f t="shared" si="121"/>
        <v>6047116935</v>
      </c>
      <c r="GT226" s="61">
        <f t="shared" si="122"/>
        <v>0.7125774244648434</v>
      </c>
      <c r="GU226" s="74">
        <f t="shared" si="123"/>
        <v>0.4006068405885721</v>
      </c>
    </row>
    <row r="227" spans="1:203" x14ac:dyDescent="0.25">
      <c r="A227" s="48" t="s">
        <v>14</v>
      </c>
      <c r="B227" s="49" t="s">
        <v>61</v>
      </c>
      <c r="C227" s="49" t="s">
        <v>68</v>
      </c>
      <c r="D227" s="49">
        <v>22</v>
      </c>
      <c r="E227" s="4">
        <v>28088</v>
      </c>
      <c r="F227" s="4">
        <v>1536</v>
      </c>
      <c r="G227" s="4">
        <v>16048</v>
      </c>
      <c r="H227" s="4">
        <v>50</v>
      </c>
      <c r="I227" s="4">
        <v>0</v>
      </c>
      <c r="J227" s="4">
        <v>0</v>
      </c>
      <c r="K227" s="8">
        <v>0</v>
      </c>
      <c r="L227" s="9">
        <v>0</v>
      </c>
      <c r="M227" s="4">
        <v>0</v>
      </c>
      <c r="N227" s="8">
        <v>1446678</v>
      </c>
      <c r="O227" s="13">
        <v>347613</v>
      </c>
      <c r="P227" s="13">
        <v>124943</v>
      </c>
      <c r="Q227" s="28">
        <f t="shared" si="93"/>
        <v>1919234</v>
      </c>
      <c r="R227" s="8">
        <v>8826493</v>
      </c>
      <c r="S227" s="13">
        <v>0</v>
      </c>
      <c r="T227" s="13">
        <v>0</v>
      </c>
      <c r="U227" s="13">
        <v>0</v>
      </c>
      <c r="V227" s="29">
        <f t="shared" si="94"/>
        <v>8826493</v>
      </c>
      <c r="W227" s="13">
        <v>0</v>
      </c>
      <c r="X227" s="13">
        <v>0</v>
      </c>
      <c r="Y227" s="13">
        <v>0</v>
      </c>
      <c r="Z227" s="13">
        <v>0</v>
      </c>
      <c r="AA227" s="28">
        <f t="shared" si="95"/>
        <v>0</v>
      </c>
      <c r="AB227" s="4">
        <v>0</v>
      </c>
      <c r="AC227" s="8">
        <v>18408171</v>
      </c>
      <c r="AD227" s="13">
        <v>14045674</v>
      </c>
      <c r="AE227" s="13">
        <v>4321047</v>
      </c>
      <c r="AF227" s="13">
        <v>9074889</v>
      </c>
      <c r="AG227" s="13">
        <v>390572</v>
      </c>
      <c r="AH227" s="13">
        <v>487745</v>
      </c>
      <c r="AI227" s="13">
        <v>103660</v>
      </c>
      <c r="AJ227" s="13">
        <v>155195</v>
      </c>
      <c r="AK227" s="13">
        <v>14409</v>
      </c>
      <c r="AL227" s="13">
        <v>36325</v>
      </c>
      <c r="AM227" s="29">
        <f t="shared" si="96"/>
        <v>47037687</v>
      </c>
      <c r="AN227" s="13">
        <v>58965524</v>
      </c>
      <c r="AO227" s="13">
        <v>13988256</v>
      </c>
      <c r="AP227" s="13">
        <v>13923929</v>
      </c>
      <c r="AQ227" s="13">
        <v>8934470</v>
      </c>
      <c r="AR227" s="13">
        <v>1226038</v>
      </c>
      <c r="AS227" s="13">
        <v>393854</v>
      </c>
      <c r="AT227" s="13">
        <v>339841</v>
      </c>
      <c r="AU227" s="13">
        <v>117198</v>
      </c>
      <c r="AV227" s="13">
        <v>83778</v>
      </c>
      <c r="AW227" s="13">
        <v>6820</v>
      </c>
      <c r="AX227" s="28">
        <f t="shared" si="97"/>
        <v>97979708</v>
      </c>
      <c r="AY227" s="4">
        <v>0</v>
      </c>
      <c r="AZ227" s="8">
        <v>0</v>
      </c>
      <c r="BA227" s="9">
        <v>0</v>
      </c>
      <c r="BB227" s="4">
        <v>0</v>
      </c>
      <c r="BC227" s="4">
        <v>0</v>
      </c>
      <c r="BD227" s="8">
        <v>1327509</v>
      </c>
      <c r="BE227" s="13">
        <v>265925</v>
      </c>
      <c r="BF227" s="13">
        <v>205835</v>
      </c>
      <c r="BG227" s="28">
        <f t="shared" si="98"/>
        <v>1799269</v>
      </c>
      <c r="BH227" s="4">
        <v>0</v>
      </c>
      <c r="BI227" s="8">
        <v>3143519</v>
      </c>
      <c r="BJ227" s="13">
        <v>2027375</v>
      </c>
      <c r="BK227" s="13">
        <v>1951093</v>
      </c>
      <c r="BL227" s="13">
        <v>254079</v>
      </c>
      <c r="BM227" s="13">
        <v>366430</v>
      </c>
      <c r="BN227" s="13">
        <v>311599</v>
      </c>
      <c r="BO227" s="13">
        <v>23088</v>
      </c>
      <c r="BP227" s="13">
        <v>30067</v>
      </c>
      <c r="BQ227" s="13">
        <v>28633</v>
      </c>
      <c r="BR227" s="13">
        <v>11235</v>
      </c>
      <c r="BS227" s="13">
        <v>14547</v>
      </c>
      <c r="BT227" s="13">
        <v>14195</v>
      </c>
      <c r="BU227" s="13">
        <v>0</v>
      </c>
      <c r="BV227" s="13">
        <v>1376</v>
      </c>
      <c r="BW227" s="13">
        <v>1345</v>
      </c>
      <c r="BX227" s="28">
        <f t="shared" si="99"/>
        <v>8178581</v>
      </c>
      <c r="BY227" s="8">
        <v>6060837</v>
      </c>
      <c r="BZ227" s="13">
        <v>1133422</v>
      </c>
      <c r="CA227" s="13">
        <v>1113116</v>
      </c>
      <c r="CB227" s="28">
        <f t="shared" si="100"/>
        <v>8307375</v>
      </c>
      <c r="CC227" s="8">
        <v>69729166</v>
      </c>
      <c r="CD227" s="13">
        <v>58554600</v>
      </c>
      <c r="CE227" s="13">
        <v>62838555</v>
      </c>
      <c r="CF227" s="13">
        <v>12584440</v>
      </c>
      <c r="CG227" s="13">
        <v>11529524</v>
      </c>
      <c r="CH227" s="13">
        <v>12062909</v>
      </c>
      <c r="CI227" s="13">
        <v>1480434</v>
      </c>
      <c r="CJ227" s="13">
        <v>646173</v>
      </c>
      <c r="CK227" s="13">
        <v>947306</v>
      </c>
      <c r="CL227" s="13">
        <v>522572</v>
      </c>
      <c r="CM227" s="13">
        <v>183805</v>
      </c>
      <c r="CN227" s="13">
        <v>361050</v>
      </c>
      <c r="CO227" s="29">
        <f t="shared" si="101"/>
        <v>231440534</v>
      </c>
      <c r="CP227" s="13">
        <v>0</v>
      </c>
      <c r="CQ227" s="13">
        <v>0</v>
      </c>
      <c r="CR227" s="13">
        <v>0</v>
      </c>
      <c r="CS227" s="13">
        <v>7922559</v>
      </c>
      <c r="CT227" s="13">
        <v>8303688</v>
      </c>
      <c r="CU227" s="13">
        <v>8315845</v>
      </c>
      <c r="CV227" s="13">
        <v>2446711</v>
      </c>
      <c r="CW227" s="13">
        <v>2505812</v>
      </c>
      <c r="CX227" s="13">
        <v>2511407</v>
      </c>
      <c r="CY227" s="13">
        <v>1636103</v>
      </c>
      <c r="CZ227" s="13">
        <v>1645208</v>
      </c>
      <c r="DA227" s="13">
        <v>1645356</v>
      </c>
      <c r="DB227" s="28">
        <f t="shared" si="102"/>
        <v>36932689</v>
      </c>
      <c r="DC227" s="8">
        <v>1519486</v>
      </c>
      <c r="DD227" s="13">
        <v>694512</v>
      </c>
      <c r="DE227" s="13">
        <v>718695</v>
      </c>
      <c r="DF227" s="13">
        <v>2971211</v>
      </c>
      <c r="DG227" s="13">
        <v>498783</v>
      </c>
      <c r="DH227" s="13">
        <v>791455</v>
      </c>
      <c r="DI227" s="13">
        <v>6946016</v>
      </c>
      <c r="DJ227" s="13">
        <v>658587</v>
      </c>
      <c r="DK227" s="13">
        <v>2180281</v>
      </c>
      <c r="DL227" s="28">
        <f t="shared" si="103"/>
        <v>16979026</v>
      </c>
      <c r="DM227" s="8">
        <v>172737088</v>
      </c>
      <c r="DN227" s="13">
        <v>221872530</v>
      </c>
      <c r="DO227" s="13">
        <v>215222980</v>
      </c>
      <c r="DP227" s="13">
        <v>188696236</v>
      </c>
      <c r="DQ227" s="13">
        <v>227628603</v>
      </c>
      <c r="DR227" s="13">
        <v>224571924</v>
      </c>
      <c r="DS227" s="13">
        <v>110460094</v>
      </c>
      <c r="DT227" s="13">
        <v>145603559</v>
      </c>
      <c r="DU227" s="13">
        <v>144229871</v>
      </c>
      <c r="DV227" s="13">
        <v>182016159</v>
      </c>
      <c r="DW227" s="13">
        <v>264270428</v>
      </c>
      <c r="DX227" s="13">
        <v>258825586</v>
      </c>
      <c r="DY227" s="28">
        <f t="shared" si="104"/>
        <v>2356135058</v>
      </c>
      <c r="DZ227" s="8">
        <v>73259007</v>
      </c>
      <c r="EA227" s="13">
        <v>109470989</v>
      </c>
      <c r="EB227" s="13">
        <v>99788337</v>
      </c>
      <c r="EC227" s="13">
        <v>45267640</v>
      </c>
      <c r="ED227" s="13">
        <v>90371242</v>
      </c>
      <c r="EE227" s="13">
        <v>72883865</v>
      </c>
      <c r="EF227" s="13">
        <v>14621138</v>
      </c>
      <c r="EG227" s="13">
        <v>59684082</v>
      </c>
      <c r="EH227" s="13">
        <v>36009641</v>
      </c>
      <c r="EI227" s="13">
        <v>10282152</v>
      </c>
      <c r="EJ227" s="13">
        <v>106210782</v>
      </c>
      <c r="EK227" s="13">
        <v>52256267</v>
      </c>
      <c r="EL227" s="28">
        <f t="shared" si="105"/>
        <v>770105142</v>
      </c>
      <c r="EM227" s="8">
        <v>8715299</v>
      </c>
      <c r="EN227" s="13">
        <v>9562774</v>
      </c>
      <c r="EO227" s="13">
        <v>9486341</v>
      </c>
      <c r="EP227" s="13">
        <v>4266861</v>
      </c>
      <c r="EQ227" s="13">
        <v>7611827</v>
      </c>
      <c r="ER227" s="13">
        <v>5654965</v>
      </c>
      <c r="ES227" s="13">
        <v>1180857</v>
      </c>
      <c r="ET227" s="13">
        <v>5056141</v>
      </c>
      <c r="EU227" s="13">
        <v>2263039</v>
      </c>
      <c r="EV227" s="13">
        <v>546197</v>
      </c>
      <c r="EW227" s="13">
        <v>9006551</v>
      </c>
      <c r="EX227" s="13">
        <v>2551435</v>
      </c>
      <c r="EY227" s="28">
        <f t="shared" si="106"/>
        <v>65902287</v>
      </c>
      <c r="EZ227" s="8">
        <v>103703104</v>
      </c>
      <c r="FA227" s="13">
        <v>157105410</v>
      </c>
      <c r="FB227" s="13">
        <v>145758174</v>
      </c>
      <c r="FC227" s="13">
        <v>84812769</v>
      </c>
      <c r="FD227" s="13">
        <v>130832959</v>
      </c>
      <c r="FE227" s="13">
        <v>117178578</v>
      </c>
      <c r="FF227" s="13">
        <v>39797543</v>
      </c>
      <c r="FG227" s="13">
        <v>83590976</v>
      </c>
      <c r="FH227" s="13">
        <v>64892200</v>
      </c>
      <c r="FI227" s="13">
        <v>51400187</v>
      </c>
      <c r="FJ227" s="13">
        <v>149376354</v>
      </c>
      <c r="FK227" s="13">
        <v>104441021</v>
      </c>
      <c r="FL227" s="28">
        <f t="shared" si="107"/>
        <v>1232889275</v>
      </c>
      <c r="FM227" s="8">
        <v>56330786</v>
      </c>
      <c r="FN227" s="13">
        <v>115762245</v>
      </c>
      <c r="FO227" s="13">
        <v>97223538</v>
      </c>
      <c r="FP227" s="13">
        <v>55555160</v>
      </c>
      <c r="FQ227" s="13">
        <v>91803949</v>
      </c>
      <c r="FR227" s="13">
        <v>75839498</v>
      </c>
      <c r="FS227" s="13">
        <v>18385272</v>
      </c>
      <c r="FT227" s="13">
        <v>55040781</v>
      </c>
      <c r="FU227" s="13">
        <v>28558797</v>
      </c>
      <c r="FV227" s="13">
        <v>7510111</v>
      </c>
      <c r="FW227" s="13">
        <v>87793099</v>
      </c>
      <c r="FX227" s="13">
        <v>23990957</v>
      </c>
      <c r="FY227" s="28">
        <f t="shared" si="108"/>
        <v>713794193</v>
      </c>
      <c r="FZ227" s="8">
        <v>473472</v>
      </c>
      <c r="GA227" s="9">
        <v>3413562</v>
      </c>
      <c r="GB227" s="4">
        <v>5826</v>
      </c>
      <c r="GC227" s="4">
        <v>9306</v>
      </c>
      <c r="GD227" s="39">
        <f t="shared" si="109"/>
        <v>3517110034</v>
      </c>
      <c r="GE227" s="39">
        <f t="shared" si="110"/>
        <v>2085064405</v>
      </c>
      <c r="GF227" s="39">
        <v>221337</v>
      </c>
      <c r="GG227" s="34">
        <f t="shared" si="111"/>
        <v>5602395776</v>
      </c>
      <c r="GH227" s="82">
        <v>8.6099999999999996E-2</v>
      </c>
      <c r="GI227" s="13"/>
      <c r="GJ227" s="43">
        <f t="shared" si="112"/>
        <v>16714221</v>
      </c>
      <c r="GK227" s="44">
        <f t="shared" si="113"/>
        <v>97776969</v>
      </c>
      <c r="GL227" s="44">
        <f t="shared" si="114"/>
        <v>47240426</v>
      </c>
      <c r="GM227" s="44">
        <f t="shared" si="115"/>
        <v>1346795116</v>
      </c>
      <c r="GN227" s="44">
        <f t="shared" si="116"/>
        <v>2216449190</v>
      </c>
      <c r="GO227" s="44">
        <f t="shared" si="117"/>
        <v>1877419854</v>
      </c>
      <c r="GP227" s="44">
        <f t="shared" si="118"/>
        <v>5602395776</v>
      </c>
      <c r="GQ227" s="44">
        <f t="shared" si="119"/>
        <v>1444572085</v>
      </c>
      <c r="GR227" s="56">
        <f t="shared" si="120"/>
        <v>0.25784898867523348</v>
      </c>
      <c r="GS227" s="44">
        <f t="shared" si="121"/>
        <v>4141109470</v>
      </c>
      <c r="GT227" s="61">
        <f t="shared" si="122"/>
        <v>0.7391676053555557</v>
      </c>
      <c r="GU227" s="74">
        <f t="shared" si="123"/>
        <v>0.34883697121872992</v>
      </c>
    </row>
    <row r="228" spans="1:203" x14ac:dyDescent="0.25">
      <c r="A228" s="48" t="s">
        <v>14</v>
      </c>
      <c r="B228" s="49" t="s">
        <v>61</v>
      </c>
      <c r="C228" s="49" t="s">
        <v>68</v>
      </c>
      <c r="D228" s="49">
        <v>27</v>
      </c>
      <c r="E228" s="4">
        <v>28088</v>
      </c>
      <c r="F228" s="4">
        <v>456</v>
      </c>
      <c r="G228" s="4">
        <v>16048</v>
      </c>
      <c r="H228" s="4">
        <v>47</v>
      </c>
      <c r="I228" s="4">
        <v>0</v>
      </c>
      <c r="J228" s="4">
        <v>0</v>
      </c>
      <c r="K228" s="8">
        <v>0</v>
      </c>
      <c r="L228" s="9">
        <v>0</v>
      </c>
      <c r="M228" s="4">
        <v>0</v>
      </c>
      <c r="N228" s="8">
        <v>1437947</v>
      </c>
      <c r="O228" s="13">
        <v>369673</v>
      </c>
      <c r="P228" s="13">
        <v>140190</v>
      </c>
      <c r="Q228" s="28">
        <f t="shared" si="93"/>
        <v>1947810</v>
      </c>
      <c r="R228" s="8">
        <v>7712619</v>
      </c>
      <c r="S228" s="13">
        <v>0</v>
      </c>
      <c r="T228" s="13">
        <v>0</v>
      </c>
      <c r="U228" s="13">
        <v>0</v>
      </c>
      <c r="V228" s="29">
        <f t="shared" si="94"/>
        <v>7712619</v>
      </c>
      <c r="W228" s="13">
        <v>0</v>
      </c>
      <c r="X228" s="13">
        <v>0</v>
      </c>
      <c r="Y228" s="13">
        <v>0</v>
      </c>
      <c r="Z228" s="13">
        <v>0</v>
      </c>
      <c r="AA228" s="28">
        <f t="shared" si="95"/>
        <v>0</v>
      </c>
      <c r="AB228" s="4">
        <v>0</v>
      </c>
      <c r="AC228" s="8">
        <v>13836506</v>
      </c>
      <c r="AD228" s="13">
        <v>11507229</v>
      </c>
      <c r="AE228" s="13">
        <v>3893839</v>
      </c>
      <c r="AF228" s="13">
        <v>7826701</v>
      </c>
      <c r="AG228" s="13">
        <v>410579</v>
      </c>
      <c r="AH228" s="13">
        <v>455182</v>
      </c>
      <c r="AI228" s="13">
        <v>156632</v>
      </c>
      <c r="AJ228" s="13">
        <v>194868</v>
      </c>
      <c r="AK228" s="13">
        <v>42657</v>
      </c>
      <c r="AL228" s="13">
        <v>46771</v>
      </c>
      <c r="AM228" s="29">
        <f t="shared" si="96"/>
        <v>38370964</v>
      </c>
      <c r="AN228" s="13">
        <v>40926527</v>
      </c>
      <c r="AO228" s="13">
        <v>10392460</v>
      </c>
      <c r="AP228" s="13">
        <v>11656831</v>
      </c>
      <c r="AQ228" s="13">
        <v>7178734</v>
      </c>
      <c r="AR228" s="13">
        <v>1208001</v>
      </c>
      <c r="AS228" s="13">
        <v>471810</v>
      </c>
      <c r="AT228" s="13">
        <v>456278</v>
      </c>
      <c r="AU228" s="13">
        <v>267630</v>
      </c>
      <c r="AV228" s="13">
        <v>118000</v>
      </c>
      <c r="AW228" s="13">
        <v>60324</v>
      </c>
      <c r="AX228" s="28">
        <f t="shared" si="97"/>
        <v>72736595</v>
      </c>
      <c r="AY228" s="4">
        <v>0</v>
      </c>
      <c r="AZ228" s="8">
        <v>0</v>
      </c>
      <c r="BA228" s="9">
        <v>0</v>
      </c>
      <c r="BB228" s="4">
        <v>0</v>
      </c>
      <c r="BC228" s="4">
        <v>0</v>
      </c>
      <c r="BD228" s="8">
        <v>1535345</v>
      </c>
      <c r="BE228" s="13">
        <v>145151</v>
      </c>
      <c r="BF228" s="13">
        <v>90411</v>
      </c>
      <c r="BG228" s="28">
        <f t="shared" si="98"/>
        <v>1770907</v>
      </c>
      <c r="BH228" s="4">
        <v>0</v>
      </c>
      <c r="BI228" s="8">
        <v>10133365</v>
      </c>
      <c r="BJ228" s="13">
        <v>5941166</v>
      </c>
      <c r="BK228" s="13">
        <v>6506881</v>
      </c>
      <c r="BL228" s="13">
        <v>1344945</v>
      </c>
      <c r="BM228" s="13">
        <v>860244</v>
      </c>
      <c r="BN228" s="13">
        <v>711889</v>
      </c>
      <c r="BO228" s="13">
        <v>205552</v>
      </c>
      <c r="BP228" s="13">
        <v>46342</v>
      </c>
      <c r="BQ228" s="13">
        <v>35958</v>
      </c>
      <c r="BR228" s="13">
        <v>128263</v>
      </c>
      <c r="BS228" s="13">
        <v>22029</v>
      </c>
      <c r="BT228" s="13">
        <v>21163</v>
      </c>
      <c r="BU228" s="13">
        <v>0</v>
      </c>
      <c r="BV228" s="13">
        <v>1858</v>
      </c>
      <c r="BW228" s="13">
        <v>1804</v>
      </c>
      <c r="BX228" s="28">
        <f t="shared" si="99"/>
        <v>25961459</v>
      </c>
      <c r="BY228" s="8">
        <v>1953686</v>
      </c>
      <c r="BZ228" s="13">
        <v>583271</v>
      </c>
      <c r="CA228" s="13">
        <v>557604</v>
      </c>
      <c r="CB228" s="28">
        <f t="shared" si="100"/>
        <v>3094561</v>
      </c>
      <c r="CC228" s="8">
        <v>47636316</v>
      </c>
      <c r="CD228" s="13">
        <v>57813495</v>
      </c>
      <c r="CE228" s="13">
        <v>58631360</v>
      </c>
      <c r="CF228" s="13">
        <v>14895543</v>
      </c>
      <c r="CG228" s="13">
        <v>15753133</v>
      </c>
      <c r="CH228" s="13">
        <v>16025115</v>
      </c>
      <c r="CI228" s="13">
        <v>1926865</v>
      </c>
      <c r="CJ228" s="13">
        <v>2148738</v>
      </c>
      <c r="CK228" s="13">
        <v>2599527</v>
      </c>
      <c r="CL228" s="13">
        <v>1686529</v>
      </c>
      <c r="CM228" s="13">
        <v>846687</v>
      </c>
      <c r="CN228" s="13">
        <v>1325275</v>
      </c>
      <c r="CO228" s="29">
        <f t="shared" si="101"/>
        <v>221288583</v>
      </c>
      <c r="CP228" s="13">
        <v>0</v>
      </c>
      <c r="CQ228" s="13">
        <v>0</v>
      </c>
      <c r="CR228" s="13">
        <v>0</v>
      </c>
      <c r="CS228" s="13">
        <v>2891534</v>
      </c>
      <c r="CT228" s="13">
        <v>5578637</v>
      </c>
      <c r="CU228" s="13">
        <v>4854294</v>
      </c>
      <c r="CV228" s="13">
        <v>1037318</v>
      </c>
      <c r="CW228" s="13">
        <v>1758909</v>
      </c>
      <c r="CX228" s="13">
        <v>1629197</v>
      </c>
      <c r="CY228" s="13">
        <v>1311392</v>
      </c>
      <c r="CZ228" s="13">
        <v>2322676</v>
      </c>
      <c r="DA228" s="13">
        <v>2283033</v>
      </c>
      <c r="DB228" s="28">
        <f t="shared" si="102"/>
        <v>23666990</v>
      </c>
      <c r="DC228" s="8">
        <v>1402915</v>
      </c>
      <c r="DD228" s="13">
        <v>1538285</v>
      </c>
      <c r="DE228" s="13">
        <v>2110490</v>
      </c>
      <c r="DF228" s="13">
        <v>1627474</v>
      </c>
      <c r="DG228" s="13">
        <v>2243773</v>
      </c>
      <c r="DH228" s="13">
        <v>3560639</v>
      </c>
      <c r="DI228" s="13">
        <v>4913796</v>
      </c>
      <c r="DJ228" s="13">
        <v>7125995</v>
      </c>
      <c r="DK228" s="13">
        <v>15569930</v>
      </c>
      <c r="DL228" s="28">
        <f t="shared" si="103"/>
        <v>40093297</v>
      </c>
      <c r="DM228" s="8">
        <v>56219474</v>
      </c>
      <c r="DN228" s="13">
        <v>124228695</v>
      </c>
      <c r="DO228" s="13">
        <v>103869485</v>
      </c>
      <c r="DP228" s="13">
        <v>60841263</v>
      </c>
      <c r="DQ228" s="13">
        <v>137913015</v>
      </c>
      <c r="DR228" s="13">
        <v>111975471</v>
      </c>
      <c r="DS228" s="13">
        <v>26692972</v>
      </c>
      <c r="DT228" s="13">
        <v>85968028</v>
      </c>
      <c r="DU228" s="13">
        <v>59019501</v>
      </c>
      <c r="DV228" s="13">
        <v>32887300</v>
      </c>
      <c r="DW228" s="13">
        <v>319596367</v>
      </c>
      <c r="DX228" s="13">
        <v>178134658</v>
      </c>
      <c r="DY228" s="28">
        <f t="shared" si="104"/>
        <v>1297346229</v>
      </c>
      <c r="DZ228" s="8">
        <v>30380648</v>
      </c>
      <c r="EA228" s="13">
        <v>45829522</v>
      </c>
      <c r="EB228" s="13">
        <v>42204939</v>
      </c>
      <c r="EC228" s="13">
        <v>18159558</v>
      </c>
      <c r="ED228" s="13">
        <v>28891229</v>
      </c>
      <c r="EE228" s="13">
        <v>23894178</v>
      </c>
      <c r="EF228" s="13">
        <v>6650835</v>
      </c>
      <c r="EG228" s="13">
        <v>14113070</v>
      </c>
      <c r="EH228" s="13">
        <v>8627087</v>
      </c>
      <c r="EI228" s="13">
        <v>5681079</v>
      </c>
      <c r="EJ228" s="13">
        <v>41016431</v>
      </c>
      <c r="EK228" s="13">
        <v>11259105</v>
      </c>
      <c r="EL228" s="28">
        <f t="shared" si="105"/>
        <v>276707681</v>
      </c>
      <c r="EM228" s="8">
        <v>4714164</v>
      </c>
      <c r="EN228" s="13">
        <v>5264576</v>
      </c>
      <c r="EO228" s="13">
        <v>5645303</v>
      </c>
      <c r="EP228" s="13">
        <v>2058248</v>
      </c>
      <c r="EQ228" s="13">
        <v>2713399</v>
      </c>
      <c r="ER228" s="13">
        <v>2642563</v>
      </c>
      <c r="ES228" s="13">
        <v>654216</v>
      </c>
      <c r="ET228" s="13">
        <v>959695</v>
      </c>
      <c r="EU228" s="13">
        <v>782552</v>
      </c>
      <c r="EV228" s="13">
        <v>682836</v>
      </c>
      <c r="EW228" s="13">
        <v>1906513</v>
      </c>
      <c r="EX228" s="13">
        <v>1113237</v>
      </c>
      <c r="EY228" s="28">
        <f t="shared" si="106"/>
        <v>29137302</v>
      </c>
      <c r="EZ228" s="8">
        <v>40304182</v>
      </c>
      <c r="FA228" s="13">
        <v>67568464</v>
      </c>
      <c r="FB228" s="13">
        <v>59068199</v>
      </c>
      <c r="FC228" s="13">
        <v>29175556</v>
      </c>
      <c r="FD228" s="13">
        <v>54253718</v>
      </c>
      <c r="FE228" s="13">
        <v>44096417</v>
      </c>
      <c r="FF228" s="13">
        <v>11863806</v>
      </c>
      <c r="FG228" s="13">
        <v>31392641</v>
      </c>
      <c r="FH228" s="13">
        <v>20273765</v>
      </c>
      <c r="FI228" s="13">
        <v>11942466</v>
      </c>
      <c r="FJ228" s="13">
        <v>104621206</v>
      </c>
      <c r="FK228" s="13">
        <v>44962042</v>
      </c>
      <c r="FL228" s="28">
        <f t="shared" si="107"/>
        <v>519522462</v>
      </c>
      <c r="FM228" s="8">
        <v>14044420</v>
      </c>
      <c r="FN228" s="13">
        <v>18800401</v>
      </c>
      <c r="FO228" s="13">
        <v>17640559</v>
      </c>
      <c r="FP228" s="13">
        <v>17192787</v>
      </c>
      <c r="FQ228" s="13">
        <v>19782117</v>
      </c>
      <c r="FR228" s="13">
        <v>21249141</v>
      </c>
      <c r="FS228" s="13">
        <v>9119019</v>
      </c>
      <c r="FT228" s="13">
        <v>10295617</v>
      </c>
      <c r="FU228" s="13">
        <v>10473447</v>
      </c>
      <c r="FV228" s="13">
        <v>8491238</v>
      </c>
      <c r="FW228" s="13">
        <v>14582889</v>
      </c>
      <c r="FX228" s="13">
        <v>10234273</v>
      </c>
      <c r="FY228" s="28">
        <f t="shared" si="108"/>
        <v>171905908</v>
      </c>
      <c r="FZ228" s="8">
        <v>462532</v>
      </c>
      <c r="GA228" s="9">
        <v>2619561</v>
      </c>
      <c r="GB228" s="4">
        <v>5823</v>
      </c>
      <c r="GC228" s="4">
        <v>7181</v>
      </c>
      <c r="GD228" s="39">
        <f t="shared" si="109"/>
        <v>1943899814</v>
      </c>
      <c r="GE228" s="39">
        <f t="shared" si="110"/>
        <v>790503289</v>
      </c>
      <c r="GF228" s="39">
        <v>219337</v>
      </c>
      <c r="GG228" s="34">
        <f t="shared" si="111"/>
        <v>2734622440</v>
      </c>
      <c r="GH228" s="82">
        <v>6.3799999999999996E-2</v>
      </c>
      <c r="GI228" s="13"/>
      <c r="GJ228" s="43">
        <f t="shared" si="112"/>
        <v>14790409</v>
      </c>
      <c r="GK228" s="44">
        <f t="shared" si="113"/>
        <v>72705850</v>
      </c>
      <c r="GL228" s="44">
        <f t="shared" si="114"/>
        <v>38401709</v>
      </c>
      <c r="GM228" s="44">
        <f t="shared" si="115"/>
        <v>480851560</v>
      </c>
      <c r="GN228" s="44">
        <f t="shared" si="116"/>
        <v>1234282831</v>
      </c>
      <c r="GO228" s="44">
        <f t="shared" si="117"/>
        <v>893590081</v>
      </c>
      <c r="GP228" s="44">
        <f t="shared" si="118"/>
        <v>2734622440</v>
      </c>
      <c r="GQ228" s="44">
        <f t="shared" si="119"/>
        <v>553557410</v>
      </c>
      <c r="GR228" s="56">
        <f t="shared" si="120"/>
        <v>0.20242553483909831</v>
      </c>
      <c r="GS228" s="44">
        <f t="shared" si="121"/>
        <v>2166274621</v>
      </c>
      <c r="GT228" s="61">
        <f t="shared" si="122"/>
        <v>0.79216589073261612</v>
      </c>
      <c r="GU228" s="74">
        <f t="shared" si="123"/>
        <v>0.255534272817389</v>
      </c>
    </row>
    <row r="229" spans="1:203" x14ac:dyDescent="0.25">
      <c r="A229" s="48" t="s">
        <v>14</v>
      </c>
      <c r="B229" s="49" t="s">
        <v>61</v>
      </c>
      <c r="C229" s="49" t="s">
        <v>68</v>
      </c>
      <c r="D229" s="49">
        <v>32</v>
      </c>
      <c r="E229" s="4">
        <v>28088</v>
      </c>
      <c r="F229" s="4">
        <v>376</v>
      </c>
      <c r="G229" s="4">
        <v>16048</v>
      </c>
      <c r="H229" s="4">
        <v>47</v>
      </c>
      <c r="I229" s="4">
        <v>0</v>
      </c>
      <c r="J229" s="4">
        <v>0</v>
      </c>
      <c r="K229" s="8">
        <v>0</v>
      </c>
      <c r="L229" s="9">
        <v>0</v>
      </c>
      <c r="M229" s="4">
        <v>0</v>
      </c>
      <c r="N229" s="8">
        <v>1672928</v>
      </c>
      <c r="O229" s="13">
        <v>330519</v>
      </c>
      <c r="P229" s="13">
        <v>138871</v>
      </c>
      <c r="Q229" s="28">
        <f t="shared" si="93"/>
        <v>2142318</v>
      </c>
      <c r="R229" s="8">
        <v>6806673</v>
      </c>
      <c r="S229" s="13">
        <v>0</v>
      </c>
      <c r="T229" s="13">
        <v>0</v>
      </c>
      <c r="U229" s="13">
        <v>0</v>
      </c>
      <c r="V229" s="29">
        <f t="shared" si="94"/>
        <v>6806673</v>
      </c>
      <c r="W229" s="13">
        <v>0</v>
      </c>
      <c r="X229" s="13">
        <v>0</v>
      </c>
      <c r="Y229" s="13">
        <v>0</v>
      </c>
      <c r="Z229" s="13">
        <v>0</v>
      </c>
      <c r="AA229" s="28">
        <f t="shared" si="95"/>
        <v>0</v>
      </c>
      <c r="AB229" s="4">
        <v>0</v>
      </c>
      <c r="AC229" s="8">
        <v>9211614</v>
      </c>
      <c r="AD229" s="13">
        <v>8236761</v>
      </c>
      <c r="AE229" s="13">
        <v>3667792</v>
      </c>
      <c r="AF229" s="13">
        <v>6345694</v>
      </c>
      <c r="AG229" s="13">
        <v>513710</v>
      </c>
      <c r="AH229" s="13">
        <v>515364</v>
      </c>
      <c r="AI229" s="13">
        <v>118886</v>
      </c>
      <c r="AJ229" s="13">
        <v>150223</v>
      </c>
      <c r="AK229" s="13">
        <v>62946</v>
      </c>
      <c r="AL229" s="13">
        <v>37136</v>
      </c>
      <c r="AM229" s="29">
        <f t="shared" si="96"/>
        <v>28860126</v>
      </c>
      <c r="AN229" s="13">
        <v>27315598</v>
      </c>
      <c r="AO229" s="13">
        <v>5945282</v>
      </c>
      <c r="AP229" s="13">
        <v>10391909</v>
      </c>
      <c r="AQ229" s="13">
        <v>4506036</v>
      </c>
      <c r="AR229" s="13">
        <v>1421167</v>
      </c>
      <c r="AS229" s="13">
        <v>421612</v>
      </c>
      <c r="AT229" s="13">
        <v>356932</v>
      </c>
      <c r="AU229" s="13">
        <v>263042</v>
      </c>
      <c r="AV229" s="13">
        <v>149539</v>
      </c>
      <c r="AW229" s="13">
        <v>110256</v>
      </c>
      <c r="AX229" s="28">
        <f t="shared" si="97"/>
        <v>50881373</v>
      </c>
      <c r="AY229" s="4">
        <v>0</v>
      </c>
      <c r="AZ229" s="8">
        <v>0</v>
      </c>
      <c r="BA229" s="9">
        <v>0</v>
      </c>
      <c r="BB229" s="4">
        <v>0</v>
      </c>
      <c r="BC229" s="4">
        <v>0</v>
      </c>
      <c r="BD229" s="8">
        <v>1699596</v>
      </c>
      <c r="BE229" s="13">
        <v>263425</v>
      </c>
      <c r="BF229" s="13">
        <v>28469</v>
      </c>
      <c r="BG229" s="28">
        <f t="shared" si="98"/>
        <v>1991490</v>
      </c>
      <c r="BH229" s="4">
        <v>0</v>
      </c>
      <c r="BI229" s="8">
        <v>12691315</v>
      </c>
      <c r="BJ229" s="13">
        <v>11286779</v>
      </c>
      <c r="BK229" s="13">
        <v>11440156</v>
      </c>
      <c r="BL229" s="13">
        <v>2899982</v>
      </c>
      <c r="BM229" s="13">
        <v>3036650</v>
      </c>
      <c r="BN229" s="13">
        <v>3055678</v>
      </c>
      <c r="BO229" s="13">
        <v>283239</v>
      </c>
      <c r="BP229" s="13">
        <v>186735</v>
      </c>
      <c r="BQ229" s="13">
        <v>263352</v>
      </c>
      <c r="BR229" s="13">
        <v>293695</v>
      </c>
      <c r="BS229" s="13">
        <v>58151</v>
      </c>
      <c r="BT229" s="13">
        <v>117974</v>
      </c>
      <c r="BU229" s="13">
        <v>0</v>
      </c>
      <c r="BV229" s="13">
        <v>6830</v>
      </c>
      <c r="BW229" s="13">
        <v>6476</v>
      </c>
      <c r="BX229" s="28">
        <f t="shared" si="99"/>
        <v>45627012</v>
      </c>
      <c r="BY229" s="8">
        <v>582736</v>
      </c>
      <c r="BZ229" s="13">
        <v>320183</v>
      </c>
      <c r="CA229" s="13">
        <v>301906</v>
      </c>
      <c r="CB229" s="28">
        <f t="shared" si="100"/>
        <v>1204825</v>
      </c>
      <c r="CC229" s="8">
        <v>22426459</v>
      </c>
      <c r="CD229" s="13">
        <v>29198670</v>
      </c>
      <c r="CE229" s="13">
        <v>27293043</v>
      </c>
      <c r="CF229" s="13">
        <v>11549284</v>
      </c>
      <c r="CG229" s="13">
        <v>14376392</v>
      </c>
      <c r="CH229" s="13">
        <v>13275147</v>
      </c>
      <c r="CI229" s="13">
        <v>2132067</v>
      </c>
      <c r="CJ229" s="13">
        <v>3265054</v>
      </c>
      <c r="CK229" s="13">
        <v>2661165</v>
      </c>
      <c r="CL229" s="13">
        <v>972019</v>
      </c>
      <c r="CM229" s="13">
        <v>2331728</v>
      </c>
      <c r="CN229" s="13">
        <v>2930507</v>
      </c>
      <c r="CO229" s="29">
        <f t="shared" si="101"/>
        <v>132411535</v>
      </c>
      <c r="CP229" s="13">
        <v>0</v>
      </c>
      <c r="CQ229" s="13">
        <v>0</v>
      </c>
      <c r="CR229" s="13">
        <v>0</v>
      </c>
      <c r="CS229" s="13">
        <v>759602</v>
      </c>
      <c r="CT229" s="13">
        <v>1063742</v>
      </c>
      <c r="CU229" s="13">
        <v>716728</v>
      </c>
      <c r="CV229" s="13">
        <v>551526</v>
      </c>
      <c r="CW229" s="13">
        <v>834115</v>
      </c>
      <c r="CX229" s="13">
        <v>542685</v>
      </c>
      <c r="CY229" s="13">
        <v>174590</v>
      </c>
      <c r="CZ229" s="13">
        <v>2365962</v>
      </c>
      <c r="DA229" s="13">
        <v>215035</v>
      </c>
      <c r="DB229" s="28">
        <f t="shared" si="102"/>
        <v>7223985</v>
      </c>
      <c r="DC229" s="8">
        <v>229799</v>
      </c>
      <c r="DD229" s="13">
        <v>472569</v>
      </c>
      <c r="DE229" s="13">
        <v>226372</v>
      </c>
      <c r="DF229" s="13">
        <v>482267</v>
      </c>
      <c r="DG229" s="13">
        <v>1408921</v>
      </c>
      <c r="DH229" s="13">
        <v>543999</v>
      </c>
      <c r="DI229" s="13">
        <v>416407</v>
      </c>
      <c r="DJ229" s="13">
        <v>15194766</v>
      </c>
      <c r="DK229" s="13">
        <v>625335</v>
      </c>
      <c r="DL229" s="28">
        <f t="shared" si="103"/>
        <v>19600435</v>
      </c>
      <c r="DM229" s="8">
        <v>16523656</v>
      </c>
      <c r="DN229" s="13">
        <v>29477147</v>
      </c>
      <c r="DO229" s="13">
        <v>23734787</v>
      </c>
      <c r="DP229" s="13">
        <v>19099819</v>
      </c>
      <c r="DQ229" s="13">
        <v>28868499</v>
      </c>
      <c r="DR229" s="13">
        <v>22241426</v>
      </c>
      <c r="DS229" s="13">
        <v>13618681</v>
      </c>
      <c r="DT229" s="13">
        <v>20874660</v>
      </c>
      <c r="DU229" s="13">
        <v>14154079</v>
      </c>
      <c r="DV229" s="13">
        <v>9058592</v>
      </c>
      <c r="DW229" s="13">
        <v>109908171</v>
      </c>
      <c r="DX229" s="13">
        <v>10373381</v>
      </c>
      <c r="DY229" s="28">
        <f t="shared" si="104"/>
        <v>317932898</v>
      </c>
      <c r="DZ229" s="8">
        <v>11707616</v>
      </c>
      <c r="EA229" s="13">
        <v>13424145</v>
      </c>
      <c r="EB229" s="13">
        <v>13599052</v>
      </c>
      <c r="EC229" s="13">
        <v>7744542</v>
      </c>
      <c r="ED229" s="13">
        <v>8579163</v>
      </c>
      <c r="EE229" s="13">
        <v>8902615</v>
      </c>
      <c r="EF229" s="13">
        <v>4211845</v>
      </c>
      <c r="EG229" s="13">
        <v>4408806</v>
      </c>
      <c r="EH229" s="13">
        <v>4483663</v>
      </c>
      <c r="EI229" s="13">
        <v>2935115</v>
      </c>
      <c r="EJ229" s="13">
        <v>5155942</v>
      </c>
      <c r="EK229" s="13">
        <v>4070454</v>
      </c>
      <c r="EL229" s="28">
        <f t="shared" si="105"/>
        <v>89222958</v>
      </c>
      <c r="EM229" s="8">
        <v>1984764</v>
      </c>
      <c r="EN229" s="13">
        <v>1563439</v>
      </c>
      <c r="EO229" s="13">
        <v>1871438</v>
      </c>
      <c r="EP229" s="13">
        <v>935794</v>
      </c>
      <c r="EQ229" s="13">
        <v>972088</v>
      </c>
      <c r="ER229" s="13">
        <v>1131546</v>
      </c>
      <c r="ES229" s="13">
        <v>420256</v>
      </c>
      <c r="ET229" s="13">
        <v>419534</v>
      </c>
      <c r="EU229" s="13">
        <v>471568</v>
      </c>
      <c r="EV229" s="13">
        <v>324241</v>
      </c>
      <c r="EW229" s="13">
        <v>449460</v>
      </c>
      <c r="EX229" s="13">
        <v>489907</v>
      </c>
      <c r="EY229" s="28">
        <f t="shared" si="106"/>
        <v>11034035</v>
      </c>
      <c r="EZ229" s="8">
        <v>16940271</v>
      </c>
      <c r="FA229" s="13">
        <v>21476381</v>
      </c>
      <c r="FB229" s="13">
        <v>20362569</v>
      </c>
      <c r="FC229" s="13">
        <v>11491803</v>
      </c>
      <c r="FD229" s="13">
        <v>13891996</v>
      </c>
      <c r="FE229" s="13">
        <v>12805964</v>
      </c>
      <c r="FF229" s="13">
        <v>6606599</v>
      </c>
      <c r="FG229" s="13">
        <v>7916163</v>
      </c>
      <c r="FH229" s="13">
        <v>6872171</v>
      </c>
      <c r="FI229" s="13">
        <v>4726137</v>
      </c>
      <c r="FJ229" s="13">
        <v>24193793</v>
      </c>
      <c r="FK229" s="13">
        <v>5362936</v>
      </c>
      <c r="FL229" s="28">
        <f t="shared" si="107"/>
        <v>152646783</v>
      </c>
      <c r="FM229" s="8">
        <v>3262997</v>
      </c>
      <c r="FN229" s="13">
        <v>2974993</v>
      </c>
      <c r="FO229" s="13">
        <v>3395961</v>
      </c>
      <c r="FP229" s="13">
        <v>4068957</v>
      </c>
      <c r="FQ229" s="13">
        <v>3582857</v>
      </c>
      <c r="FR229" s="13">
        <v>4766378</v>
      </c>
      <c r="FS229" s="13">
        <v>4356409</v>
      </c>
      <c r="FT229" s="13">
        <v>3696212</v>
      </c>
      <c r="FU229" s="13">
        <v>4985602</v>
      </c>
      <c r="FV229" s="13">
        <v>3368111</v>
      </c>
      <c r="FW229" s="13">
        <v>3086640</v>
      </c>
      <c r="FX229" s="13">
        <v>4385569</v>
      </c>
      <c r="FY229" s="28">
        <f t="shared" si="108"/>
        <v>45930686</v>
      </c>
      <c r="FZ229" s="8">
        <v>343734</v>
      </c>
      <c r="GA229" s="9">
        <v>742714</v>
      </c>
      <c r="GB229" s="4">
        <v>5840</v>
      </c>
      <c r="GC229" s="4">
        <v>9244</v>
      </c>
      <c r="GD229" s="39">
        <f t="shared" si="109"/>
        <v>657183926</v>
      </c>
      <c r="GE229" s="39">
        <f t="shared" si="110"/>
        <v>257479297</v>
      </c>
      <c r="GF229" s="39">
        <v>221337</v>
      </c>
      <c r="GG229" s="34">
        <f t="shared" si="111"/>
        <v>914884560</v>
      </c>
      <c r="GH229" s="82">
        <v>3.9899999999999998E-2</v>
      </c>
      <c r="GI229" s="13"/>
      <c r="GJ229" s="43">
        <f t="shared" si="112"/>
        <v>12307909</v>
      </c>
      <c r="GK229" s="44">
        <f t="shared" si="113"/>
        <v>53210093</v>
      </c>
      <c r="GL229" s="44">
        <f t="shared" si="114"/>
        <v>26531406</v>
      </c>
      <c r="GM229" s="44">
        <f t="shared" si="115"/>
        <v>199831192</v>
      </c>
      <c r="GN229" s="44">
        <f t="shared" si="116"/>
        <v>390327336</v>
      </c>
      <c r="GO229" s="44">
        <f t="shared" si="117"/>
        <v>232676624</v>
      </c>
      <c r="GP229" s="44">
        <f t="shared" si="118"/>
        <v>914884560</v>
      </c>
      <c r="GQ229" s="44">
        <f t="shared" si="119"/>
        <v>253041285</v>
      </c>
      <c r="GR229" s="56">
        <f t="shared" si="120"/>
        <v>0.27658274722660092</v>
      </c>
      <c r="GS229" s="44">
        <f t="shared" si="121"/>
        <v>649535366</v>
      </c>
      <c r="GT229" s="61">
        <f t="shared" si="122"/>
        <v>0.70996428882787133</v>
      </c>
      <c r="GU229" s="74">
        <f t="shared" si="123"/>
        <v>0.38957275961475518</v>
      </c>
    </row>
    <row r="230" spans="1:203" x14ac:dyDescent="0.25">
      <c r="A230" s="48" t="s">
        <v>14</v>
      </c>
      <c r="B230" s="49" t="s">
        <v>61</v>
      </c>
      <c r="C230" s="49" t="s">
        <v>68</v>
      </c>
      <c r="D230" s="49">
        <v>37</v>
      </c>
      <c r="E230" s="4">
        <v>28088</v>
      </c>
      <c r="F230" s="4">
        <v>240</v>
      </c>
      <c r="G230" s="4">
        <v>16048</v>
      </c>
      <c r="H230" s="4">
        <v>50</v>
      </c>
      <c r="I230" s="4">
        <v>0</v>
      </c>
      <c r="J230" s="4">
        <v>0</v>
      </c>
      <c r="K230" s="8">
        <v>0</v>
      </c>
      <c r="L230" s="9">
        <v>0</v>
      </c>
      <c r="M230" s="4">
        <v>0</v>
      </c>
      <c r="N230" s="8">
        <v>1862950</v>
      </c>
      <c r="O230" s="13">
        <v>357431</v>
      </c>
      <c r="P230" s="13">
        <v>136665</v>
      </c>
      <c r="Q230" s="28">
        <f t="shared" si="93"/>
        <v>2357046</v>
      </c>
      <c r="R230" s="8">
        <v>5240483</v>
      </c>
      <c r="S230" s="13">
        <v>0</v>
      </c>
      <c r="T230" s="13">
        <v>0</v>
      </c>
      <c r="U230" s="13">
        <v>0</v>
      </c>
      <c r="V230" s="29">
        <f t="shared" si="94"/>
        <v>5240483</v>
      </c>
      <c r="W230" s="13">
        <v>0</v>
      </c>
      <c r="X230" s="13">
        <v>0</v>
      </c>
      <c r="Y230" s="13">
        <v>0</v>
      </c>
      <c r="Z230" s="13">
        <v>0</v>
      </c>
      <c r="AA230" s="28">
        <f t="shared" si="95"/>
        <v>0</v>
      </c>
      <c r="AB230" s="4">
        <v>0</v>
      </c>
      <c r="AC230" s="8">
        <v>4598213</v>
      </c>
      <c r="AD230" s="13">
        <v>3884181</v>
      </c>
      <c r="AE230" s="13">
        <v>3598252</v>
      </c>
      <c r="AF230" s="13">
        <v>4407234</v>
      </c>
      <c r="AG230" s="13">
        <v>660124</v>
      </c>
      <c r="AH230" s="13">
        <v>544607</v>
      </c>
      <c r="AI230" s="13">
        <v>115277</v>
      </c>
      <c r="AJ230" s="13">
        <v>163936</v>
      </c>
      <c r="AK230" s="13">
        <v>62308</v>
      </c>
      <c r="AL230" s="13">
        <v>66237</v>
      </c>
      <c r="AM230" s="29">
        <f t="shared" si="96"/>
        <v>18100369</v>
      </c>
      <c r="AN230" s="13">
        <v>14341310</v>
      </c>
      <c r="AO230" s="13">
        <v>2216152</v>
      </c>
      <c r="AP230" s="13">
        <v>10244792</v>
      </c>
      <c r="AQ230" s="13">
        <v>2476724</v>
      </c>
      <c r="AR230" s="13">
        <v>1758518</v>
      </c>
      <c r="AS230" s="13">
        <v>318096</v>
      </c>
      <c r="AT230" s="13">
        <v>350410</v>
      </c>
      <c r="AU230" s="13">
        <v>104956</v>
      </c>
      <c r="AV230" s="13">
        <v>150297</v>
      </c>
      <c r="AW230" s="13">
        <v>46526</v>
      </c>
      <c r="AX230" s="28">
        <f t="shared" si="97"/>
        <v>32007781</v>
      </c>
      <c r="AY230" s="4">
        <v>0</v>
      </c>
      <c r="AZ230" s="8">
        <v>0</v>
      </c>
      <c r="BA230" s="9">
        <v>0</v>
      </c>
      <c r="BB230" s="4">
        <v>0</v>
      </c>
      <c r="BC230" s="4">
        <v>0</v>
      </c>
      <c r="BD230" s="8">
        <v>1451447</v>
      </c>
      <c r="BE230" s="13">
        <v>331871</v>
      </c>
      <c r="BF230" s="13">
        <v>38304</v>
      </c>
      <c r="BG230" s="28">
        <f t="shared" si="98"/>
        <v>1821622</v>
      </c>
      <c r="BH230" s="4">
        <v>0</v>
      </c>
      <c r="BI230" s="8">
        <v>7946961</v>
      </c>
      <c r="BJ230" s="13">
        <v>7043996</v>
      </c>
      <c r="BK230" s="13">
        <v>7188663</v>
      </c>
      <c r="BL230" s="13">
        <v>3967889</v>
      </c>
      <c r="BM230" s="13">
        <v>5399089</v>
      </c>
      <c r="BN230" s="13">
        <v>4796507</v>
      </c>
      <c r="BO230" s="13">
        <v>490260</v>
      </c>
      <c r="BP230" s="13">
        <v>509825</v>
      </c>
      <c r="BQ230" s="13">
        <v>465766</v>
      </c>
      <c r="BR230" s="13">
        <v>405818</v>
      </c>
      <c r="BS230" s="13">
        <v>397377</v>
      </c>
      <c r="BT230" s="13">
        <v>375545</v>
      </c>
      <c r="BU230" s="13">
        <v>0</v>
      </c>
      <c r="BV230" s="13">
        <v>38176</v>
      </c>
      <c r="BW230" s="13">
        <v>33612</v>
      </c>
      <c r="BX230" s="28">
        <f t="shared" si="99"/>
        <v>39059484</v>
      </c>
      <c r="BY230" s="8">
        <v>189618</v>
      </c>
      <c r="BZ230" s="13">
        <v>124046</v>
      </c>
      <c r="CA230" s="13">
        <v>125641</v>
      </c>
      <c r="CB230" s="28">
        <f t="shared" si="100"/>
        <v>439305</v>
      </c>
      <c r="CC230" s="8">
        <v>7570591</v>
      </c>
      <c r="CD230" s="13">
        <v>8588721</v>
      </c>
      <c r="CE230" s="13">
        <v>8806623</v>
      </c>
      <c r="CF230" s="13">
        <v>9023571</v>
      </c>
      <c r="CG230" s="13">
        <v>8902478</v>
      </c>
      <c r="CH230" s="13">
        <v>9647613</v>
      </c>
      <c r="CI230" s="13">
        <v>2219000</v>
      </c>
      <c r="CJ230" s="13">
        <v>2495309</v>
      </c>
      <c r="CK230" s="13">
        <v>2533558</v>
      </c>
      <c r="CL230" s="13">
        <v>681442</v>
      </c>
      <c r="CM230" s="13">
        <v>831913</v>
      </c>
      <c r="CN230" s="13">
        <v>873521</v>
      </c>
      <c r="CO230" s="29">
        <f t="shared" si="101"/>
        <v>62174340</v>
      </c>
      <c r="CP230" s="13">
        <v>0</v>
      </c>
      <c r="CQ230" s="13">
        <v>0</v>
      </c>
      <c r="CR230" s="13">
        <v>0</v>
      </c>
      <c r="CS230" s="13">
        <v>217919</v>
      </c>
      <c r="CT230" s="13">
        <v>162134</v>
      </c>
      <c r="CU230" s="13">
        <v>149321</v>
      </c>
      <c r="CV230" s="13">
        <v>360137</v>
      </c>
      <c r="CW230" s="13">
        <v>274383</v>
      </c>
      <c r="CX230" s="13">
        <v>314482</v>
      </c>
      <c r="CY230" s="13">
        <v>153103</v>
      </c>
      <c r="CZ230" s="13">
        <v>133443</v>
      </c>
      <c r="DA230" s="13">
        <v>144041</v>
      </c>
      <c r="DB230" s="28">
        <f t="shared" si="102"/>
        <v>1908963</v>
      </c>
      <c r="DC230" s="8">
        <v>41400</v>
      </c>
      <c r="DD230" s="13">
        <v>32988</v>
      </c>
      <c r="DE230" s="13">
        <v>27986</v>
      </c>
      <c r="DF230" s="13">
        <v>223965</v>
      </c>
      <c r="DG230" s="13">
        <v>166930</v>
      </c>
      <c r="DH230" s="13">
        <v>189821</v>
      </c>
      <c r="DI230" s="13">
        <v>286596</v>
      </c>
      <c r="DJ230" s="13">
        <v>253779</v>
      </c>
      <c r="DK230" s="13">
        <v>243436</v>
      </c>
      <c r="DL230" s="28">
        <f t="shared" si="103"/>
        <v>1466901</v>
      </c>
      <c r="DM230" s="8">
        <v>4018399</v>
      </c>
      <c r="DN230" s="13">
        <v>5352900</v>
      </c>
      <c r="DO230" s="13">
        <v>5082518</v>
      </c>
      <c r="DP230" s="13">
        <v>9109742</v>
      </c>
      <c r="DQ230" s="13">
        <v>8442457</v>
      </c>
      <c r="DR230" s="13">
        <v>9447345</v>
      </c>
      <c r="DS230" s="13">
        <v>7444704</v>
      </c>
      <c r="DT230" s="13">
        <v>6228347</v>
      </c>
      <c r="DU230" s="13">
        <v>7194066</v>
      </c>
      <c r="DV230" s="13">
        <v>5328720</v>
      </c>
      <c r="DW230" s="13">
        <v>4449950</v>
      </c>
      <c r="DX230" s="13">
        <v>5276121</v>
      </c>
      <c r="DY230" s="28">
        <f t="shared" si="104"/>
        <v>77375269</v>
      </c>
      <c r="DZ230" s="8">
        <v>3279174</v>
      </c>
      <c r="EA230" s="13">
        <v>3059370</v>
      </c>
      <c r="EB230" s="13">
        <v>3449868</v>
      </c>
      <c r="EC230" s="13">
        <v>4194171</v>
      </c>
      <c r="ED230" s="13">
        <v>3710225</v>
      </c>
      <c r="EE230" s="13">
        <v>4888349</v>
      </c>
      <c r="EF230" s="13">
        <v>2291002</v>
      </c>
      <c r="EG230" s="13">
        <v>1979869</v>
      </c>
      <c r="EH230" s="13">
        <v>2564367</v>
      </c>
      <c r="EI230" s="13">
        <v>1558720</v>
      </c>
      <c r="EJ230" s="13">
        <v>1240520</v>
      </c>
      <c r="EK230" s="13">
        <v>1686250</v>
      </c>
      <c r="EL230" s="28">
        <f t="shared" si="105"/>
        <v>33901885</v>
      </c>
      <c r="EM230" s="8">
        <v>564202</v>
      </c>
      <c r="EN230" s="13">
        <v>324400</v>
      </c>
      <c r="EO230" s="13">
        <v>417632</v>
      </c>
      <c r="EP230" s="13">
        <v>499227</v>
      </c>
      <c r="EQ230" s="13">
        <v>407036</v>
      </c>
      <c r="ER230" s="13">
        <v>617784</v>
      </c>
      <c r="ES230" s="13">
        <v>239763</v>
      </c>
      <c r="ET230" s="13">
        <v>209765</v>
      </c>
      <c r="EU230" s="13">
        <v>287749</v>
      </c>
      <c r="EV230" s="13">
        <v>153878</v>
      </c>
      <c r="EW230" s="13">
        <v>117235</v>
      </c>
      <c r="EX230" s="13">
        <v>167015</v>
      </c>
      <c r="EY230" s="28">
        <f t="shared" si="106"/>
        <v>4005686</v>
      </c>
      <c r="EZ230" s="8">
        <v>5685106</v>
      </c>
      <c r="FA230" s="13">
        <v>6143150</v>
      </c>
      <c r="FB230" s="13">
        <v>6594935</v>
      </c>
      <c r="FC230" s="13">
        <v>6705381</v>
      </c>
      <c r="FD230" s="13">
        <v>6408660</v>
      </c>
      <c r="FE230" s="13">
        <v>7395114</v>
      </c>
      <c r="FF230" s="13">
        <v>3498139</v>
      </c>
      <c r="FG230" s="13">
        <v>2956030</v>
      </c>
      <c r="FH230" s="13">
        <v>3647374</v>
      </c>
      <c r="FI230" s="13">
        <v>2573819</v>
      </c>
      <c r="FJ230" s="13">
        <v>2114796</v>
      </c>
      <c r="FK230" s="13">
        <v>2712404</v>
      </c>
      <c r="FL230" s="28">
        <f t="shared" si="107"/>
        <v>56434908</v>
      </c>
      <c r="FM230" s="8">
        <v>471245</v>
      </c>
      <c r="FN230" s="13">
        <v>388627</v>
      </c>
      <c r="FO230" s="13">
        <v>475109</v>
      </c>
      <c r="FP230" s="13">
        <v>1065788</v>
      </c>
      <c r="FQ230" s="13">
        <v>819434</v>
      </c>
      <c r="FR230" s="13">
        <v>1343696</v>
      </c>
      <c r="FS230" s="13">
        <v>1381637</v>
      </c>
      <c r="FT230" s="13">
        <v>1013645</v>
      </c>
      <c r="FU230" s="13">
        <v>1757696</v>
      </c>
      <c r="FV230" s="13">
        <v>1366959</v>
      </c>
      <c r="FW230" s="13">
        <v>977297</v>
      </c>
      <c r="FX230" s="13">
        <v>1692492</v>
      </c>
      <c r="FY230" s="28">
        <f t="shared" si="108"/>
        <v>12753625</v>
      </c>
      <c r="FZ230" s="8">
        <v>150834</v>
      </c>
      <c r="GA230" s="9">
        <v>155920</v>
      </c>
      <c r="GB230" s="4">
        <v>5827</v>
      </c>
      <c r="GC230" s="4">
        <v>8197</v>
      </c>
      <c r="GD230" s="39">
        <f t="shared" si="109"/>
        <v>246099101</v>
      </c>
      <c r="GE230" s="39">
        <f t="shared" si="110"/>
        <v>103313770</v>
      </c>
      <c r="GF230" s="39">
        <v>222337</v>
      </c>
      <c r="GG230" s="34">
        <f t="shared" si="111"/>
        <v>349635208</v>
      </c>
      <c r="GH230" s="82">
        <v>2.4400000000000002E-2</v>
      </c>
      <c r="GI230" s="13"/>
      <c r="GJ230" s="43">
        <f t="shared" si="112"/>
        <v>10006692</v>
      </c>
      <c r="GK230" s="44">
        <f t="shared" si="113"/>
        <v>35879501</v>
      </c>
      <c r="GL230" s="44">
        <f t="shared" si="114"/>
        <v>14228649</v>
      </c>
      <c r="GM230" s="44">
        <f t="shared" si="115"/>
        <v>95208046</v>
      </c>
      <c r="GN230" s="44">
        <f t="shared" si="116"/>
        <v>91698300</v>
      </c>
      <c r="GO230" s="44">
        <f t="shared" si="117"/>
        <v>102614020</v>
      </c>
      <c r="GP230" s="44">
        <f t="shared" si="118"/>
        <v>349635208</v>
      </c>
      <c r="GQ230" s="44">
        <f t="shared" si="119"/>
        <v>131087547</v>
      </c>
      <c r="GR230" s="56">
        <f t="shared" si="120"/>
        <v>0.37492662066229898</v>
      </c>
      <c r="GS230" s="44">
        <f t="shared" si="121"/>
        <v>208540969</v>
      </c>
      <c r="GT230" s="61">
        <f t="shared" si="122"/>
        <v>0.59645300080877439</v>
      </c>
      <c r="GU230" s="74">
        <f t="shared" si="123"/>
        <v>0.62859373689780829</v>
      </c>
    </row>
    <row r="231" spans="1:203" x14ac:dyDescent="0.25">
      <c r="A231" s="48" t="s">
        <v>14</v>
      </c>
      <c r="B231" s="49" t="s">
        <v>61</v>
      </c>
      <c r="C231" s="49" t="s">
        <v>69</v>
      </c>
      <c r="D231" s="49">
        <v>17</v>
      </c>
      <c r="E231" s="4">
        <v>13528</v>
      </c>
      <c r="F231" s="4">
        <v>984</v>
      </c>
      <c r="G231" s="4">
        <v>7728</v>
      </c>
      <c r="H231" s="4">
        <v>49</v>
      </c>
      <c r="I231" s="4">
        <v>0</v>
      </c>
      <c r="J231" s="4">
        <v>0</v>
      </c>
      <c r="K231" s="8">
        <v>0</v>
      </c>
      <c r="L231" s="9">
        <v>0</v>
      </c>
      <c r="M231" s="4">
        <v>0</v>
      </c>
      <c r="N231" s="8">
        <v>964391</v>
      </c>
      <c r="O231" s="13">
        <v>257895</v>
      </c>
      <c r="P231" s="13">
        <v>36205</v>
      </c>
      <c r="Q231" s="28">
        <f t="shared" si="93"/>
        <v>1258491</v>
      </c>
      <c r="R231" s="8">
        <v>5181581</v>
      </c>
      <c r="S231" s="13">
        <v>0</v>
      </c>
      <c r="T231" s="13">
        <v>0</v>
      </c>
      <c r="U231" s="13">
        <v>0</v>
      </c>
      <c r="V231" s="29">
        <f t="shared" si="94"/>
        <v>5181581</v>
      </c>
      <c r="W231" s="13">
        <v>0</v>
      </c>
      <c r="X231" s="13">
        <v>0</v>
      </c>
      <c r="Y231" s="13">
        <v>0</v>
      </c>
      <c r="Z231" s="13">
        <v>0</v>
      </c>
      <c r="AA231" s="28">
        <f t="shared" si="95"/>
        <v>0</v>
      </c>
      <c r="AB231" s="4">
        <v>0</v>
      </c>
      <c r="AC231" s="8">
        <v>11165771</v>
      </c>
      <c r="AD231" s="13">
        <v>8259566</v>
      </c>
      <c r="AE231" s="13">
        <v>2364464</v>
      </c>
      <c r="AF231" s="13">
        <v>5070115</v>
      </c>
      <c r="AG231" s="13">
        <v>258438</v>
      </c>
      <c r="AH231" s="13">
        <v>268613</v>
      </c>
      <c r="AI231" s="13">
        <v>69441</v>
      </c>
      <c r="AJ231" s="13">
        <v>76992</v>
      </c>
      <c r="AK231" s="13">
        <v>3355</v>
      </c>
      <c r="AL231" s="13">
        <v>5184</v>
      </c>
      <c r="AM231" s="29">
        <f t="shared" si="96"/>
        <v>27541939</v>
      </c>
      <c r="AN231" s="13">
        <v>35709736</v>
      </c>
      <c r="AO231" s="13">
        <v>10025860</v>
      </c>
      <c r="AP231" s="13">
        <v>7531233</v>
      </c>
      <c r="AQ231" s="13">
        <v>5970298</v>
      </c>
      <c r="AR231" s="13">
        <v>747277</v>
      </c>
      <c r="AS231" s="13">
        <v>272060</v>
      </c>
      <c r="AT231" s="13">
        <v>187185</v>
      </c>
      <c r="AU231" s="13">
        <v>79708</v>
      </c>
      <c r="AV231" s="13">
        <v>8633</v>
      </c>
      <c r="AW231" s="13">
        <v>2742</v>
      </c>
      <c r="AX231" s="28">
        <f t="shared" si="97"/>
        <v>60534732</v>
      </c>
      <c r="AY231" s="4">
        <v>0</v>
      </c>
      <c r="AZ231" s="8">
        <v>0</v>
      </c>
      <c r="BA231" s="9">
        <v>0</v>
      </c>
      <c r="BB231" s="4">
        <v>0</v>
      </c>
      <c r="BC231" s="4">
        <v>0</v>
      </c>
      <c r="BD231" s="8">
        <v>854996</v>
      </c>
      <c r="BE231" s="13">
        <v>92378</v>
      </c>
      <c r="BF231" s="13">
        <v>26444</v>
      </c>
      <c r="BG231" s="28">
        <f t="shared" si="98"/>
        <v>973818</v>
      </c>
      <c r="BH231" s="4">
        <v>0</v>
      </c>
      <c r="BI231" s="8">
        <v>1142838</v>
      </c>
      <c r="BJ231" s="13">
        <v>461836</v>
      </c>
      <c r="BK231" s="13">
        <v>956258</v>
      </c>
      <c r="BL231" s="13">
        <v>80868</v>
      </c>
      <c r="BM231" s="13">
        <v>168037</v>
      </c>
      <c r="BN231" s="13">
        <v>163262</v>
      </c>
      <c r="BO231" s="13">
        <v>9480</v>
      </c>
      <c r="BP231" s="13">
        <v>11228</v>
      </c>
      <c r="BQ231" s="13">
        <v>10908</v>
      </c>
      <c r="BR231" s="13">
        <v>3030</v>
      </c>
      <c r="BS231" s="13">
        <v>3053</v>
      </c>
      <c r="BT231" s="13">
        <v>3019</v>
      </c>
      <c r="BU231" s="13">
        <v>0</v>
      </c>
      <c r="BV231" s="13">
        <v>136</v>
      </c>
      <c r="BW231" s="13">
        <v>133</v>
      </c>
      <c r="BX231" s="28">
        <f t="shared" si="99"/>
        <v>3014086</v>
      </c>
      <c r="BY231" s="8">
        <v>3183749</v>
      </c>
      <c r="BZ231" s="13">
        <v>654033</v>
      </c>
      <c r="CA231" s="13">
        <v>614856</v>
      </c>
      <c r="CB231" s="28">
        <f t="shared" si="100"/>
        <v>4452638</v>
      </c>
      <c r="CC231" s="8">
        <v>43300600</v>
      </c>
      <c r="CD231" s="13">
        <v>30780187</v>
      </c>
      <c r="CE231" s="13">
        <v>43519993</v>
      </c>
      <c r="CF231" s="13">
        <v>7178106</v>
      </c>
      <c r="CG231" s="13">
        <v>5066933</v>
      </c>
      <c r="CH231" s="13">
        <v>7620745</v>
      </c>
      <c r="CI231" s="13">
        <v>820453</v>
      </c>
      <c r="CJ231" s="13">
        <v>374147</v>
      </c>
      <c r="CK231" s="13">
        <v>982911</v>
      </c>
      <c r="CL231" s="13">
        <v>206850</v>
      </c>
      <c r="CM231" s="13">
        <v>96280</v>
      </c>
      <c r="CN231" s="13">
        <v>219418</v>
      </c>
      <c r="CO231" s="29">
        <f t="shared" si="101"/>
        <v>140166623</v>
      </c>
      <c r="CP231" s="13">
        <v>0</v>
      </c>
      <c r="CQ231" s="13">
        <v>0</v>
      </c>
      <c r="CR231" s="13">
        <v>0</v>
      </c>
      <c r="CS231" s="13">
        <v>3942239</v>
      </c>
      <c r="CT231" s="13">
        <v>4498735</v>
      </c>
      <c r="CU231" s="13">
        <v>3938817</v>
      </c>
      <c r="CV231" s="13">
        <v>995852</v>
      </c>
      <c r="CW231" s="13">
        <v>1057116</v>
      </c>
      <c r="CX231" s="13">
        <v>1001731</v>
      </c>
      <c r="CY231" s="13">
        <v>518188</v>
      </c>
      <c r="CZ231" s="13">
        <v>526830</v>
      </c>
      <c r="DA231" s="13">
        <v>520144</v>
      </c>
      <c r="DB231" s="28">
        <f t="shared" si="102"/>
        <v>16999652</v>
      </c>
      <c r="DC231" s="8">
        <v>767503</v>
      </c>
      <c r="DD231" s="13">
        <v>254819</v>
      </c>
      <c r="DE231" s="13">
        <v>851941</v>
      </c>
      <c r="DF231" s="13">
        <v>1088457</v>
      </c>
      <c r="DG231" s="13">
        <v>372612</v>
      </c>
      <c r="DH231" s="13">
        <v>1264004</v>
      </c>
      <c r="DI231" s="13">
        <v>2110891</v>
      </c>
      <c r="DJ231" s="13">
        <v>893581</v>
      </c>
      <c r="DK231" s="13">
        <v>2248038</v>
      </c>
      <c r="DL231" s="28">
        <f t="shared" si="103"/>
        <v>9851846</v>
      </c>
      <c r="DM231" s="8">
        <v>103764830</v>
      </c>
      <c r="DN231" s="13">
        <v>136470096</v>
      </c>
      <c r="DO231" s="13">
        <v>114935437</v>
      </c>
      <c r="DP231" s="13">
        <v>96022647</v>
      </c>
      <c r="DQ231" s="13">
        <v>119563922</v>
      </c>
      <c r="DR231" s="13">
        <v>101259893</v>
      </c>
      <c r="DS231" s="13">
        <v>44531882</v>
      </c>
      <c r="DT231" s="13">
        <v>56299713</v>
      </c>
      <c r="DU231" s="13">
        <v>47073205</v>
      </c>
      <c r="DV231" s="13">
        <v>60614106</v>
      </c>
      <c r="DW231" s="13">
        <v>72848212</v>
      </c>
      <c r="DX231" s="13">
        <v>62556498</v>
      </c>
      <c r="DY231" s="28">
        <f t="shared" si="104"/>
        <v>1015940441</v>
      </c>
      <c r="DZ231" s="8">
        <v>53992501</v>
      </c>
      <c r="EA231" s="13">
        <v>86320017</v>
      </c>
      <c r="EB231" s="13">
        <v>65224636</v>
      </c>
      <c r="EC231" s="13">
        <v>32269361</v>
      </c>
      <c r="ED231" s="13">
        <v>62143685</v>
      </c>
      <c r="EE231" s="13">
        <v>39161854</v>
      </c>
      <c r="EF231" s="13">
        <v>13755861</v>
      </c>
      <c r="EG231" s="13">
        <v>28319437</v>
      </c>
      <c r="EH231" s="13">
        <v>16283852</v>
      </c>
      <c r="EI231" s="13">
        <v>15172208</v>
      </c>
      <c r="EJ231" s="13">
        <v>35647677</v>
      </c>
      <c r="EK231" s="13">
        <v>18553412</v>
      </c>
      <c r="EL231" s="28">
        <f t="shared" si="105"/>
        <v>466844501</v>
      </c>
      <c r="EM231" s="8">
        <v>6674948</v>
      </c>
      <c r="EN231" s="13">
        <v>8443868</v>
      </c>
      <c r="EO231" s="13">
        <v>7428419</v>
      </c>
      <c r="EP231" s="13">
        <v>3375583</v>
      </c>
      <c r="EQ231" s="13">
        <v>6297761</v>
      </c>
      <c r="ER231" s="13">
        <v>3950463</v>
      </c>
      <c r="ES231" s="13">
        <v>1382355</v>
      </c>
      <c r="ET231" s="13">
        <v>2956557</v>
      </c>
      <c r="EU231" s="13">
        <v>1591401</v>
      </c>
      <c r="EV231" s="13">
        <v>1458562</v>
      </c>
      <c r="EW231" s="13">
        <v>3755197</v>
      </c>
      <c r="EX231" s="13">
        <v>1694120</v>
      </c>
      <c r="EY231" s="28">
        <f t="shared" si="106"/>
        <v>49009234</v>
      </c>
      <c r="EZ231" s="8">
        <v>74551267</v>
      </c>
      <c r="FA231" s="13">
        <v>118555357</v>
      </c>
      <c r="FB231" s="13">
        <v>90724096</v>
      </c>
      <c r="FC231" s="13">
        <v>55617278</v>
      </c>
      <c r="FD231" s="13">
        <v>85231372</v>
      </c>
      <c r="FE231" s="13">
        <v>61777024</v>
      </c>
      <c r="FF231" s="13">
        <v>25248018</v>
      </c>
      <c r="FG231" s="13">
        <v>39559463</v>
      </c>
      <c r="FH231" s="13">
        <v>27735424</v>
      </c>
      <c r="FI231" s="13">
        <v>31319023</v>
      </c>
      <c r="FJ231" s="13">
        <v>52007368</v>
      </c>
      <c r="FK231" s="13">
        <v>34707051</v>
      </c>
      <c r="FL231" s="28">
        <f t="shared" si="107"/>
        <v>697032741</v>
      </c>
      <c r="FM231" s="8">
        <v>71141600</v>
      </c>
      <c r="FN231" s="13">
        <v>141355933</v>
      </c>
      <c r="FO231" s="13">
        <v>99853222</v>
      </c>
      <c r="FP231" s="13">
        <v>64798328</v>
      </c>
      <c r="FQ231" s="13">
        <v>100961064</v>
      </c>
      <c r="FR231" s="13">
        <v>75397796</v>
      </c>
      <c r="FS231" s="13">
        <v>30904533</v>
      </c>
      <c r="FT231" s="13">
        <v>46719677</v>
      </c>
      <c r="FU231" s="13">
        <v>34998363</v>
      </c>
      <c r="FV231" s="13">
        <v>32283387</v>
      </c>
      <c r="FW231" s="13">
        <v>58699471</v>
      </c>
      <c r="FX231" s="13">
        <v>36873507</v>
      </c>
      <c r="FY231" s="28">
        <f t="shared" si="108"/>
        <v>793986881</v>
      </c>
      <c r="FZ231" s="8">
        <v>246115</v>
      </c>
      <c r="GA231" s="9">
        <v>1147175</v>
      </c>
      <c r="GB231" s="4">
        <v>2813</v>
      </c>
      <c r="GC231" s="4">
        <v>4019</v>
      </c>
      <c r="GD231" s="39">
        <f t="shared" si="109"/>
        <v>1724484175</v>
      </c>
      <c r="GE231" s="39">
        <f t="shared" si="110"/>
        <v>1569727440</v>
      </c>
      <c r="GF231" s="39">
        <v>106897</v>
      </c>
      <c r="GG231" s="34">
        <f t="shared" si="111"/>
        <v>3294318512</v>
      </c>
      <c r="GH231" s="82">
        <v>8.5400000000000004E-2</v>
      </c>
      <c r="GI231" s="13"/>
      <c r="GJ231" s="43">
        <f t="shared" si="112"/>
        <v>8943198</v>
      </c>
      <c r="GK231" s="44">
        <f t="shared" si="113"/>
        <v>58045533</v>
      </c>
      <c r="GL231" s="44">
        <f t="shared" si="114"/>
        <v>30031138</v>
      </c>
      <c r="GM231" s="44">
        <f t="shared" si="115"/>
        <v>884227382</v>
      </c>
      <c r="GN231" s="44">
        <f t="shared" si="116"/>
        <v>1307375410</v>
      </c>
      <c r="GO231" s="44">
        <f t="shared" si="117"/>
        <v>1005695851</v>
      </c>
      <c r="GP231" s="44">
        <f t="shared" si="118"/>
        <v>3294318512</v>
      </c>
      <c r="GQ231" s="44">
        <f t="shared" si="119"/>
        <v>942272915</v>
      </c>
      <c r="GR231" s="56">
        <f t="shared" si="120"/>
        <v>0.28602969371894177</v>
      </c>
      <c r="GS231" s="44">
        <f t="shared" si="121"/>
        <v>2343102399</v>
      </c>
      <c r="GT231" s="61">
        <f t="shared" si="122"/>
        <v>0.71125557242413961</v>
      </c>
      <c r="GU231" s="74">
        <f t="shared" si="123"/>
        <v>0.40214756102940596</v>
      </c>
    </row>
    <row r="232" spans="1:203" x14ac:dyDescent="0.25">
      <c r="A232" s="48" t="s">
        <v>14</v>
      </c>
      <c r="B232" s="49" t="s">
        <v>61</v>
      </c>
      <c r="C232" s="49" t="s">
        <v>69</v>
      </c>
      <c r="D232" s="49">
        <v>22</v>
      </c>
      <c r="E232" s="4">
        <v>13528</v>
      </c>
      <c r="F232" s="4">
        <v>480</v>
      </c>
      <c r="G232" s="4">
        <v>7728</v>
      </c>
      <c r="H232" s="4">
        <v>48</v>
      </c>
      <c r="I232" s="4">
        <v>0</v>
      </c>
      <c r="J232" s="4">
        <v>0</v>
      </c>
      <c r="K232" s="8">
        <v>0</v>
      </c>
      <c r="L232" s="9">
        <v>0</v>
      </c>
      <c r="M232" s="4">
        <v>0</v>
      </c>
      <c r="N232" s="8">
        <v>1157627</v>
      </c>
      <c r="O232" s="13">
        <v>307594</v>
      </c>
      <c r="P232" s="13">
        <v>46845</v>
      </c>
      <c r="Q232" s="28">
        <f t="shared" si="93"/>
        <v>1512066</v>
      </c>
      <c r="R232" s="8">
        <v>4154949</v>
      </c>
      <c r="S232" s="13">
        <v>0</v>
      </c>
      <c r="T232" s="13">
        <v>0</v>
      </c>
      <c r="U232" s="13">
        <v>0</v>
      </c>
      <c r="V232" s="29">
        <f t="shared" si="94"/>
        <v>4154949</v>
      </c>
      <c r="W232" s="13">
        <v>0</v>
      </c>
      <c r="X232" s="13">
        <v>0</v>
      </c>
      <c r="Y232" s="13">
        <v>0</v>
      </c>
      <c r="Z232" s="13">
        <v>0</v>
      </c>
      <c r="AA232" s="28">
        <f t="shared" si="95"/>
        <v>0</v>
      </c>
      <c r="AB232" s="4">
        <v>0</v>
      </c>
      <c r="AC232" s="8">
        <v>7434470</v>
      </c>
      <c r="AD232" s="13">
        <v>5991496</v>
      </c>
      <c r="AE232" s="13">
        <v>2120859</v>
      </c>
      <c r="AF232" s="13">
        <v>4121775</v>
      </c>
      <c r="AG232" s="13">
        <v>381102</v>
      </c>
      <c r="AH232" s="13">
        <v>403618</v>
      </c>
      <c r="AI232" s="13">
        <v>84722</v>
      </c>
      <c r="AJ232" s="13">
        <v>103228</v>
      </c>
      <c r="AK232" s="13">
        <v>3340</v>
      </c>
      <c r="AL232" s="13">
        <v>5933</v>
      </c>
      <c r="AM232" s="29">
        <f t="shared" si="96"/>
        <v>20650543</v>
      </c>
      <c r="AN232" s="13">
        <v>22490504</v>
      </c>
      <c r="AO232" s="13">
        <v>6409582</v>
      </c>
      <c r="AP232" s="13">
        <v>6412191</v>
      </c>
      <c r="AQ232" s="13">
        <v>4415274</v>
      </c>
      <c r="AR232" s="13">
        <v>1097913</v>
      </c>
      <c r="AS232" s="13">
        <v>406954</v>
      </c>
      <c r="AT232" s="13">
        <v>239027</v>
      </c>
      <c r="AU232" s="13">
        <v>103616</v>
      </c>
      <c r="AV232" s="13">
        <v>10425</v>
      </c>
      <c r="AW232" s="13">
        <v>3740</v>
      </c>
      <c r="AX232" s="28">
        <f t="shared" si="97"/>
        <v>41589226</v>
      </c>
      <c r="AY232" s="4">
        <v>0</v>
      </c>
      <c r="AZ232" s="8">
        <v>0</v>
      </c>
      <c r="BA232" s="9">
        <v>0</v>
      </c>
      <c r="BB232" s="4">
        <v>0</v>
      </c>
      <c r="BC232" s="4">
        <v>0</v>
      </c>
      <c r="BD232" s="8">
        <v>907659</v>
      </c>
      <c r="BE232" s="13">
        <v>119362</v>
      </c>
      <c r="BF232" s="13">
        <v>37435</v>
      </c>
      <c r="BG232" s="28">
        <f t="shared" si="98"/>
        <v>1064456</v>
      </c>
      <c r="BH232" s="4">
        <v>0</v>
      </c>
      <c r="BI232" s="8">
        <v>3467882</v>
      </c>
      <c r="BJ232" s="13">
        <v>1059858</v>
      </c>
      <c r="BK232" s="13">
        <v>3278561</v>
      </c>
      <c r="BL232" s="13">
        <v>341701</v>
      </c>
      <c r="BM232" s="13">
        <v>159364</v>
      </c>
      <c r="BN232" s="13">
        <v>302584</v>
      </c>
      <c r="BO232" s="13">
        <v>35457</v>
      </c>
      <c r="BP232" s="13">
        <v>17874</v>
      </c>
      <c r="BQ232" s="13">
        <v>18576</v>
      </c>
      <c r="BR232" s="13">
        <v>9460</v>
      </c>
      <c r="BS232" s="13">
        <v>5746</v>
      </c>
      <c r="BT232" s="13">
        <v>5578</v>
      </c>
      <c r="BU232" s="13">
        <v>0</v>
      </c>
      <c r="BV232" s="13">
        <v>196</v>
      </c>
      <c r="BW232" s="13">
        <v>190</v>
      </c>
      <c r="BX232" s="28">
        <f t="shared" si="99"/>
        <v>8703027</v>
      </c>
      <c r="BY232" s="8">
        <v>1247550</v>
      </c>
      <c r="BZ232" s="13">
        <v>378688</v>
      </c>
      <c r="CA232" s="13">
        <v>340835</v>
      </c>
      <c r="CB232" s="28">
        <f t="shared" si="100"/>
        <v>1967073</v>
      </c>
      <c r="CC232" s="8">
        <v>30080938</v>
      </c>
      <c r="CD232" s="13">
        <v>30817540</v>
      </c>
      <c r="CE232" s="13">
        <v>33610235</v>
      </c>
      <c r="CF232" s="13">
        <v>8968060</v>
      </c>
      <c r="CG232" s="13">
        <v>8289085</v>
      </c>
      <c r="CH232" s="13">
        <v>9984603</v>
      </c>
      <c r="CI232" s="13">
        <v>2097929</v>
      </c>
      <c r="CJ232" s="13">
        <v>1609711</v>
      </c>
      <c r="CK232" s="13">
        <v>2390823</v>
      </c>
      <c r="CL232" s="13">
        <v>589123</v>
      </c>
      <c r="CM232" s="13">
        <v>371811</v>
      </c>
      <c r="CN232" s="13">
        <v>682428</v>
      </c>
      <c r="CO232" s="29">
        <f t="shared" si="101"/>
        <v>129492286</v>
      </c>
      <c r="CP232" s="13">
        <v>0</v>
      </c>
      <c r="CQ232" s="13">
        <v>0</v>
      </c>
      <c r="CR232" s="13">
        <v>0</v>
      </c>
      <c r="CS232" s="13">
        <v>1828755</v>
      </c>
      <c r="CT232" s="13">
        <v>3621233</v>
      </c>
      <c r="CU232" s="13">
        <v>2040642</v>
      </c>
      <c r="CV232" s="13">
        <v>975491</v>
      </c>
      <c r="CW232" s="13">
        <v>1559654</v>
      </c>
      <c r="CX232" s="13">
        <v>1033096</v>
      </c>
      <c r="CY232" s="13">
        <v>496535</v>
      </c>
      <c r="CZ232" s="13">
        <v>684865</v>
      </c>
      <c r="DA232" s="13">
        <v>517396</v>
      </c>
      <c r="DB232" s="28">
        <f t="shared" si="102"/>
        <v>12757667</v>
      </c>
      <c r="DC232" s="8">
        <v>514884</v>
      </c>
      <c r="DD232" s="13">
        <v>703708</v>
      </c>
      <c r="DE232" s="13">
        <v>518991</v>
      </c>
      <c r="DF232" s="13">
        <v>1217934</v>
      </c>
      <c r="DG232" s="13">
        <v>1707870</v>
      </c>
      <c r="DH232" s="13">
        <v>1463950</v>
      </c>
      <c r="DI232" s="13">
        <v>2334747</v>
      </c>
      <c r="DJ232" s="13">
        <v>2580656</v>
      </c>
      <c r="DK232" s="13">
        <v>2768874</v>
      </c>
      <c r="DL232" s="28">
        <f t="shared" si="103"/>
        <v>13811614</v>
      </c>
      <c r="DM232" s="8">
        <v>42253229</v>
      </c>
      <c r="DN232" s="13">
        <v>88109002</v>
      </c>
      <c r="DO232" s="13">
        <v>54848130</v>
      </c>
      <c r="DP232" s="13">
        <v>44718544</v>
      </c>
      <c r="DQ232" s="13">
        <v>99332063</v>
      </c>
      <c r="DR232" s="13">
        <v>51917556</v>
      </c>
      <c r="DS232" s="13">
        <v>33286804</v>
      </c>
      <c r="DT232" s="13">
        <v>81492666</v>
      </c>
      <c r="DU232" s="13">
        <v>37745293</v>
      </c>
      <c r="DV232" s="13">
        <v>35528869</v>
      </c>
      <c r="DW232" s="13">
        <v>90460534</v>
      </c>
      <c r="DX232" s="13">
        <v>40950863</v>
      </c>
      <c r="DY232" s="28">
        <f t="shared" si="104"/>
        <v>700643553</v>
      </c>
      <c r="DZ232" s="8">
        <v>27854217</v>
      </c>
      <c r="EA232" s="13">
        <v>42199785</v>
      </c>
      <c r="EB232" s="13">
        <v>34372184</v>
      </c>
      <c r="EC232" s="13">
        <v>17006148</v>
      </c>
      <c r="ED232" s="13">
        <v>31055250</v>
      </c>
      <c r="EE232" s="13">
        <v>20115150</v>
      </c>
      <c r="EF232" s="13">
        <v>10738302</v>
      </c>
      <c r="EG232" s="13">
        <v>23140619</v>
      </c>
      <c r="EH232" s="13">
        <v>12265012</v>
      </c>
      <c r="EI232" s="13">
        <v>10451543</v>
      </c>
      <c r="EJ232" s="13">
        <v>25602703</v>
      </c>
      <c r="EK232" s="13">
        <v>11710605</v>
      </c>
      <c r="EL232" s="28">
        <f t="shared" si="105"/>
        <v>266511518</v>
      </c>
      <c r="EM232" s="8">
        <v>3952668</v>
      </c>
      <c r="EN232" s="13">
        <v>4256416</v>
      </c>
      <c r="EO232" s="13">
        <v>4386832</v>
      </c>
      <c r="EP232" s="13">
        <v>1805467</v>
      </c>
      <c r="EQ232" s="13">
        <v>2444026</v>
      </c>
      <c r="ER232" s="13">
        <v>2148444</v>
      </c>
      <c r="ES232" s="13">
        <v>1066151</v>
      </c>
      <c r="ET232" s="13">
        <v>1679679</v>
      </c>
      <c r="EU232" s="13">
        <v>1249749</v>
      </c>
      <c r="EV232" s="13">
        <v>1045227</v>
      </c>
      <c r="EW232" s="13">
        <v>1801810</v>
      </c>
      <c r="EX232" s="13">
        <v>1157910</v>
      </c>
      <c r="EY232" s="28">
        <f t="shared" si="106"/>
        <v>26994379</v>
      </c>
      <c r="EZ232" s="8">
        <v>34609813</v>
      </c>
      <c r="FA232" s="13">
        <v>58524962</v>
      </c>
      <c r="FB232" s="13">
        <v>42977040</v>
      </c>
      <c r="FC232" s="13">
        <v>26554560</v>
      </c>
      <c r="FD232" s="13">
        <v>49753085</v>
      </c>
      <c r="FE232" s="13">
        <v>30369785</v>
      </c>
      <c r="FF232" s="13">
        <v>18238192</v>
      </c>
      <c r="FG232" s="13">
        <v>39299003</v>
      </c>
      <c r="FH232" s="13">
        <v>20551530</v>
      </c>
      <c r="FI232" s="13">
        <v>18746411</v>
      </c>
      <c r="FJ232" s="13">
        <v>44671543</v>
      </c>
      <c r="FK232" s="13">
        <v>21385013</v>
      </c>
      <c r="FL232" s="28">
        <f t="shared" si="107"/>
        <v>405680937</v>
      </c>
      <c r="FM232" s="8">
        <v>25296711</v>
      </c>
      <c r="FN232" s="13">
        <v>37400185</v>
      </c>
      <c r="FO232" s="13">
        <v>35539279</v>
      </c>
      <c r="FP232" s="13">
        <v>25116501</v>
      </c>
      <c r="FQ232" s="13">
        <v>30042607</v>
      </c>
      <c r="FR232" s="13">
        <v>29871630</v>
      </c>
      <c r="FS232" s="13">
        <v>19497166</v>
      </c>
      <c r="FT232" s="13">
        <v>23008103</v>
      </c>
      <c r="FU232" s="13">
        <v>22298595</v>
      </c>
      <c r="FV232" s="13">
        <v>20399967</v>
      </c>
      <c r="FW232" s="13">
        <v>24809398</v>
      </c>
      <c r="FX232" s="13">
        <v>23050979</v>
      </c>
      <c r="FY232" s="28">
        <f t="shared" si="108"/>
        <v>316331121</v>
      </c>
      <c r="FZ232" s="8">
        <v>195952</v>
      </c>
      <c r="GA232" s="9">
        <v>1514032</v>
      </c>
      <c r="GB232" s="4">
        <v>2797</v>
      </c>
      <c r="GC232" s="4">
        <v>4427</v>
      </c>
      <c r="GD232" s="39">
        <f t="shared" si="109"/>
        <v>1175704261</v>
      </c>
      <c r="GE232" s="39">
        <f t="shared" si="110"/>
        <v>777899146</v>
      </c>
      <c r="GF232" s="39">
        <v>106417</v>
      </c>
      <c r="GG232" s="34">
        <f t="shared" si="111"/>
        <v>1953709824</v>
      </c>
      <c r="GH232" s="82">
        <v>7.0000000000000007E-2</v>
      </c>
      <c r="GI232" s="13"/>
      <c r="GJ232" s="43">
        <f t="shared" si="112"/>
        <v>8576880</v>
      </c>
      <c r="GK232" s="44">
        <f t="shared" si="113"/>
        <v>40274553</v>
      </c>
      <c r="GL232" s="44">
        <f t="shared" si="114"/>
        <v>21965216</v>
      </c>
      <c r="GM232" s="44">
        <f t="shared" si="115"/>
        <v>472372936</v>
      </c>
      <c r="GN232" s="44">
        <f t="shared" si="116"/>
        <v>852651298</v>
      </c>
      <c r="GO232" s="44">
        <f t="shared" si="117"/>
        <v>557868941</v>
      </c>
      <c r="GP232" s="44">
        <f t="shared" si="118"/>
        <v>1953709824</v>
      </c>
      <c r="GQ232" s="44">
        <f t="shared" si="119"/>
        <v>512647489</v>
      </c>
      <c r="GR232" s="56">
        <f t="shared" si="120"/>
        <v>0.262396944880183</v>
      </c>
      <c r="GS232" s="44">
        <f t="shared" si="121"/>
        <v>1432485455</v>
      </c>
      <c r="GT232" s="61">
        <f t="shared" si="122"/>
        <v>0.73321300707141246</v>
      </c>
      <c r="GU232" s="74">
        <f t="shared" si="123"/>
        <v>0.3578727359573784</v>
      </c>
    </row>
    <row r="233" spans="1:203" x14ac:dyDescent="0.25">
      <c r="A233" s="48" t="s">
        <v>14</v>
      </c>
      <c r="B233" s="49" t="s">
        <v>61</v>
      </c>
      <c r="C233" s="49" t="s">
        <v>69</v>
      </c>
      <c r="D233" s="49">
        <v>27</v>
      </c>
      <c r="E233" s="4">
        <v>13528</v>
      </c>
      <c r="F233" s="4">
        <v>368</v>
      </c>
      <c r="G233" s="4">
        <v>7728</v>
      </c>
      <c r="H233" s="4">
        <v>45</v>
      </c>
      <c r="I233" s="4">
        <v>0</v>
      </c>
      <c r="J233" s="4">
        <v>0</v>
      </c>
      <c r="K233" s="8">
        <v>0</v>
      </c>
      <c r="L233" s="9">
        <v>0</v>
      </c>
      <c r="M233" s="4">
        <v>0</v>
      </c>
      <c r="N233" s="8">
        <v>1242357</v>
      </c>
      <c r="O233" s="13">
        <v>305550</v>
      </c>
      <c r="P233" s="13">
        <v>48218</v>
      </c>
      <c r="Q233" s="28">
        <f t="shared" si="93"/>
        <v>1596125</v>
      </c>
      <c r="R233" s="8">
        <v>3750789</v>
      </c>
      <c r="S233" s="13">
        <v>0</v>
      </c>
      <c r="T233" s="13">
        <v>0</v>
      </c>
      <c r="U233" s="13">
        <v>0</v>
      </c>
      <c r="V233" s="29">
        <f t="shared" si="94"/>
        <v>3750789</v>
      </c>
      <c r="W233" s="13">
        <v>0</v>
      </c>
      <c r="X233" s="13">
        <v>0</v>
      </c>
      <c r="Y233" s="13">
        <v>0</v>
      </c>
      <c r="Z233" s="13">
        <v>0</v>
      </c>
      <c r="AA233" s="28">
        <f t="shared" si="95"/>
        <v>0</v>
      </c>
      <c r="AB233" s="4">
        <v>0</v>
      </c>
      <c r="AC233" s="8">
        <v>5334394</v>
      </c>
      <c r="AD233" s="13">
        <v>4956115</v>
      </c>
      <c r="AE233" s="13">
        <v>1912294</v>
      </c>
      <c r="AF233" s="13">
        <v>3786850</v>
      </c>
      <c r="AG233" s="13">
        <v>430837</v>
      </c>
      <c r="AH233" s="13">
        <v>481031</v>
      </c>
      <c r="AI233" s="13">
        <v>77951</v>
      </c>
      <c r="AJ233" s="13">
        <v>105571</v>
      </c>
      <c r="AK233" s="13">
        <v>2996</v>
      </c>
      <c r="AL233" s="13">
        <v>4871</v>
      </c>
      <c r="AM233" s="29">
        <f t="shared" si="96"/>
        <v>17092910</v>
      </c>
      <c r="AN233" s="13">
        <v>16117480</v>
      </c>
      <c r="AO233" s="13">
        <v>4870572</v>
      </c>
      <c r="AP233" s="13">
        <v>5627763</v>
      </c>
      <c r="AQ233" s="13">
        <v>3703742</v>
      </c>
      <c r="AR233" s="13">
        <v>1227504</v>
      </c>
      <c r="AS233" s="13">
        <v>474438</v>
      </c>
      <c r="AT233" s="13">
        <v>232438</v>
      </c>
      <c r="AU233" s="13">
        <v>110144</v>
      </c>
      <c r="AV233" s="13">
        <v>9852</v>
      </c>
      <c r="AW233" s="13">
        <v>4700</v>
      </c>
      <c r="AX233" s="28">
        <f t="shared" si="97"/>
        <v>32378633</v>
      </c>
      <c r="AY233" s="4">
        <v>0</v>
      </c>
      <c r="AZ233" s="8">
        <v>0</v>
      </c>
      <c r="BA233" s="9">
        <v>0</v>
      </c>
      <c r="BB233" s="4">
        <v>0</v>
      </c>
      <c r="BC233" s="4">
        <v>0</v>
      </c>
      <c r="BD233" s="8">
        <v>1025013</v>
      </c>
      <c r="BE233" s="13">
        <v>160346</v>
      </c>
      <c r="BF233" s="13">
        <v>28462</v>
      </c>
      <c r="BG233" s="28">
        <f t="shared" si="98"/>
        <v>1213821</v>
      </c>
      <c r="BH233" s="4">
        <v>0</v>
      </c>
      <c r="BI233" s="8">
        <v>5379767</v>
      </c>
      <c r="BJ233" s="13">
        <v>3757306</v>
      </c>
      <c r="BK233" s="13">
        <v>5014994</v>
      </c>
      <c r="BL233" s="13">
        <v>1041492</v>
      </c>
      <c r="BM233" s="13">
        <v>443606</v>
      </c>
      <c r="BN233" s="13">
        <v>1050560</v>
      </c>
      <c r="BO233" s="13">
        <v>179725</v>
      </c>
      <c r="BP233" s="13">
        <v>44570</v>
      </c>
      <c r="BQ233" s="13">
        <v>99155</v>
      </c>
      <c r="BR233" s="13">
        <v>37741</v>
      </c>
      <c r="BS233" s="13">
        <v>13320</v>
      </c>
      <c r="BT233" s="13">
        <v>15163</v>
      </c>
      <c r="BU233" s="13">
        <v>0</v>
      </c>
      <c r="BV233" s="13">
        <v>458</v>
      </c>
      <c r="BW233" s="13">
        <v>435</v>
      </c>
      <c r="BX233" s="28">
        <f t="shared" si="99"/>
        <v>17078292</v>
      </c>
      <c r="BY233" s="8">
        <v>770544</v>
      </c>
      <c r="BZ233" s="13">
        <v>286675</v>
      </c>
      <c r="CA233" s="13">
        <v>261240</v>
      </c>
      <c r="CB233" s="28">
        <f t="shared" si="100"/>
        <v>1318459</v>
      </c>
      <c r="CC233" s="8">
        <v>19518188</v>
      </c>
      <c r="CD233" s="13">
        <v>25564707</v>
      </c>
      <c r="CE233" s="13">
        <v>22498978</v>
      </c>
      <c r="CF233" s="13">
        <v>7735590</v>
      </c>
      <c r="CG233" s="13">
        <v>10440562</v>
      </c>
      <c r="CH233" s="13">
        <v>8897395</v>
      </c>
      <c r="CI233" s="13">
        <v>2197960</v>
      </c>
      <c r="CJ233" s="13">
        <v>3087358</v>
      </c>
      <c r="CK233" s="13">
        <v>2696623</v>
      </c>
      <c r="CL233" s="13">
        <v>656459</v>
      </c>
      <c r="CM233" s="13">
        <v>739594</v>
      </c>
      <c r="CN233" s="13">
        <v>776544</v>
      </c>
      <c r="CO233" s="29">
        <f t="shared" si="101"/>
        <v>104809958</v>
      </c>
      <c r="CP233" s="13">
        <v>0</v>
      </c>
      <c r="CQ233" s="13">
        <v>0</v>
      </c>
      <c r="CR233" s="13">
        <v>0</v>
      </c>
      <c r="CS233" s="13">
        <v>838699</v>
      </c>
      <c r="CT233" s="13">
        <v>1874103</v>
      </c>
      <c r="CU233" s="13">
        <v>906622</v>
      </c>
      <c r="CV233" s="13">
        <v>682664</v>
      </c>
      <c r="CW233" s="13">
        <v>1316397</v>
      </c>
      <c r="CX233" s="13">
        <v>710932</v>
      </c>
      <c r="CY233" s="13">
        <v>285206</v>
      </c>
      <c r="CZ233" s="13">
        <v>589477</v>
      </c>
      <c r="DA233" s="13">
        <v>302664</v>
      </c>
      <c r="DB233" s="28">
        <f t="shared" si="102"/>
        <v>7506764</v>
      </c>
      <c r="DC233" s="8">
        <v>327527</v>
      </c>
      <c r="DD233" s="13">
        <v>842588</v>
      </c>
      <c r="DE233" s="13">
        <v>319553</v>
      </c>
      <c r="DF233" s="13">
        <v>645142</v>
      </c>
      <c r="DG233" s="13">
        <v>2386120</v>
      </c>
      <c r="DH233" s="13">
        <v>701477</v>
      </c>
      <c r="DI233" s="13">
        <v>913067</v>
      </c>
      <c r="DJ233" s="13">
        <v>3459216</v>
      </c>
      <c r="DK233" s="13">
        <v>991175</v>
      </c>
      <c r="DL233" s="28">
        <f t="shared" si="103"/>
        <v>10585865</v>
      </c>
      <c r="DM233" s="8">
        <v>19723790</v>
      </c>
      <c r="DN233" s="13">
        <v>40332862</v>
      </c>
      <c r="DO233" s="13">
        <v>27875704</v>
      </c>
      <c r="DP233" s="13">
        <v>21564824</v>
      </c>
      <c r="DQ233" s="13">
        <v>48331086</v>
      </c>
      <c r="DR233" s="13">
        <v>25537060</v>
      </c>
      <c r="DS233" s="13">
        <v>21189554</v>
      </c>
      <c r="DT233" s="13">
        <v>48725269</v>
      </c>
      <c r="DU233" s="13">
        <v>23031793</v>
      </c>
      <c r="DV233" s="13">
        <v>17506318</v>
      </c>
      <c r="DW233" s="13">
        <v>52502986</v>
      </c>
      <c r="DX233" s="13">
        <v>18873304</v>
      </c>
      <c r="DY233" s="28">
        <f t="shared" si="104"/>
        <v>365194550</v>
      </c>
      <c r="DZ233" s="8">
        <v>14377542</v>
      </c>
      <c r="EA233" s="13">
        <v>17485715</v>
      </c>
      <c r="EB233" s="13">
        <v>18076548</v>
      </c>
      <c r="EC233" s="13">
        <v>8337247</v>
      </c>
      <c r="ED233" s="13">
        <v>10572854</v>
      </c>
      <c r="EE233" s="13">
        <v>9917388</v>
      </c>
      <c r="EF233" s="13">
        <v>6873018</v>
      </c>
      <c r="EG233" s="13">
        <v>8420969</v>
      </c>
      <c r="EH233" s="13">
        <v>8030359</v>
      </c>
      <c r="EI233" s="13">
        <v>5329535</v>
      </c>
      <c r="EJ233" s="13">
        <v>6717125</v>
      </c>
      <c r="EK233" s="13">
        <v>5992257</v>
      </c>
      <c r="EL233" s="28">
        <f t="shared" si="105"/>
        <v>120130557</v>
      </c>
      <c r="EM233" s="8">
        <v>2255384</v>
      </c>
      <c r="EN233" s="13">
        <v>2063857</v>
      </c>
      <c r="EO233" s="13">
        <v>2454983</v>
      </c>
      <c r="EP233" s="13">
        <v>865431</v>
      </c>
      <c r="EQ233" s="13">
        <v>957763</v>
      </c>
      <c r="ER233" s="13">
        <v>1065821</v>
      </c>
      <c r="ES233" s="13">
        <v>644996</v>
      </c>
      <c r="ET233" s="13">
        <v>675455</v>
      </c>
      <c r="EU233" s="13">
        <v>798920</v>
      </c>
      <c r="EV233" s="13">
        <v>509050</v>
      </c>
      <c r="EW233" s="13">
        <v>509854</v>
      </c>
      <c r="EX233" s="13">
        <v>595535</v>
      </c>
      <c r="EY233" s="28">
        <f t="shared" si="106"/>
        <v>13397049</v>
      </c>
      <c r="EZ233" s="8">
        <v>17969420</v>
      </c>
      <c r="FA233" s="13">
        <v>25421807</v>
      </c>
      <c r="FB233" s="13">
        <v>22305464</v>
      </c>
      <c r="FC233" s="13">
        <v>13002649</v>
      </c>
      <c r="FD233" s="13">
        <v>20205263</v>
      </c>
      <c r="FE233" s="13">
        <v>14744569</v>
      </c>
      <c r="FF233" s="13">
        <v>11401298</v>
      </c>
      <c r="FG233" s="13">
        <v>18367622</v>
      </c>
      <c r="FH233" s="13">
        <v>12588865</v>
      </c>
      <c r="FI233" s="13">
        <v>9043400</v>
      </c>
      <c r="FJ233" s="13">
        <v>18154394</v>
      </c>
      <c r="FK233" s="13">
        <v>9944347</v>
      </c>
      <c r="FL233" s="28">
        <f t="shared" si="107"/>
        <v>193149098</v>
      </c>
      <c r="FM233" s="8">
        <v>8251356</v>
      </c>
      <c r="FN233" s="13">
        <v>9410617</v>
      </c>
      <c r="FO233" s="13">
        <v>11535685</v>
      </c>
      <c r="FP233" s="13">
        <v>8642267</v>
      </c>
      <c r="FQ233" s="13">
        <v>7597100</v>
      </c>
      <c r="FR233" s="13">
        <v>10517752</v>
      </c>
      <c r="FS233" s="13">
        <v>9764594</v>
      </c>
      <c r="FT233" s="13">
        <v>7979190</v>
      </c>
      <c r="FU233" s="13">
        <v>11432870</v>
      </c>
      <c r="FV233" s="13">
        <v>8047071</v>
      </c>
      <c r="FW233" s="13">
        <v>6489533</v>
      </c>
      <c r="FX233" s="13">
        <v>9290718</v>
      </c>
      <c r="FY233" s="28">
        <f t="shared" si="108"/>
        <v>108958753</v>
      </c>
      <c r="FZ233" s="8">
        <v>208592</v>
      </c>
      <c r="GA233" s="9">
        <v>1245532</v>
      </c>
      <c r="GB233" s="4">
        <v>2803</v>
      </c>
      <c r="GC233" s="4">
        <v>3532</v>
      </c>
      <c r="GD233" s="39">
        <f t="shared" si="109"/>
        <v>656379815</v>
      </c>
      <c r="GE233" s="39">
        <f t="shared" si="110"/>
        <v>343263936</v>
      </c>
      <c r="GF233" s="39">
        <v>105457</v>
      </c>
      <c r="GG233" s="34">
        <f t="shared" si="111"/>
        <v>999749208</v>
      </c>
      <c r="GH233" s="82">
        <v>5.1900000000000002E-2</v>
      </c>
      <c r="GI233" s="13"/>
      <c r="GJ233" s="43">
        <f t="shared" si="112"/>
        <v>8148320</v>
      </c>
      <c r="GK233" s="44">
        <f t="shared" si="113"/>
        <v>30973509</v>
      </c>
      <c r="GL233" s="44">
        <f t="shared" si="114"/>
        <v>18498034</v>
      </c>
      <c r="GM233" s="44">
        <f t="shared" si="115"/>
        <v>246508515</v>
      </c>
      <c r="GN233" s="44">
        <f t="shared" si="116"/>
        <v>405767378</v>
      </c>
      <c r="GO233" s="44">
        <f t="shared" si="117"/>
        <v>289853452</v>
      </c>
      <c r="GP233" s="44">
        <f t="shared" si="118"/>
        <v>999749208</v>
      </c>
      <c r="GQ233" s="44">
        <f t="shared" si="119"/>
        <v>277482024</v>
      </c>
      <c r="GR233" s="56">
        <f t="shared" si="120"/>
        <v>0.27755163172882452</v>
      </c>
      <c r="GS233" s="44">
        <f t="shared" si="121"/>
        <v>714118864</v>
      </c>
      <c r="GT233" s="61">
        <f t="shared" si="122"/>
        <v>0.71429800422507561</v>
      </c>
      <c r="GU233" s="74">
        <f t="shared" si="123"/>
        <v>0.38856559879364844</v>
      </c>
    </row>
    <row r="234" spans="1:203" x14ac:dyDescent="0.25">
      <c r="A234" s="48" t="s">
        <v>14</v>
      </c>
      <c r="B234" s="49" t="s">
        <v>61</v>
      </c>
      <c r="C234" s="49" t="s">
        <v>69</v>
      </c>
      <c r="D234" s="49">
        <v>32</v>
      </c>
      <c r="E234" s="4">
        <v>13528</v>
      </c>
      <c r="F234" s="4">
        <v>240</v>
      </c>
      <c r="G234" s="4">
        <v>7728</v>
      </c>
      <c r="H234" s="4">
        <v>45</v>
      </c>
      <c r="I234" s="4">
        <v>0</v>
      </c>
      <c r="J234" s="4">
        <v>0</v>
      </c>
      <c r="K234" s="8">
        <v>0</v>
      </c>
      <c r="L234" s="9">
        <v>0</v>
      </c>
      <c r="M234" s="4">
        <v>0</v>
      </c>
      <c r="N234" s="8">
        <v>1267302</v>
      </c>
      <c r="O234" s="13">
        <v>316430</v>
      </c>
      <c r="P234" s="13">
        <v>49940</v>
      </c>
      <c r="Q234" s="28">
        <f t="shared" si="93"/>
        <v>1633672</v>
      </c>
      <c r="R234" s="8">
        <v>3044994</v>
      </c>
      <c r="S234" s="13">
        <v>0</v>
      </c>
      <c r="T234" s="13">
        <v>0</v>
      </c>
      <c r="U234" s="13">
        <v>0</v>
      </c>
      <c r="V234" s="29">
        <f t="shared" si="94"/>
        <v>3044994</v>
      </c>
      <c r="W234" s="13">
        <v>0</v>
      </c>
      <c r="X234" s="13">
        <v>0</v>
      </c>
      <c r="Y234" s="13">
        <v>0</v>
      </c>
      <c r="Z234" s="13">
        <v>0</v>
      </c>
      <c r="AA234" s="28">
        <f t="shared" si="95"/>
        <v>0</v>
      </c>
      <c r="AB234" s="4">
        <v>0</v>
      </c>
      <c r="AC234" s="8">
        <v>3085160</v>
      </c>
      <c r="AD234" s="13">
        <v>3255881</v>
      </c>
      <c r="AE234" s="13">
        <v>1715844</v>
      </c>
      <c r="AF234" s="13">
        <v>3104267</v>
      </c>
      <c r="AG234" s="13">
        <v>458883</v>
      </c>
      <c r="AH234" s="13">
        <v>538593</v>
      </c>
      <c r="AI234" s="13">
        <v>79248</v>
      </c>
      <c r="AJ234" s="13">
        <v>117788</v>
      </c>
      <c r="AK234" s="13">
        <v>2606</v>
      </c>
      <c r="AL234" s="13">
        <v>4754</v>
      </c>
      <c r="AM234" s="29">
        <f t="shared" si="96"/>
        <v>12363024</v>
      </c>
      <c r="AN234" s="13">
        <v>9809346</v>
      </c>
      <c r="AO234" s="13">
        <v>2727616</v>
      </c>
      <c r="AP234" s="13">
        <v>5114926</v>
      </c>
      <c r="AQ234" s="13">
        <v>2531598</v>
      </c>
      <c r="AR234" s="13">
        <v>1325887</v>
      </c>
      <c r="AS234" s="13">
        <v>425154</v>
      </c>
      <c r="AT234" s="13">
        <v>250039</v>
      </c>
      <c r="AU234" s="13">
        <v>93666</v>
      </c>
      <c r="AV234" s="13">
        <v>9012</v>
      </c>
      <c r="AW234" s="13">
        <v>4112</v>
      </c>
      <c r="AX234" s="28">
        <f t="shared" si="97"/>
        <v>22291356</v>
      </c>
      <c r="AY234" s="4">
        <v>0</v>
      </c>
      <c r="AZ234" s="8">
        <v>0</v>
      </c>
      <c r="BA234" s="9">
        <v>0</v>
      </c>
      <c r="BB234" s="4">
        <v>0</v>
      </c>
      <c r="BC234" s="4">
        <v>0</v>
      </c>
      <c r="BD234" s="8">
        <v>1108041</v>
      </c>
      <c r="BE234" s="13">
        <v>252011</v>
      </c>
      <c r="BF234" s="13">
        <v>32453</v>
      </c>
      <c r="BG234" s="28">
        <f t="shared" si="98"/>
        <v>1392505</v>
      </c>
      <c r="BH234" s="4">
        <v>0</v>
      </c>
      <c r="BI234" s="8">
        <v>4986759</v>
      </c>
      <c r="BJ234" s="13">
        <v>4886385</v>
      </c>
      <c r="BK234" s="13">
        <v>4675745</v>
      </c>
      <c r="BL234" s="13">
        <v>1576613</v>
      </c>
      <c r="BM234" s="13">
        <v>1962086</v>
      </c>
      <c r="BN234" s="13">
        <v>1727767</v>
      </c>
      <c r="BO234" s="13">
        <v>326325</v>
      </c>
      <c r="BP234" s="13">
        <v>267390</v>
      </c>
      <c r="BQ234" s="13">
        <v>272556</v>
      </c>
      <c r="BR234" s="13">
        <v>70628</v>
      </c>
      <c r="BS234" s="13">
        <v>48302</v>
      </c>
      <c r="BT234" s="13">
        <v>52110</v>
      </c>
      <c r="BU234" s="13">
        <v>0</v>
      </c>
      <c r="BV234" s="13">
        <v>1293</v>
      </c>
      <c r="BW234" s="13">
        <v>1310</v>
      </c>
      <c r="BX234" s="28">
        <f t="shared" si="99"/>
        <v>20855269</v>
      </c>
      <c r="BY234" s="8">
        <v>442983</v>
      </c>
      <c r="BZ234" s="13">
        <v>173225</v>
      </c>
      <c r="CA234" s="13">
        <v>172038</v>
      </c>
      <c r="CB234" s="28">
        <f t="shared" si="100"/>
        <v>788246</v>
      </c>
      <c r="CC234" s="8">
        <v>10166334</v>
      </c>
      <c r="CD234" s="13">
        <v>10916356</v>
      </c>
      <c r="CE234" s="13">
        <v>11707980</v>
      </c>
      <c r="CF234" s="13">
        <v>6357365</v>
      </c>
      <c r="CG234" s="13">
        <v>6751519</v>
      </c>
      <c r="CH234" s="13">
        <v>6953137</v>
      </c>
      <c r="CI234" s="13">
        <v>2067826</v>
      </c>
      <c r="CJ234" s="13">
        <v>2545946</v>
      </c>
      <c r="CK234" s="13">
        <v>2398235</v>
      </c>
      <c r="CL234" s="13">
        <v>586216</v>
      </c>
      <c r="CM234" s="13">
        <v>757382</v>
      </c>
      <c r="CN234" s="13">
        <v>664339</v>
      </c>
      <c r="CO234" s="29">
        <f t="shared" si="101"/>
        <v>61872635</v>
      </c>
      <c r="CP234" s="13">
        <v>0</v>
      </c>
      <c r="CQ234" s="13">
        <v>0</v>
      </c>
      <c r="CR234" s="13">
        <v>0</v>
      </c>
      <c r="CS234" s="13">
        <v>287585</v>
      </c>
      <c r="CT234" s="13">
        <v>256778</v>
      </c>
      <c r="CU234" s="13">
        <v>320011</v>
      </c>
      <c r="CV234" s="13">
        <v>443384</v>
      </c>
      <c r="CW234" s="13">
        <v>407845</v>
      </c>
      <c r="CX234" s="13">
        <v>461384</v>
      </c>
      <c r="CY234" s="13">
        <v>244849</v>
      </c>
      <c r="CZ234" s="13">
        <v>249811</v>
      </c>
      <c r="DA234" s="13">
        <v>249920</v>
      </c>
      <c r="DB234" s="28">
        <f t="shared" si="102"/>
        <v>2921567</v>
      </c>
      <c r="DC234" s="8">
        <v>106841</v>
      </c>
      <c r="DD234" s="13">
        <v>68234</v>
      </c>
      <c r="DE234" s="13">
        <v>107471</v>
      </c>
      <c r="DF234" s="13">
        <v>340813</v>
      </c>
      <c r="DG234" s="13">
        <v>350812</v>
      </c>
      <c r="DH234" s="13">
        <v>354399</v>
      </c>
      <c r="DI234" s="13">
        <v>458711</v>
      </c>
      <c r="DJ234" s="13">
        <v>602621</v>
      </c>
      <c r="DK234" s="13">
        <v>495202</v>
      </c>
      <c r="DL234" s="28">
        <f t="shared" si="103"/>
        <v>2885104</v>
      </c>
      <c r="DM234" s="8">
        <v>7635198</v>
      </c>
      <c r="DN234" s="13">
        <v>9922495</v>
      </c>
      <c r="DO234" s="13">
        <v>11041377</v>
      </c>
      <c r="DP234" s="13">
        <v>10272652</v>
      </c>
      <c r="DQ234" s="13">
        <v>10296918</v>
      </c>
      <c r="DR234" s="13">
        <v>12016177</v>
      </c>
      <c r="DS234" s="13">
        <v>11657710</v>
      </c>
      <c r="DT234" s="13">
        <v>10946594</v>
      </c>
      <c r="DU234" s="13">
        <v>12768830</v>
      </c>
      <c r="DV234" s="13">
        <v>9955675</v>
      </c>
      <c r="DW234" s="13">
        <v>9423679</v>
      </c>
      <c r="DX234" s="13">
        <v>10815308</v>
      </c>
      <c r="DY234" s="28">
        <f t="shared" si="104"/>
        <v>126752613</v>
      </c>
      <c r="DZ234" s="8">
        <v>5921378</v>
      </c>
      <c r="EA234" s="13">
        <v>5936162</v>
      </c>
      <c r="EB234" s="13">
        <v>7376002</v>
      </c>
      <c r="EC234" s="13">
        <v>4222063</v>
      </c>
      <c r="ED234" s="13">
        <v>3674409</v>
      </c>
      <c r="EE234" s="13">
        <v>5017161</v>
      </c>
      <c r="EF234" s="13">
        <v>3375199</v>
      </c>
      <c r="EG234" s="13">
        <v>2926165</v>
      </c>
      <c r="EH234" s="13">
        <v>4120292</v>
      </c>
      <c r="EI234" s="13">
        <v>2667267</v>
      </c>
      <c r="EJ234" s="13">
        <v>2275833</v>
      </c>
      <c r="EK234" s="13">
        <v>3178742</v>
      </c>
      <c r="EL234" s="28">
        <f t="shared" si="105"/>
        <v>50690673</v>
      </c>
      <c r="EM234" s="8">
        <v>948891</v>
      </c>
      <c r="EN234" s="13">
        <v>702664</v>
      </c>
      <c r="EO234" s="13">
        <v>921375</v>
      </c>
      <c r="EP234" s="13">
        <v>442457</v>
      </c>
      <c r="EQ234" s="13">
        <v>367603</v>
      </c>
      <c r="ER234" s="13">
        <v>527209</v>
      </c>
      <c r="ES234" s="13">
        <v>295630</v>
      </c>
      <c r="ET234" s="13">
        <v>257936</v>
      </c>
      <c r="EU234" s="13">
        <v>369630</v>
      </c>
      <c r="EV234" s="13">
        <v>236581</v>
      </c>
      <c r="EW234" s="13">
        <v>195268</v>
      </c>
      <c r="EX234" s="13">
        <v>287370</v>
      </c>
      <c r="EY234" s="28">
        <f t="shared" si="106"/>
        <v>5552614</v>
      </c>
      <c r="EZ234" s="8">
        <v>8259610</v>
      </c>
      <c r="FA234" s="13">
        <v>8900801</v>
      </c>
      <c r="FB234" s="13">
        <v>10210106</v>
      </c>
      <c r="FC234" s="13">
        <v>6582598</v>
      </c>
      <c r="FD234" s="13">
        <v>6225417</v>
      </c>
      <c r="FE234" s="13">
        <v>7626640</v>
      </c>
      <c r="FF234" s="13">
        <v>5861943</v>
      </c>
      <c r="FG234" s="13">
        <v>5038277</v>
      </c>
      <c r="FH234" s="13">
        <v>6594043</v>
      </c>
      <c r="FI234" s="13">
        <v>4629900</v>
      </c>
      <c r="FJ234" s="13">
        <v>3994523</v>
      </c>
      <c r="FK234" s="13">
        <v>5251561</v>
      </c>
      <c r="FL234" s="28">
        <f t="shared" si="107"/>
        <v>79175419</v>
      </c>
      <c r="FM234" s="8">
        <v>2068206</v>
      </c>
      <c r="FN234" s="13">
        <v>2325140</v>
      </c>
      <c r="FO234" s="13">
        <v>2846898</v>
      </c>
      <c r="FP234" s="13">
        <v>2347492</v>
      </c>
      <c r="FQ234" s="13">
        <v>1885706</v>
      </c>
      <c r="FR234" s="13">
        <v>3033258</v>
      </c>
      <c r="FS234" s="13">
        <v>3514177</v>
      </c>
      <c r="FT234" s="13">
        <v>2477649</v>
      </c>
      <c r="FU234" s="13">
        <v>4244326</v>
      </c>
      <c r="FV234" s="13">
        <v>3016083</v>
      </c>
      <c r="FW234" s="13">
        <v>2073804</v>
      </c>
      <c r="FX234" s="13">
        <v>3623283</v>
      </c>
      <c r="FY234" s="28">
        <f t="shared" si="108"/>
        <v>33456022</v>
      </c>
      <c r="FZ234" s="8">
        <v>174532</v>
      </c>
      <c r="GA234" s="9">
        <v>447665</v>
      </c>
      <c r="GB234" s="4">
        <v>2794</v>
      </c>
      <c r="GC234" s="4">
        <v>4458</v>
      </c>
      <c r="GD234" s="39">
        <f t="shared" si="109"/>
        <v>288008720</v>
      </c>
      <c r="GE234" s="39">
        <f t="shared" si="110"/>
        <v>138317983</v>
      </c>
      <c r="GF234" s="39">
        <v>106417</v>
      </c>
      <c r="GG234" s="34">
        <f t="shared" si="111"/>
        <v>426433120</v>
      </c>
      <c r="GH234" s="82">
        <v>3.3099999999999997E-2</v>
      </c>
      <c r="GI234" s="13"/>
      <c r="GJ234" s="43">
        <f t="shared" si="112"/>
        <v>6828578</v>
      </c>
      <c r="GK234" s="44">
        <f t="shared" si="113"/>
        <v>21850951</v>
      </c>
      <c r="GL234" s="44">
        <f t="shared" si="114"/>
        <v>12803429</v>
      </c>
      <c r="GM234" s="44">
        <f t="shared" si="115"/>
        <v>122373942</v>
      </c>
      <c r="GN234" s="44">
        <f t="shared" si="116"/>
        <v>120093028</v>
      </c>
      <c r="GO234" s="44">
        <f t="shared" si="117"/>
        <v>142483192</v>
      </c>
      <c r="GP234" s="44">
        <f t="shared" si="118"/>
        <v>426433120</v>
      </c>
      <c r="GQ234" s="44">
        <f t="shared" si="119"/>
        <v>144224893</v>
      </c>
      <c r="GR234" s="56">
        <f t="shared" si="120"/>
        <v>0.33821222188370359</v>
      </c>
      <c r="GS234" s="44">
        <f t="shared" si="121"/>
        <v>275379649</v>
      </c>
      <c r="GT234" s="61">
        <f t="shared" si="122"/>
        <v>0.64577453317884881</v>
      </c>
      <c r="GU234" s="74">
        <f t="shared" si="123"/>
        <v>0.52373112364595975</v>
      </c>
    </row>
    <row r="235" spans="1:203" ht="15.75" thickBot="1" x14ac:dyDescent="0.3">
      <c r="A235" s="50" t="s">
        <v>14</v>
      </c>
      <c r="B235" s="51" t="s">
        <v>61</v>
      </c>
      <c r="C235" s="51" t="s">
        <v>69</v>
      </c>
      <c r="D235" s="51">
        <v>37</v>
      </c>
      <c r="E235" s="5">
        <v>13528</v>
      </c>
      <c r="F235" s="5">
        <v>344</v>
      </c>
      <c r="G235" s="5">
        <v>7728</v>
      </c>
      <c r="H235" s="5">
        <v>44</v>
      </c>
      <c r="I235" s="5">
        <v>0</v>
      </c>
      <c r="J235" s="5">
        <v>0</v>
      </c>
      <c r="K235" s="10">
        <v>0</v>
      </c>
      <c r="L235" s="11">
        <v>0</v>
      </c>
      <c r="M235" s="5">
        <v>0</v>
      </c>
      <c r="N235" s="10">
        <v>1186406</v>
      </c>
      <c r="O235" s="14">
        <v>355024</v>
      </c>
      <c r="P235" s="14">
        <v>60215</v>
      </c>
      <c r="Q235" s="52">
        <f t="shared" si="93"/>
        <v>1601645</v>
      </c>
      <c r="R235" s="10">
        <v>1979252</v>
      </c>
      <c r="S235" s="14">
        <v>0</v>
      </c>
      <c r="T235" s="14">
        <v>0</v>
      </c>
      <c r="U235" s="14">
        <v>0</v>
      </c>
      <c r="V235" s="53">
        <f t="shared" si="94"/>
        <v>1979252</v>
      </c>
      <c r="W235" s="14">
        <v>0</v>
      </c>
      <c r="X235" s="14">
        <v>0</v>
      </c>
      <c r="Y235" s="14">
        <v>0</v>
      </c>
      <c r="Z235" s="14">
        <v>0</v>
      </c>
      <c r="AA235" s="52">
        <f t="shared" si="95"/>
        <v>0</v>
      </c>
      <c r="AB235" s="5">
        <v>0</v>
      </c>
      <c r="AC235" s="10">
        <v>1269769</v>
      </c>
      <c r="AD235" s="14">
        <v>1487783</v>
      </c>
      <c r="AE235" s="14">
        <v>1317188</v>
      </c>
      <c r="AF235" s="14">
        <v>2059334</v>
      </c>
      <c r="AG235" s="14">
        <v>477629</v>
      </c>
      <c r="AH235" s="14">
        <v>529943</v>
      </c>
      <c r="AI235" s="14">
        <v>93675</v>
      </c>
      <c r="AJ235" s="14">
        <v>123495</v>
      </c>
      <c r="AK235" s="14">
        <v>4743</v>
      </c>
      <c r="AL235" s="14">
        <v>7900</v>
      </c>
      <c r="AM235" s="53">
        <f t="shared" si="96"/>
        <v>7371459</v>
      </c>
      <c r="AN235" s="14">
        <v>4533558</v>
      </c>
      <c r="AO235" s="14">
        <v>1022500</v>
      </c>
      <c r="AP235" s="14">
        <v>4125745</v>
      </c>
      <c r="AQ235" s="14">
        <v>1378892</v>
      </c>
      <c r="AR235" s="14">
        <v>1401515</v>
      </c>
      <c r="AS235" s="14">
        <v>350774</v>
      </c>
      <c r="AT235" s="14">
        <v>290809</v>
      </c>
      <c r="AU235" s="14">
        <v>81484</v>
      </c>
      <c r="AV235" s="14">
        <v>15925</v>
      </c>
      <c r="AW235" s="14">
        <v>5554</v>
      </c>
      <c r="AX235" s="52">
        <f t="shared" si="97"/>
        <v>13206756</v>
      </c>
      <c r="AY235" s="5">
        <v>0</v>
      </c>
      <c r="AZ235" s="10">
        <v>0</v>
      </c>
      <c r="BA235" s="11">
        <v>0</v>
      </c>
      <c r="BB235" s="5">
        <v>0</v>
      </c>
      <c r="BC235" s="5">
        <v>0</v>
      </c>
      <c r="BD235" s="10">
        <v>947251</v>
      </c>
      <c r="BE235" s="14">
        <v>302845</v>
      </c>
      <c r="BF235" s="14">
        <v>50626</v>
      </c>
      <c r="BG235" s="52">
        <f t="shared" si="98"/>
        <v>1300722</v>
      </c>
      <c r="BH235" s="5">
        <v>0</v>
      </c>
      <c r="BI235" s="10">
        <v>3146019</v>
      </c>
      <c r="BJ235" s="14">
        <v>2741905</v>
      </c>
      <c r="BK235" s="14">
        <v>2905620</v>
      </c>
      <c r="BL235" s="14">
        <v>1755369</v>
      </c>
      <c r="BM235" s="14">
        <v>2458298</v>
      </c>
      <c r="BN235" s="14">
        <v>2070420</v>
      </c>
      <c r="BO235" s="14">
        <v>476663</v>
      </c>
      <c r="BP235" s="14">
        <v>532040</v>
      </c>
      <c r="BQ235" s="14">
        <v>463287</v>
      </c>
      <c r="BR235" s="14">
        <v>116630</v>
      </c>
      <c r="BS235" s="14">
        <v>111031</v>
      </c>
      <c r="BT235" s="14">
        <v>107478</v>
      </c>
      <c r="BU235" s="14">
        <v>0</v>
      </c>
      <c r="BV235" s="14">
        <v>6707</v>
      </c>
      <c r="BW235" s="14">
        <v>6199</v>
      </c>
      <c r="BX235" s="52">
        <f t="shared" si="99"/>
        <v>16897666</v>
      </c>
      <c r="BY235" s="10">
        <v>175316</v>
      </c>
      <c r="BZ235" s="14">
        <v>80401</v>
      </c>
      <c r="CA235" s="14">
        <v>80362</v>
      </c>
      <c r="CB235" s="52">
        <f t="shared" si="100"/>
        <v>336079</v>
      </c>
      <c r="CC235" s="10">
        <v>3721573</v>
      </c>
      <c r="CD235" s="14">
        <v>3761265</v>
      </c>
      <c r="CE235" s="14">
        <v>4456356</v>
      </c>
      <c r="CF235" s="14">
        <v>4169001</v>
      </c>
      <c r="CG235" s="14">
        <v>3677515</v>
      </c>
      <c r="CH235" s="14">
        <v>4613181</v>
      </c>
      <c r="CI235" s="14">
        <v>1907657</v>
      </c>
      <c r="CJ235" s="14">
        <v>1757077</v>
      </c>
      <c r="CK235" s="14">
        <v>2133958</v>
      </c>
      <c r="CL235" s="14">
        <v>619491</v>
      </c>
      <c r="CM235" s="14">
        <v>660268</v>
      </c>
      <c r="CN235" s="14">
        <v>747541</v>
      </c>
      <c r="CO235" s="53">
        <f t="shared" si="101"/>
        <v>32224883</v>
      </c>
      <c r="CP235" s="14">
        <v>0</v>
      </c>
      <c r="CQ235" s="14">
        <v>0</v>
      </c>
      <c r="CR235" s="14">
        <v>0</v>
      </c>
      <c r="CS235" s="14">
        <v>47306</v>
      </c>
      <c r="CT235" s="14">
        <v>44800</v>
      </c>
      <c r="CU235" s="14">
        <v>60888</v>
      </c>
      <c r="CV235" s="14">
        <v>230039</v>
      </c>
      <c r="CW235" s="14">
        <v>152758</v>
      </c>
      <c r="CX235" s="14">
        <v>250734</v>
      </c>
      <c r="CY235" s="14">
        <v>192359</v>
      </c>
      <c r="CZ235" s="14">
        <v>145056</v>
      </c>
      <c r="DA235" s="14">
        <v>197654</v>
      </c>
      <c r="DB235" s="52">
        <f t="shared" si="102"/>
        <v>1321594</v>
      </c>
      <c r="DC235" s="10">
        <v>13060</v>
      </c>
      <c r="DD235" s="14">
        <v>8287</v>
      </c>
      <c r="DE235" s="14">
        <v>14569</v>
      </c>
      <c r="DF235" s="14">
        <v>153769</v>
      </c>
      <c r="DG235" s="14">
        <v>89966</v>
      </c>
      <c r="DH235" s="14">
        <v>160499</v>
      </c>
      <c r="DI235" s="14">
        <v>254695</v>
      </c>
      <c r="DJ235" s="14">
        <v>202366</v>
      </c>
      <c r="DK235" s="14">
        <v>279262</v>
      </c>
      <c r="DL235" s="52">
        <f t="shared" si="103"/>
        <v>1176473</v>
      </c>
      <c r="DM235" s="10">
        <v>2043725</v>
      </c>
      <c r="DN235" s="14">
        <v>2559224</v>
      </c>
      <c r="DO235" s="14">
        <v>3141759</v>
      </c>
      <c r="DP235" s="14">
        <v>4268302</v>
      </c>
      <c r="DQ235" s="14">
        <v>3530073</v>
      </c>
      <c r="DR235" s="14">
        <v>5176897</v>
      </c>
      <c r="DS235" s="14">
        <v>5800969</v>
      </c>
      <c r="DT235" s="14">
        <v>4039397</v>
      </c>
      <c r="DU235" s="14">
        <v>6521727</v>
      </c>
      <c r="DV235" s="14">
        <v>5337922</v>
      </c>
      <c r="DW235" s="14">
        <v>3683739</v>
      </c>
      <c r="DX235" s="14">
        <v>6098634</v>
      </c>
      <c r="DY235" s="52">
        <f t="shared" si="104"/>
        <v>52202368</v>
      </c>
      <c r="DZ235" s="10">
        <v>1832545</v>
      </c>
      <c r="EA235" s="14">
        <v>1784504</v>
      </c>
      <c r="EB235" s="14">
        <v>2153944</v>
      </c>
      <c r="EC235" s="14">
        <v>1870544</v>
      </c>
      <c r="ED235" s="14">
        <v>1481991</v>
      </c>
      <c r="EE235" s="14">
        <v>2255820</v>
      </c>
      <c r="EF235" s="14">
        <v>1571463</v>
      </c>
      <c r="EG235" s="14">
        <v>1206698</v>
      </c>
      <c r="EH235" s="14">
        <v>1952818</v>
      </c>
      <c r="EI235" s="14">
        <v>1209399</v>
      </c>
      <c r="EJ235" s="14">
        <v>890244</v>
      </c>
      <c r="EK235" s="14">
        <v>1538040</v>
      </c>
      <c r="EL235" s="52">
        <f t="shared" si="105"/>
        <v>19748010</v>
      </c>
      <c r="EM235" s="10">
        <v>282575</v>
      </c>
      <c r="EN235" s="14">
        <v>207007</v>
      </c>
      <c r="EO235" s="14">
        <v>242297</v>
      </c>
      <c r="EP235" s="14">
        <v>188325</v>
      </c>
      <c r="EQ235" s="14">
        <v>143080</v>
      </c>
      <c r="ER235" s="14">
        <v>227190</v>
      </c>
      <c r="ES235" s="14">
        <v>132521</v>
      </c>
      <c r="ET235" s="14">
        <v>110848</v>
      </c>
      <c r="EU235" s="14">
        <v>166390</v>
      </c>
      <c r="EV235" s="14">
        <v>102322</v>
      </c>
      <c r="EW235" s="14">
        <v>81086</v>
      </c>
      <c r="EX235" s="14">
        <v>126348</v>
      </c>
      <c r="EY235" s="52">
        <f t="shared" si="106"/>
        <v>2009989</v>
      </c>
      <c r="EZ235" s="10">
        <v>2956895</v>
      </c>
      <c r="FA235" s="14">
        <v>2977801</v>
      </c>
      <c r="FB235" s="14">
        <v>3609952</v>
      </c>
      <c r="FC235" s="14">
        <v>3211057</v>
      </c>
      <c r="FD235" s="14">
        <v>2745707</v>
      </c>
      <c r="FE235" s="14">
        <v>3739924</v>
      </c>
      <c r="FF235" s="14">
        <v>2886405</v>
      </c>
      <c r="FG235" s="14">
        <v>2097741</v>
      </c>
      <c r="FH235" s="14">
        <v>3301595</v>
      </c>
      <c r="FI235" s="14">
        <v>2292691</v>
      </c>
      <c r="FJ235" s="14">
        <v>1596438</v>
      </c>
      <c r="FK235" s="14">
        <v>2720477</v>
      </c>
      <c r="FL235" s="52">
        <f t="shared" si="107"/>
        <v>34136683</v>
      </c>
      <c r="FM235" s="10">
        <v>383327</v>
      </c>
      <c r="FN235" s="14">
        <v>439248</v>
      </c>
      <c r="FO235" s="14">
        <v>495422</v>
      </c>
      <c r="FP235" s="14">
        <v>476743</v>
      </c>
      <c r="FQ235" s="14">
        <v>457719</v>
      </c>
      <c r="FR235" s="14">
        <v>618035</v>
      </c>
      <c r="FS235" s="14">
        <v>1049851</v>
      </c>
      <c r="FT235" s="14">
        <v>732851</v>
      </c>
      <c r="FU235" s="14">
        <v>1299721</v>
      </c>
      <c r="FV235" s="14">
        <v>1045668</v>
      </c>
      <c r="FW235" s="14">
        <v>667667</v>
      </c>
      <c r="FX235" s="14">
        <v>1317980</v>
      </c>
      <c r="FY235" s="52">
        <f t="shared" si="108"/>
        <v>8984232</v>
      </c>
      <c r="FZ235" s="10">
        <v>108489</v>
      </c>
      <c r="GA235" s="11">
        <v>113408</v>
      </c>
      <c r="GB235" s="5">
        <v>2798</v>
      </c>
      <c r="GC235" s="5">
        <v>3953</v>
      </c>
      <c r="GD235" s="40">
        <f t="shared" si="109"/>
        <v>136959877</v>
      </c>
      <c r="GE235" s="40">
        <f t="shared" si="110"/>
        <v>57788226</v>
      </c>
      <c r="GF235" s="40">
        <v>106897</v>
      </c>
      <c r="GG235" s="35">
        <f t="shared" si="111"/>
        <v>194855000</v>
      </c>
      <c r="GH235" s="83">
        <v>2.3E-2</v>
      </c>
      <c r="GI235" s="14"/>
      <c r="GJ235" s="45">
        <f t="shared" si="112"/>
        <v>5238808</v>
      </c>
      <c r="GK235" s="46">
        <f t="shared" si="113"/>
        <v>13530556</v>
      </c>
      <c r="GL235" s="46">
        <f t="shared" si="114"/>
        <v>7047659</v>
      </c>
      <c r="GM235" s="46">
        <f t="shared" si="115"/>
        <v>55922196</v>
      </c>
      <c r="GN235" s="46">
        <f t="shared" si="116"/>
        <v>47862803</v>
      </c>
      <c r="GO235" s="46">
        <f t="shared" si="117"/>
        <v>65252978</v>
      </c>
      <c r="GP235" s="46">
        <f t="shared" si="118"/>
        <v>194855000</v>
      </c>
      <c r="GQ235" s="46">
        <f t="shared" si="119"/>
        <v>69452752</v>
      </c>
      <c r="GR235" s="57">
        <f t="shared" si="120"/>
        <v>0.35643299889661545</v>
      </c>
      <c r="GS235" s="46">
        <f t="shared" si="121"/>
        <v>120163440</v>
      </c>
      <c r="GT235" s="62">
        <f t="shared" si="122"/>
        <v>0.61668132714069435</v>
      </c>
      <c r="GU235" s="74">
        <f t="shared" si="123"/>
        <v>0.57798571678706934</v>
      </c>
    </row>
    <row r="236" spans="1:203" ht="7.5" customHeight="1" thickBot="1" x14ac:dyDescent="0.3">
      <c r="A236" s="48"/>
      <c r="B236" s="49"/>
      <c r="C236" s="49"/>
      <c r="D236" s="49"/>
      <c r="E236" s="4"/>
      <c r="F236" s="4"/>
      <c r="G236" s="4"/>
      <c r="H236" s="4"/>
      <c r="I236" s="4"/>
      <c r="J236" s="4"/>
      <c r="K236" s="8"/>
      <c r="L236" s="9"/>
      <c r="M236" s="4"/>
      <c r="N236" s="8"/>
      <c r="O236" s="13"/>
      <c r="P236" s="13"/>
      <c r="Q236" s="28"/>
      <c r="R236" s="8"/>
      <c r="S236" s="13"/>
      <c r="T236" s="13"/>
      <c r="U236" s="13"/>
      <c r="V236" s="29"/>
      <c r="W236" s="13"/>
      <c r="X236" s="13"/>
      <c r="Y236" s="13"/>
      <c r="Z236" s="13"/>
      <c r="AA236" s="28"/>
      <c r="AB236" s="4"/>
      <c r="AC236" s="8"/>
      <c r="AD236" s="13"/>
      <c r="AE236" s="13"/>
      <c r="AF236" s="13"/>
      <c r="AG236" s="13"/>
      <c r="AH236" s="13"/>
      <c r="AI236" s="13"/>
      <c r="AJ236" s="13"/>
      <c r="AK236" s="13"/>
      <c r="AL236" s="13"/>
      <c r="AM236" s="29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28"/>
      <c r="AY236" s="4"/>
      <c r="AZ236" s="8"/>
      <c r="BA236" s="9"/>
      <c r="BB236" s="4"/>
      <c r="BC236" s="4"/>
      <c r="BD236" s="8"/>
      <c r="BE236" s="13"/>
      <c r="BF236" s="13"/>
      <c r="BG236" s="28"/>
      <c r="BH236" s="4"/>
      <c r="BI236" s="8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28"/>
      <c r="BY236" s="8"/>
      <c r="BZ236" s="13"/>
      <c r="CA236" s="13"/>
      <c r="CB236" s="28"/>
      <c r="CC236" s="8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29"/>
      <c r="CP236" s="13"/>
      <c r="CQ236" s="13"/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28"/>
      <c r="DC236" s="8"/>
      <c r="DD236" s="13"/>
      <c r="DE236" s="13"/>
      <c r="DF236" s="13"/>
      <c r="DG236" s="13"/>
      <c r="DH236" s="13"/>
      <c r="DI236" s="13"/>
      <c r="DJ236" s="13"/>
      <c r="DK236" s="13"/>
      <c r="DL236" s="28"/>
      <c r="DM236" s="8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28"/>
      <c r="DZ236" s="8"/>
      <c r="EA236" s="13"/>
      <c r="EB236" s="13"/>
      <c r="EC236" s="13"/>
      <c r="ED236" s="13"/>
      <c r="EE236" s="13"/>
      <c r="EF236" s="13"/>
      <c r="EG236" s="13"/>
      <c r="EH236" s="13"/>
      <c r="EI236" s="13"/>
      <c r="EJ236" s="13"/>
      <c r="EK236" s="13"/>
      <c r="EL236" s="28"/>
      <c r="EM236" s="8"/>
      <c r="EN236" s="13"/>
      <c r="EO236" s="13"/>
      <c r="EP236" s="13"/>
      <c r="EQ236" s="13"/>
      <c r="ER236" s="13"/>
      <c r="ES236" s="13"/>
      <c r="ET236" s="13"/>
      <c r="EU236" s="13"/>
      <c r="EV236" s="13"/>
      <c r="EW236" s="13"/>
      <c r="EX236" s="13"/>
      <c r="EY236" s="28"/>
      <c r="EZ236" s="8"/>
      <c r="FA236" s="13"/>
      <c r="FB236" s="13"/>
      <c r="FC236" s="13"/>
      <c r="FD236" s="13"/>
      <c r="FE236" s="13"/>
      <c r="FF236" s="13"/>
      <c r="FG236" s="13"/>
      <c r="FH236" s="13"/>
      <c r="FI236" s="13"/>
      <c r="FJ236" s="13"/>
      <c r="FK236" s="13"/>
      <c r="FL236" s="28"/>
      <c r="FM236" s="8"/>
      <c r="FN236" s="13"/>
      <c r="FO236" s="13"/>
      <c r="FP236" s="13"/>
      <c r="FQ236" s="13"/>
      <c r="FR236" s="13"/>
      <c r="FS236" s="13"/>
      <c r="FT236" s="13"/>
      <c r="FU236" s="13"/>
      <c r="FV236" s="13"/>
      <c r="FW236" s="13"/>
      <c r="FX236" s="13"/>
      <c r="FY236" s="28"/>
      <c r="FZ236" s="8"/>
      <c r="GA236" s="9"/>
      <c r="GB236" s="4"/>
      <c r="GC236" s="4"/>
      <c r="GD236" s="39"/>
      <c r="GE236" s="39"/>
      <c r="GF236" s="39"/>
      <c r="GG236" s="34"/>
      <c r="GH236" s="84"/>
      <c r="GI236" s="13"/>
      <c r="GJ236" s="43"/>
      <c r="GK236" s="44"/>
      <c r="GL236" s="44"/>
      <c r="GM236" s="44"/>
      <c r="GN236" s="44"/>
      <c r="GO236" s="44"/>
      <c r="GP236" s="44"/>
      <c r="GQ236" s="44"/>
      <c r="GR236" s="56"/>
      <c r="GS236" s="44"/>
      <c r="GT236" s="61"/>
      <c r="GU236" s="74"/>
    </row>
    <row r="237" spans="1:203" x14ac:dyDescent="0.25">
      <c r="A237" s="63" t="s">
        <v>70</v>
      </c>
      <c r="B237" s="64" t="s">
        <v>17</v>
      </c>
      <c r="C237" s="64" t="s">
        <v>18</v>
      </c>
      <c r="D237" s="64">
        <v>17</v>
      </c>
      <c r="E237" s="30">
        <v>8488</v>
      </c>
      <c r="F237" s="30">
        <v>112</v>
      </c>
      <c r="G237" s="30">
        <v>4848</v>
      </c>
      <c r="H237" s="30">
        <v>46</v>
      </c>
      <c r="I237" s="30">
        <v>1683195</v>
      </c>
      <c r="J237" s="30">
        <v>1779077</v>
      </c>
      <c r="K237" s="65">
        <v>2107155</v>
      </c>
      <c r="L237" s="66">
        <v>1646851</v>
      </c>
      <c r="M237" s="30">
        <v>973676</v>
      </c>
      <c r="N237" s="65">
        <v>1082368</v>
      </c>
      <c r="O237" s="67">
        <v>412876</v>
      </c>
      <c r="P237" s="67">
        <v>101988</v>
      </c>
      <c r="Q237" s="68">
        <f t="shared" si="93"/>
        <v>1597232</v>
      </c>
      <c r="R237" s="65">
        <v>1069662</v>
      </c>
      <c r="S237" s="67">
        <v>980765</v>
      </c>
      <c r="T237" s="67">
        <v>214079</v>
      </c>
      <c r="U237" s="67">
        <v>20321</v>
      </c>
      <c r="V237" s="69">
        <f t="shared" si="94"/>
        <v>2284827</v>
      </c>
      <c r="W237" s="67">
        <v>0</v>
      </c>
      <c r="X237" s="67">
        <v>140419</v>
      </c>
      <c r="Y237" s="67">
        <v>28952</v>
      </c>
      <c r="Z237" s="67">
        <v>1332</v>
      </c>
      <c r="AA237" s="68">
        <f t="shared" si="95"/>
        <v>170703</v>
      </c>
      <c r="AB237" s="30">
        <v>342545</v>
      </c>
      <c r="AC237" s="65">
        <v>512709</v>
      </c>
      <c r="AD237" s="67">
        <v>0</v>
      </c>
      <c r="AE237" s="67">
        <v>163447</v>
      </c>
      <c r="AF237" s="67">
        <v>277658</v>
      </c>
      <c r="AG237" s="67">
        <v>29660</v>
      </c>
      <c r="AH237" s="67">
        <v>28475</v>
      </c>
      <c r="AI237" s="67">
        <v>2658</v>
      </c>
      <c r="AJ237" s="67">
        <v>2684</v>
      </c>
      <c r="AK237" s="67">
        <v>5</v>
      </c>
      <c r="AL237" s="67">
        <v>7</v>
      </c>
      <c r="AM237" s="69">
        <f t="shared" si="96"/>
        <v>1017303</v>
      </c>
      <c r="AN237" s="67">
        <v>1625829</v>
      </c>
      <c r="AO237" s="67">
        <v>0</v>
      </c>
      <c r="AP237" s="67">
        <v>536618</v>
      </c>
      <c r="AQ237" s="67">
        <v>317934</v>
      </c>
      <c r="AR237" s="67">
        <v>90513</v>
      </c>
      <c r="AS237" s="67">
        <v>32454</v>
      </c>
      <c r="AT237" s="67">
        <v>7639</v>
      </c>
      <c r="AU237" s="67">
        <v>3134</v>
      </c>
      <c r="AV237" s="67">
        <v>11</v>
      </c>
      <c r="AW237" s="67">
        <v>4</v>
      </c>
      <c r="AX237" s="68">
        <f t="shared" si="97"/>
        <v>2614136</v>
      </c>
      <c r="AY237" s="30">
        <v>691122</v>
      </c>
      <c r="AZ237" s="65">
        <v>868510</v>
      </c>
      <c r="BA237" s="66">
        <v>56429</v>
      </c>
      <c r="BB237" s="30">
        <v>2687766</v>
      </c>
      <c r="BC237" s="30">
        <v>2329476</v>
      </c>
      <c r="BD237" s="65">
        <v>1691367</v>
      </c>
      <c r="BE237" s="67">
        <v>530628</v>
      </c>
      <c r="BF237" s="67">
        <v>84345</v>
      </c>
      <c r="BG237" s="68">
        <f t="shared" si="98"/>
        <v>2306340</v>
      </c>
      <c r="BH237" s="30">
        <v>455436</v>
      </c>
      <c r="BI237" s="65">
        <v>2884197</v>
      </c>
      <c r="BJ237" s="67">
        <v>1494588</v>
      </c>
      <c r="BK237" s="67">
        <v>1226346</v>
      </c>
      <c r="BL237" s="67">
        <v>572491</v>
      </c>
      <c r="BM237" s="67">
        <v>505330</v>
      </c>
      <c r="BN237" s="67">
        <v>380417</v>
      </c>
      <c r="BO237" s="67">
        <v>117996</v>
      </c>
      <c r="BP237" s="67">
        <v>91742</v>
      </c>
      <c r="BQ237" s="67">
        <v>59862</v>
      </c>
      <c r="BR237" s="67">
        <v>22126</v>
      </c>
      <c r="BS237" s="67">
        <v>5363</v>
      </c>
      <c r="BT237" s="67">
        <v>3135</v>
      </c>
      <c r="BU237" s="67">
        <v>0</v>
      </c>
      <c r="BV237" s="67">
        <v>0</v>
      </c>
      <c r="BW237" s="67">
        <v>0</v>
      </c>
      <c r="BX237" s="68">
        <f t="shared" si="99"/>
        <v>7363593</v>
      </c>
      <c r="BY237" s="65">
        <v>1554025</v>
      </c>
      <c r="BZ237" s="67">
        <v>571050</v>
      </c>
      <c r="CA237" s="67">
        <v>264950</v>
      </c>
      <c r="CB237" s="68">
        <f t="shared" si="100"/>
        <v>2390025</v>
      </c>
      <c r="CC237" s="65">
        <v>9704452</v>
      </c>
      <c r="CD237" s="67">
        <v>4145930</v>
      </c>
      <c r="CE237" s="67">
        <v>2119441</v>
      </c>
      <c r="CF237" s="67">
        <v>4052853</v>
      </c>
      <c r="CG237" s="67">
        <v>908796</v>
      </c>
      <c r="CH237" s="67">
        <v>277530</v>
      </c>
      <c r="CI237" s="67">
        <v>1547442</v>
      </c>
      <c r="CJ237" s="67">
        <v>250839</v>
      </c>
      <c r="CK237" s="67">
        <v>49793</v>
      </c>
      <c r="CL237" s="67">
        <v>303174</v>
      </c>
      <c r="CM237" s="67">
        <v>0</v>
      </c>
      <c r="CN237" s="67">
        <v>0</v>
      </c>
      <c r="CO237" s="69">
        <f t="shared" si="101"/>
        <v>23360250</v>
      </c>
      <c r="CP237" s="67">
        <v>0</v>
      </c>
      <c r="CQ237" s="67">
        <v>0</v>
      </c>
      <c r="CR237" s="67">
        <v>0</v>
      </c>
      <c r="CS237" s="67">
        <v>464567</v>
      </c>
      <c r="CT237" s="67">
        <v>75369</v>
      </c>
      <c r="CU237" s="67">
        <v>17420</v>
      </c>
      <c r="CV237" s="67">
        <v>359022</v>
      </c>
      <c r="CW237" s="67">
        <v>46168</v>
      </c>
      <c r="CX237" s="67">
        <v>6659</v>
      </c>
      <c r="CY237" s="67">
        <v>107118</v>
      </c>
      <c r="CZ237" s="67">
        <v>0</v>
      </c>
      <c r="DA237" s="67">
        <v>0</v>
      </c>
      <c r="DB237" s="68">
        <f t="shared" si="102"/>
        <v>1076323</v>
      </c>
      <c r="DC237" s="65">
        <v>184438</v>
      </c>
      <c r="DD237" s="67">
        <v>29078</v>
      </c>
      <c r="DE237" s="67">
        <v>6238</v>
      </c>
      <c r="DF237" s="67">
        <v>370883</v>
      </c>
      <c r="DG237" s="67">
        <v>54996</v>
      </c>
      <c r="DH237" s="67">
        <v>7898</v>
      </c>
      <c r="DI237" s="67">
        <v>262870</v>
      </c>
      <c r="DJ237" s="67">
        <v>0</v>
      </c>
      <c r="DK237" s="67">
        <v>0</v>
      </c>
      <c r="DL237" s="68">
        <f t="shared" si="103"/>
        <v>916401</v>
      </c>
      <c r="DM237" s="65">
        <v>14686058</v>
      </c>
      <c r="DN237" s="67">
        <v>5966993</v>
      </c>
      <c r="DO237" s="67">
        <v>2408370</v>
      </c>
      <c r="DP237" s="67">
        <v>12721288</v>
      </c>
      <c r="DQ237" s="67">
        <v>2002573</v>
      </c>
      <c r="DR237" s="67">
        <v>409595</v>
      </c>
      <c r="DS237" s="67">
        <v>9457570</v>
      </c>
      <c r="DT237" s="67">
        <v>1166660</v>
      </c>
      <c r="DU237" s="67">
        <v>135495</v>
      </c>
      <c r="DV237" s="67">
        <v>3946158</v>
      </c>
      <c r="DW237" s="67">
        <v>0</v>
      </c>
      <c r="DX237" s="67">
        <v>0</v>
      </c>
      <c r="DY237" s="68">
        <f t="shared" si="104"/>
        <v>52900760</v>
      </c>
      <c r="DZ237" s="65">
        <v>6622635</v>
      </c>
      <c r="EA237" s="67">
        <v>1760386</v>
      </c>
      <c r="EB237" s="67">
        <v>723425</v>
      </c>
      <c r="EC237" s="67">
        <v>3915266</v>
      </c>
      <c r="ED237" s="67">
        <v>237152</v>
      </c>
      <c r="EE237" s="67">
        <v>59452</v>
      </c>
      <c r="EF237" s="67">
        <v>1668600</v>
      </c>
      <c r="EG237" s="67">
        <v>75961</v>
      </c>
      <c r="EH237" s="67">
        <v>16388</v>
      </c>
      <c r="EI237" s="67">
        <v>439931</v>
      </c>
      <c r="EJ237" s="67">
        <v>0</v>
      </c>
      <c r="EK237" s="67">
        <v>0</v>
      </c>
      <c r="EL237" s="68">
        <f t="shared" si="105"/>
        <v>15519196</v>
      </c>
      <c r="EM237" s="65">
        <v>907782</v>
      </c>
      <c r="EN237" s="67">
        <v>162322</v>
      </c>
      <c r="EO237" s="67">
        <v>70390</v>
      </c>
      <c r="EP237" s="67">
        <v>391772</v>
      </c>
      <c r="EQ237" s="67">
        <v>16481</v>
      </c>
      <c r="ER237" s="67">
        <v>5262</v>
      </c>
      <c r="ES237" s="67">
        <v>143363</v>
      </c>
      <c r="ET237" s="67">
        <v>4858</v>
      </c>
      <c r="EU237" s="67">
        <v>1784</v>
      </c>
      <c r="EV237" s="67">
        <v>35189</v>
      </c>
      <c r="EW237" s="67">
        <v>0</v>
      </c>
      <c r="EX237" s="67">
        <v>0</v>
      </c>
      <c r="EY237" s="68">
        <f t="shared" si="106"/>
        <v>1739203</v>
      </c>
      <c r="EZ237" s="65">
        <v>8969250</v>
      </c>
      <c r="FA237" s="67">
        <v>3282447</v>
      </c>
      <c r="FB237" s="67">
        <v>1456114</v>
      </c>
      <c r="FC237" s="67">
        <v>6735085</v>
      </c>
      <c r="FD237" s="67">
        <v>754277</v>
      </c>
      <c r="FE237" s="67">
        <v>179306</v>
      </c>
      <c r="FF237" s="67">
        <v>3630293</v>
      </c>
      <c r="FG237" s="67">
        <v>334870</v>
      </c>
      <c r="FH237" s="67">
        <v>44596</v>
      </c>
      <c r="FI237" s="67">
        <v>1260484</v>
      </c>
      <c r="FJ237" s="67">
        <v>0</v>
      </c>
      <c r="FK237" s="67">
        <v>0</v>
      </c>
      <c r="FL237" s="68">
        <f t="shared" si="107"/>
        <v>26646722</v>
      </c>
      <c r="FM237" s="65">
        <v>4858240</v>
      </c>
      <c r="FN237" s="67">
        <v>658568</v>
      </c>
      <c r="FO237" s="67">
        <v>244391</v>
      </c>
      <c r="FP237" s="67">
        <v>4536113</v>
      </c>
      <c r="FQ237" s="67">
        <v>69573</v>
      </c>
      <c r="FR237" s="67">
        <v>16923</v>
      </c>
      <c r="FS237" s="67">
        <v>1716122</v>
      </c>
      <c r="FT237" s="67">
        <v>25838</v>
      </c>
      <c r="FU237" s="67">
        <v>6251</v>
      </c>
      <c r="FV237" s="67">
        <v>455027</v>
      </c>
      <c r="FW237" s="67">
        <v>0</v>
      </c>
      <c r="FX237" s="67">
        <v>0</v>
      </c>
      <c r="FY237" s="68">
        <f t="shared" si="108"/>
        <v>12587046</v>
      </c>
      <c r="FZ237" s="65">
        <v>159241</v>
      </c>
      <c r="GA237" s="66">
        <v>524902</v>
      </c>
      <c r="GB237" s="30">
        <v>2357</v>
      </c>
      <c r="GC237" s="30">
        <v>2718</v>
      </c>
      <c r="GD237" s="38">
        <f t="shared" si="109"/>
        <v>123145256</v>
      </c>
      <c r="GE237" s="38">
        <f t="shared" si="110"/>
        <v>47668754</v>
      </c>
      <c r="GF237" s="38">
        <v>68078</v>
      </c>
      <c r="GG237" s="33">
        <f t="shared" si="111"/>
        <v>170882088</v>
      </c>
      <c r="GH237" s="82">
        <v>3.0800000000000001E-2</v>
      </c>
      <c r="GI237" s="67"/>
      <c r="GJ237" s="70">
        <f t="shared" si="112"/>
        <v>22751130</v>
      </c>
      <c r="GK237" s="71">
        <f t="shared" si="113"/>
        <v>2969089</v>
      </c>
      <c r="GL237" s="71">
        <f t="shared" si="114"/>
        <v>662350</v>
      </c>
      <c r="GM237" s="71">
        <f t="shared" si="115"/>
        <v>109603880</v>
      </c>
      <c r="GN237" s="71">
        <f t="shared" si="116"/>
        <v>24698208</v>
      </c>
      <c r="GO237" s="71">
        <f t="shared" si="117"/>
        <v>10197431</v>
      </c>
      <c r="GP237" s="71">
        <f t="shared" si="118"/>
        <v>170882088</v>
      </c>
      <c r="GQ237" s="71">
        <f t="shared" si="119"/>
        <v>112572969</v>
      </c>
      <c r="GR237" s="72">
        <f t="shared" si="120"/>
        <v>0.65877571088667874</v>
      </c>
      <c r="GS237" s="71">
        <f t="shared" si="121"/>
        <v>35557989</v>
      </c>
      <c r="GT237" s="73">
        <f t="shared" si="122"/>
        <v>0.20808493983289811</v>
      </c>
      <c r="GU237" s="74">
        <f t="shared" si="123"/>
        <v>3.1658980770819181</v>
      </c>
    </row>
    <row r="238" spans="1:203" x14ac:dyDescent="0.25">
      <c r="A238" s="48" t="s">
        <v>70</v>
      </c>
      <c r="B238" s="49" t="s">
        <v>17</v>
      </c>
      <c r="C238" s="49" t="s">
        <v>18</v>
      </c>
      <c r="D238" s="49">
        <v>22</v>
      </c>
      <c r="E238" s="4">
        <v>8488</v>
      </c>
      <c r="F238" s="4">
        <v>72</v>
      </c>
      <c r="G238" s="4">
        <v>4848</v>
      </c>
      <c r="H238" s="4">
        <v>44</v>
      </c>
      <c r="I238" s="4">
        <v>1169390</v>
      </c>
      <c r="J238" s="4">
        <v>967113</v>
      </c>
      <c r="K238" s="8">
        <v>1283711</v>
      </c>
      <c r="L238" s="9">
        <v>898703</v>
      </c>
      <c r="M238" s="4">
        <v>561485</v>
      </c>
      <c r="N238" s="8">
        <v>651142</v>
      </c>
      <c r="O238" s="13">
        <v>326066</v>
      </c>
      <c r="P238" s="13">
        <v>111021</v>
      </c>
      <c r="Q238" s="28">
        <f t="shared" si="93"/>
        <v>1088229</v>
      </c>
      <c r="R238" s="8">
        <v>613854</v>
      </c>
      <c r="S238" s="13">
        <v>507386</v>
      </c>
      <c r="T238" s="13">
        <v>153347</v>
      </c>
      <c r="U238" s="13">
        <v>27179</v>
      </c>
      <c r="V238" s="29">
        <f t="shared" si="94"/>
        <v>1301766</v>
      </c>
      <c r="W238" s="13">
        <v>0</v>
      </c>
      <c r="X238" s="13">
        <v>76328</v>
      </c>
      <c r="Y238" s="13">
        <v>22514</v>
      </c>
      <c r="Z238" s="13">
        <v>1439</v>
      </c>
      <c r="AA238" s="28">
        <f t="shared" si="95"/>
        <v>100281</v>
      </c>
      <c r="AB238" s="4">
        <v>203464</v>
      </c>
      <c r="AC238" s="8">
        <v>336017</v>
      </c>
      <c r="AD238" s="13">
        <v>0</v>
      </c>
      <c r="AE238" s="13">
        <v>127771</v>
      </c>
      <c r="AF238" s="13">
        <v>199542</v>
      </c>
      <c r="AG238" s="13">
        <v>30698</v>
      </c>
      <c r="AH238" s="13">
        <v>29959</v>
      </c>
      <c r="AI238" s="13">
        <v>3673</v>
      </c>
      <c r="AJ238" s="13">
        <v>4211</v>
      </c>
      <c r="AK238" s="13">
        <v>44</v>
      </c>
      <c r="AL238" s="13">
        <v>64</v>
      </c>
      <c r="AM238" s="29">
        <f t="shared" si="96"/>
        <v>731979</v>
      </c>
      <c r="AN238" s="13">
        <v>1014268</v>
      </c>
      <c r="AO238" s="13">
        <v>0</v>
      </c>
      <c r="AP238" s="13">
        <v>401544</v>
      </c>
      <c r="AQ238" s="13">
        <v>176020</v>
      </c>
      <c r="AR238" s="13">
        <v>93331</v>
      </c>
      <c r="AS238" s="13">
        <v>26150</v>
      </c>
      <c r="AT238" s="13">
        <v>10648</v>
      </c>
      <c r="AU238" s="13">
        <v>4064</v>
      </c>
      <c r="AV238" s="13">
        <v>123</v>
      </c>
      <c r="AW238" s="13">
        <v>52</v>
      </c>
      <c r="AX238" s="28">
        <f t="shared" si="97"/>
        <v>1726200</v>
      </c>
      <c r="AY238" s="4">
        <v>447071</v>
      </c>
      <c r="AZ238" s="8">
        <v>480502</v>
      </c>
      <c r="BA238" s="9">
        <v>36490</v>
      </c>
      <c r="BB238" s="4">
        <v>1582977</v>
      </c>
      <c r="BC238" s="4">
        <v>1512618</v>
      </c>
      <c r="BD238" s="8">
        <v>763976</v>
      </c>
      <c r="BE238" s="13">
        <v>270032</v>
      </c>
      <c r="BF238" s="13">
        <v>46183</v>
      </c>
      <c r="BG238" s="28">
        <f t="shared" si="98"/>
        <v>1080191</v>
      </c>
      <c r="BH238" s="4">
        <v>323960</v>
      </c>
      <c r="BI238" s="8">
        <v>1385546</v>
      </c>
      <c r="BJ238" s="13">
        <v>670242</v>
      </c>
      <c r="BK238" s="13">
        <v>485603</v>
      </c>
      <c r="BL238" s="13">
        <v>358606</v>
      </c>
      <c r="BM238" s="13">
        <v>226619</v>
      </c>
      <c r="BN238" s="13">
        <v>147728</v>
      </c>
      <c r="BO238" s="13">
        <v>62857</v>
      </c>
      <c r="BP238" s="13">
        <v>41530</v>
      </c>
      <c r="BQ238" s="13">
        <v>24324</v>
      </c>
      <c r="BR238" s="13">
        <v>10928</v>
      </c>
      <c r="BS238" s="13">
        <v>2869</v>
      </c>
      <c r="BT238" s="13">
        <v>1533</v>
      </c>
      <c r="BU238" s="13">
        <v>0</v>
      </c>
      <c r="BV238" s="13">
        <v>0</v>
      </c>
      <c r="BW238" s="13">
        <v>0</v>
      </c>
      <c r="BX238" s="28">
        <f t="shared" si="99"/>
        <v>3418385</v>
      </c>
      <c r="BY238" s="8">
        <v>502682</v>
      </c>
      <c r="BZ238" s="13">
        <v>158573</v>
      </c>
      <c r="CA238" s="13">
        <v>66502</v>
      </c>
      <c r="CB238" s="28">
        <f t="shared" si="100"/>
        <v>727757</v>
      </c>
      <c r="CC238" s="8">
        <v>3622687</v>
      </c>
      <c r="CD238" s="13">
        <v>1253843</v>
      </c>
      <c r="CE238" s="13">
        <v>634914</v>
      </c>
      <c r="CF238" s="13">
        <v>1949491</v>
      </c>
      <c r="CG238" s="13">
        <v>237737</v>
      </c>
      <c r="CH238" s="13">
        <v>87929</v>
      </c>
      <c r="CI238" s="13">
        <v>715525</v>
      </c>
      <c r="CJ238" s="13">
        <v>61400</v>
      </c>
      <c r="CK238" s="13">
        <v>21011</v>
      </c>
      <c r="CL238" s="13">
        <v>148737</v>
      </c>
      <c r="CM238" s="13">
        <v>0</v>
      </c>
      <c r="CN238" s="13">
        <v>0</v>
      </c>
      <c r="CO238" s="29">
        <f t="shared" si="101"/>
        <v>8733274</v>
      </c>
      <c r="CP238" s="13">
        <v>0</v>
      </c>
      <c r="CQ238" s="13">
        <v>0</v>
      </c>
      <c r="CR238" s="13">
        <v>0</v>
      </c>
      <c r="CS238" s="13">
        <v>164417</v>
      </c>
      <c r="CT238" s="13">
        <v>16624</v>
      </c>
      <c r="CU238" s="13">
        <v>4897</v>
      </c>
      <c r="CV238" s="13">
        <v>141689</v>
      </c>
      <c r="CW238" s="13">
        <v>9230</v>
      </c>
      <c r="CX238" s="13">
        <v>2547</v>
      </c>
      <c r="CY238" s="13">
        <v>40800</v>
      </c>
      <c r="CZ238" s="13">
        <v>0</v>
      </c>
      <c r="DA238" s="13">
        <v>0</v>
      </c>
      <c r="DB238" s="28">
        <f t="shared" si="102"/>
        <v>380204</v>
      </c>
      <c r="DC238" s="8">
        <v>71314</v>
      </c>
      <c r="DD238" s="13">
        <v>5562</v>
      </c>
      <c r="DE238" s="13">
        <v>1292</v>
      </c>
      <c r="DF238" s="13">
        <v>125279</v>
      </c>
      <c r="DG238" s="13">
        <v>10853</v>
      </c>
      <c r="DH238" s="13">
        <v>2562</v>
      </c>
      <c r="DI238" s="13">
        <v>85268</v>
      </c>
      <c r="DJ238" s="13">
        <v>0</v>
      </c>
      <c r="DK238" s="13">
        <v>0</v>
      </c>
      <c r="DL238" s="28">
        <f t="shared" si="103"/>
        <v>302130</v>
      </c>
      <c r="DM238" s="8">
        <v>4318063</v>
      </c>
      <c r="DN238" s="13">
        <v>1398329</v>
      </c>
      <c r="DO238" s="13">
        <v>577732</v>
      </c>
      <c r="DP238" s="13">
        <v>4570728</v>
      </c>
      <c r="DQ238" s="13">
        <v>375892</v>
      </c>
      <c r="DR238" s="13">
        <v>101513</v>
      </c>
      <c r="DS238" s="13">
        <v>3396496</v>
      </c>
      <c r="DT238" s="13">
        <v>197807</v>
      </c>
      <c r="DU238" s="13">
        <v>45201</v>
      </c>
      <c r="DV238" s="13">
        <v>1400554</v>
      </c>
      <c r="DW238" s="13">
        <v>0</v>
      </c>
      <c r="DX238" s="13">
        <v>0</v>
      </c>
      <c r="DY238" s="28">
        <f t="shared" si="104"/>
        <v>16382315</v>
      </c>
      <c r="DZ238" s="8">
        <v>2095733</v>
      </c>
      <c r="EA238" s="13">
        <v>380856</v>
      </c>
      <c r="EB238" s="13">
        <v>174189</v>
      </c>
      <c r="EC238" s="13">
        <v>1545427</v>
      </c>
      <c r="ED238" s="13">
        <v>60419</v>
      </c>
      <c r="EE238" s="13">
        <v>20277</v>
      </c>
      <c r="EF238" s="13">
        <v>808289</v>
      </c>
      <c r="EG238" s="13">
        <v>30083</v>
      </c>
      <c r="EH238" s="13">
        <v>8474</v>
      </c>
      <c r="EI238" s="13">
        <v>290462</v>
      </c>
      <c r="EJ238" s="13">
        <v>0</v>
      </c>
      <c r="EK238" s="13">
        <v>0</v>
      </c>
      <c r="EL238" s="28">
        <f t="shared" si="105"/>
        <v>5414209</v>
      </c>
      <c r="EM238" s="8">
        <v>307675</v>
      </c>
      <c r="EN238" s="13">
        <v>36120</v>
      </c>
      <c r="EO238" s="13">
        <v>17586</v>
      </c>
      <c r="EP238" s="13">
        <v>164005</v>
      </c>
      <c r="EQ238" s="13">
        <v>5371</v>
      </c>
      <c r="ER238" s="13">
        <v>1994</v>
      </c>
      <c r="ES238" s="13">
        <v>79098</v>
      </c>
      <c r="ET238" s="13">
        <v>2777</v>
      </c>
      <c r="EU238" s="13">
        <v>959</v>
      </c>
      <c r="EV238" s="13">
        <v>28660</v>
      </c>
      <c r="EW238" s="13">
        <v>0</v>
      </c>
      <c r="EX238" s="13">
        <v>0</v>
      </c>
      <c r="EY238" s="28">
        <f t="shared" si="106"/>
        <v>644245</v>
      </c>
      <c r="EZ238" s="8">
        <v>2861665</v>
      </c>
      <c r="FA238" s="13">
        <v>812241</v>
      </c>
      <c r="FB238" s="13">
        <v>393005</v>
      </c>
      <c r="FC238" s="13">
        <v>2528702</v>
      </c>
      <c r="FD238" s="13">
        <v>160879</v>
      </c>
      <c r="FE238" s="13">
        <v>54161</v>
      </c>
      <c r="FF238" s="13">
        <v>1489340</v>
      </c>
      <c r="FG238" s="13">
        <v>70883</v>
      </c>
      <c r="FH238" s="13">
        <v>18677</v>
      </c>
      <c r="FI238" s="13">
        <v>581115</v>
      </c>
      <c r="FJ238" s="13">
        <v>0</v>
      </c>
      <c r="FK238" s="13">
        <v>0</v>
      </c>
      <c r="FL238" s="28">
        <f t="shared" si="107"/>
        <v>8970668</v>
      </c>
      <c r="FM238" s="8">
        <v>1322154</v>
      </c>
      <c r="FN238" s="13">
        <v>88721</v>
      </c>
      <c r="FO238" s="13">
        <v>40877</v>
      </c>
      <c r="FP238" s="13">
        <v>1594445</v>
      </c>
      <c r="FQ238" s="13">
        <v>22032</v>
      </c>
      <c r="FR238" s="13">
        <v>5555</v>
      </c>
      <c r="FS238" s="13">
        <v>923519</v>
      </c>
      <c r="FT238" s="13">
        <v>22344</v>
      </c>
      <c r="FU238" s="13">
        <v>2785</v>
      </c>
      <c r="FV238" s="13">
        <v>418024</v>
      </c>
      <c r="FW238" s="13">
        <v>0</v>
      </c>
      <c r="FX238" s="13">
        <v>0</v>
      </c>
      <c r="FY238" s="28">
        <f t="shared" si="108"/>
        <v>4440456</v>
      </c>
      <c r="FZ238" s="8">
        <v>63127</v>
      </c>
      <c r="GA238" s="9">
        <v>194143</v>
      </c>
      <c r="GB238" s="4">
        <v>2355</v>
      </c>
      <c r="GC238" s="4">
        <v>2510</v>
      </c>
      <c r="GD238" s="39">
        <f t="shared" si="109"/>
        <v>46909679</v>
      </c>
      <c r="GE238" s="39">
        <f t="shared" si="110"/>
        <v>18275681</v>
      </c>
      <c r="GF238" s="39">
        <v>67376</v>
      </c>
      <c r="GG238" s="34">
        <f t="shared" si="111"/>
        <v>65252736</v>
      </c>
      <c r="GH238" s="82">
        <v>2.46E-2</v>
      </c>
      <c r="GI238" s="13"/>
      <c r="GJ238" s="43">
        <f t="shared" si="112"/>
        <v>13380914</v>
      </c>
      <c r="GK238" s="44">
        <f t="shared" si="113"/>
        <v>2018117</v>
      </c>
      <c r="GL238" s="44">
        <f t="shared" si="114"/>
        <v>440062</v>
      </c>
      <c r="GM238" s="44">
        <f t="shared" si="115"/>
        <v>40109980</v>
      </c>
      <c r="GN238" s="44">
        <f t="shared" si="116"/>
        <v>6359836</v>
      </c>
      <c r="GO238" s="44">
        <f t="shared" si="117"/>
        <v>2943827</v>
      </c>
      <c r="GP238" s="44">
        <f t="shared" si="118"/>
        <v>65252736</v>
      </c>
      <c r="GQ238" s="44">
        <f t="shared" si="119"/>
        <v>42128097</v>
      </c>
      <c r="GR238" s="56">
        <f t="shared" si="120"/>
        <v>0.64561426205944838</v>
      </c>
      <c r="GS238" s="44">
        <f t="shared" si="121"/>
        <v>9743725</v>
      </c>
      <c r="GT238" s="61">
        <f t="shared" si="122"/>
        <v>0.14932285751205895</v>
      </c>
      <c r="GU238" s="74">
        <f t="shared" si="123"/>
        <v>4.3236130945813844</v>
      </c>
    </row>
    <row r="239" spans="1:203" x14ac:dyDescent="0.25">
      <c r="A239" s="48" t="s">
        <v>70</v>
      </c>
      <c r="B239" s="49" t="s">
        <v>17</v>
      </c>
      <c r="C239" s="49" t="s">
        <v>18</v>
      </c>
      <c r="D239" s="49">
        <v>27</v>
      </c>
      <c r="E239" s="4">
        <v>8488</v>
      </c>
      <c r="F239" s="4">
        <v>64</v>
      </c>
      <c r="G239" s="4">
        <v>4848</v>
      </c>
      <c r="H239" s="4">
        <v>44</v>
      </c>
      <c r="I239" s="4">
        <v>656048</v>
      </c>
      <c r="J239" s="4">
        <v>461544</v>
      </c>
      <c r="K239" s="8">
        <v>722664</v>
      </c>
      <c r="L239" s="9">
        <v>447508</v>
      </c>
      <c r="M239" s="4">
        <v>269002</v>
      </c>
      <c r="N239" s="8">
        <v>359280</v>
      </c>
      <c r="O239" s="13">
        <v>227696</v>
      </c>
      <c r="P239" s="13">
        <v>106604</v>
      </c>
      <c r="Q239" s="28">
        <f t="shared" si="93"/>
        <v>693580</v>
      </c>
      <c r="R239" s="8">
        <v>321660</v>
      </c>
      <c r="S239" s="13">
        <v>235532</v>
      </c>
      <c r="T239" s="13">
        <v>101431</v>
      </c>
      <c r="U239" s="13">
        <v>26468</v>
      </c>
      <c r="V239" s="29">
        <f t="shared" si="94"/>
        <v>685091</v>
      </c>
      <c r="W239" s="13">
        <v>0</v>
      </c>
      <c r="X239" s="13">
        <v>36839</v>
      </c>
      <c r="Y239" s="13">
        <v>16340</v>
      </c>
      <c r="Z239" s="13">
        <v>1485</v>
      </c>
      <c r="AA239" s="28">
        <f t="shared" si="95"/>
        <v>54664</v>
      </c>
      <c r="AB239" s="4">
        <v>121705</v>
      </c>
      <c r="AC239" s="8">
        <v>211819</v>
      </c>
      <c r="AD239" s="13">
        <v>0</v>
      </c>
      <c r="AE239" s="13">
        <v>103008</v>
      </c>
      <c r="AF239" s="13">
        <v>129169</v>
      </c>
      <c r="AG239" s="13">
        <v>32888</v>
      </c>
      <c r="AH239" s="13">
        <v>27461</v>
      </c>
      <c r="AI239" s="13">
        <v>4222</v>
      </c>
      <c r="AJ239" s="13">
        <v>4946</v>
      </c>
      <c r="AK239" s="13">
        <v>106</v>
      </c>
      <c r="AL239" s="13">
        <v>206</v>
      </c>
      <c r="AM239" s="29">
        <f t="shared" si="96"/>
        <v>513825</v>
      </c>
      <c r="AN239" s="13">
        <v>620591</v>
      </c>
      <c r="AO239" s="13">
        <v>0</v>
      </c>
      <c r="AP239" s="13">
        <v>312963</v>
      </c>
      <c r="AQ239" s="13">
        <v>88534</v>
      </c>
      <c r="AR239" s="13">
        <v>98192</v>
      </c>
      <c r="AS239" s="13">
        <v>18592</v>
      </c>
      <c r="AT239" s="13">
        <v>12456</v>
      </c>
      <c r="AU239" s="13">
        <v>3696</v>
      </c>
      <c r="AV239" s="13">
        <v>320</v>
      </c>
      <c r="AW239" s="13">
        <v>120</v>
      </c>
      <c r="AX239" s="28">
        <f t="shared" si="97"/>
        <v>1155464</v>
      </c>
      <c r="AY239" s="4">
        <v>223616</v>
      </c>
      <c r="AZ239" s="8">
        <v>221157</v>
      </c>
      <c r="BA239" s="9">
        <v>20281</v>
      </c>
      <c r="BB239" s="4">
        <v>769944</v>
      </c>
      <c r="BC239" s="4">
        <v>850176</v>
      </c>
      <c r="BD239" s="8">
        <v>281747</v>
      </c>
      <c r="BE239" s="13">
        <v>131333</v>
      </c>
      <c r="BF239" s="13">
        <v>27268</v>
      </c>
      <c r="BG239" s="28">
        <f t="shared" si="98"/>
        <v>440348</v>
      </c>
      <c r="BH239" s="4">
        <v>166606</v>
      </c>
      <c r="BI239" s="8">
        <v>546688</v>
      </c>
      <c r="BJ239" s="13">
        <v>256760</v>
      </c>
      <c r="BK239" s="13">
        <v>188717</v>
      </c>
      <c r="BL239" s="13">
        <v>199754</v>
      </c>
      <c r="BM239" s="13">
        <v>90722</v>
      </c>
      <c r="BN239" s="13">
        <v>57200</v>
      </c>
      <c r="BO239" s="13">
        <v>40102</v>
      </c>
      <c r="BP239" s="13">
        <v>23035</v>
      </c>
      <c r="BQ239" s="13">
        <v>13589</v>
      </c>
      <c r="BR239" s="13">
        <v>8154</v>
      </c>
      <c r="BS239" s="13">
        <v>1982</v>
      </c>
      <c r="BT239" s="13">
        <v>1140</v>
      </c>
      <c r="BU239" s="13">
        <v>0</v>
      </c>
      <c r="BV239" s="13">
        <v>0</v>
      </c>
      <c r="BW239" s="13">
        <v>0</v>
      </c>
      <c r="BX239" s="28">
        <f t="shared" si="99"/>
        <v>1427843</v>
      </c>
      <c r="BY239" s="8">
        <v>88899</v>
      </c>
      <c r="BZ239" s="13">
        <v>24223</v>
      </c>
      <c r="CA239" s="13">
        <v>10758</v>
      </c>
      <c r="CB239" s="28">
        <f t="shared" si="100"/>
        <v>123880</v>
      </c>
      <c r="CC239" s="8">
        <v>1128794</v>
      </c>
      <c r="CD239" s="13">
        <v>302959</v>
      </c>
      <c r="CE239" s="13">
        <v>166241</v>
      </c>
      <c r="CF239" s="13">
        <v>921334</v>
      </c>
      <c r="CG239" s="13">
        <v>79352</v>
      </c>
      <c r="CH239" s="13">
        <v>32703</v>
      </c>
      <c r="CI239" s="13">
        <v>391244</v>
      </c>
      <c r="CJ239" s="13">
        <v>27778</v>
      </c>
      <c r="CK239" s="13">
        <v>11175</v>
      </c>
      <c r="CL239" s="13">
        <v>92486</v>
      </c>
      <c r="CM239" s="13">
        <v>0</v>
      </c>
      <c r="CN239" s="13">
        <v>0</v>
      </c>
      <c r="CO239" s="29">
        <f t="shared" si="101"/>
        <v>3154066</v>
      </c>
      <c r="CP239" s="13">
        <v>0</v>
      </c>
      <c r="CQ239" s="13">
        <v>0</v>
      </c>
      <c r="CR239" s="13">
        <v>0</v>
      </c>
      <c r="CS239" s="13">
        <v>52906</v>
      </c>
      <c r="CT239" s="13">
        <v>3673</v>
      </c>
      <c r="CU239" s="13">
        <v>1324</v>
      </c>
      <c r="CV239" s="13">
        <v>70218</v>
      </c>
      <c r="CW239" s="13">
        <v>3375</v>
      </c>
      <c r="CX239" s="13">
        <v>1094</v>
      </c>
      <c r="CY239" s="13">
        <v>22614</v>
      </c>
      <c r="CZ239" s="13">
        <v>0</v>
      </c>
      <c r="DA239" s="13">
        <v>0</v>
      </c>
      <c r="DB239" s="28">
        <f t="shared" si="102"/>
        <v>155204</v>
      </c>
      <c r="DC239" s="8">
        <v>22951</v>
      </c>
      <c r="DD239" s="13">
        <v>1146</v>
      </c>
      <c r="DE239" s="13">
        <v>297</v>
      </c>
      <c r="DF239" s="13">
        <v>53412</v>
      </c>
      <c r="DG239" s="13">
        <v>3835</v>
      </c>
      <c r="DH239" s="13">
        <v>1155</v>
      </c>
      <c r="DI239" s="13">
        <v>41976</v>
      </c>
      <c r="DJ239" s="13">
        <v>0</v>
      </c>
      <c r="DK239" s="13">
        <v>0</v>
      </c>
      <c r="DL239" s="28">
        <f t="shared" si="103"/>
        <v>124772</v>
      </c>
      <c r="DM239" s="8">
        <v>957639</v>
      </c>
      <c r="DN239" s="13">
        <v>233636</v>
      </c>
      <c r="DO239" s="13">
        <v>112351</v>
      </c>
      <c r="DP239" s="13">
        <v>1608903</v>
      </c>
      <c r="DQ239" s="13">
        <v>93699</v>
      </c>
      <c r="DR239" s="13">
        <v>29955</v>
      </c>
      <c r="DS239" s="13">
        <v>1568255</v>
      </c>
      <c r="DT239" s="13">
        <v>75142</v>
      </c>
      <c r="DU239" s="13">
        <v>19490</v>
      </c>
      <c r="DV239" s="13">
        <v>776652</v>
      </c>
      <c r="DW239" s="13">
        <v>0</v>
      </c>
      <c r="DX239" s="13">
        <v>0</v>
      </c>
      <c r="DY239" s="28">
        <f t="shared" si="104"/>
        <v>5475722</v>
      </c>
      <c r="DZ239" s="8">
        <v>626338</v>
      </c>
      <c r="EA239" s="13">
        <v>68471</v>
      </c>
      <c r="EB239" s="13">
        <v>36916</v>
      </c>
      <c r="EC239" s="13">
        <v>618151</v>
      </c>
      <c r="ED239" s="13">
        <v>21903</v>
      </c>
      <c r="EE239" s="13">
        <v>7293</v>
      </c>
      <c r="EF239" s="13">
        <v>449527</v>
      </c>
      <c r="EG239" s="13">
        <v>17635</v>
      </c>
      <c r="EH239" s="13">
        <v>4184</v>
      </c>
      <c r="EI239" s="13">
        <v>208989</v>
      </c>
      <c r="EJ239" s="13">
        <v>0</v>
      </c>
      <c r="EK239" s="13">
        <v>0</v>
      </c>
      <c r="EL239" s="28">
        <f t="shared" si="105"/>
        <v>2059407</v>
      </c>
      <c r="EM239" s="8">
        <v>112418</v>
      </c>
      <c r="EN239" s="13">
        <v>6131</v>
      </c>
      <c r="EO239" s="13">
        <v>3733</v>
      </c>
      <c r="EP239" s="13">
        <v>68392</v>
      </c>
      <c r="EQ239" s="13">
        <v>2409</v>
      </c>
      <c r="ER239" s="13">
        <v>848</v>
      </c>
      <c r="ES239" s="13">
        <v>45312</v>
      </c>
      <c r="ET239" s="13">
        <v>1689</v>
      </c>
      <c r="EU239" s="13">
        <v>443</v>
      </c>
      <c r="EV239" s="13">
        <v>21012</v>
      </c>
      <c r="EW239" s="13">
        <v>0</v>
      </c>
      <c r="EX239" s="13">
        <v>0</v>
      </c>
      <c r="EY239" s="28">
        <f t="shared" si="106"/>
        <v>262387</v>
      </c>
      <c r="EZ239" s="8">
        <v>842470</v>
      </c>
      <c r="FA239" s="13">
        <v>181166</v>
      </c>
      <c r="FB239" s="13">
        <v>102182</v>
      </c>
      <c r="FC239" s="13">
        <v>967198</v>
      </c>
      <c r="FD239" s="13">
        <v>50323</v>
      </c>
      <c r="FE239" s="13">
        <v>20266</v>
      </c>
      <c r="FF239" s="13">
        <v>748832</v>
      </c>
      <c r="FG239" s="13">
        <v>32910</v>
      </c>
      <c r="FH239" s="13">
        <v>9452</v>
      </c>
      <c r="FI239" s="13">
        <v>366045</v>
      </c>
      <c r="FJ239" s="13">
        <v>0</v>
      </c>
      <c r="FK239" s="13">
        <v>0</v>
      </c>
      <c r="FL239" s="28">
        <f t="shared" si="107"/>
        <v>3320844</v>
      </c>
      <c r="FM239" s="8">
        <v>326679</v>
      </c>
      <c r="FN239" s="13">
        <v>8419</v>
      </c>
      <c r="FO239" s="13">
        <v>5917</v>
      </c>
      <c r="FP239" s="13">
        <v>522311</v>
      </c>
      <c r="FQ239" s="13">
        <v>5556</v>
      </c>
      <c r="FR239" s="13">
        <v>1705</v>
      </c>
      <c r="FS239" s="13">
        <v>480526</v>
      </c>
      <c r="FT239" s="13">
        <v>12952</v>
      </c>
      <c r="FU239" s="13">
        <v>1201</v>
      </c>
      <c r="FV239" s="13">
        <v>298517</v>
      </c>
      <c r="FW239" s="13">
        <v>0</v>
      </c>
      <c r="FX239" s="13">
        <v>0</v>
      </c>
      <c r="FY239" s="28">
        <f t="shared" si="108"/>
        <v>1663783</v>
      </c>
      <c r="FZ239" s="8">
        <v>34498</v>
      </c>
      <c r="GA239" s="9">
        <v>60047</v>
      </c>
      <c r="GB239" s="4">
        <v>2356</v>
      </c>
      <c r="GC239" s="4">
        <v>2674</v>
      </c>
      <c r="GD239" s="39">
        <f t="shared" si="109"/>
        <v>18610105</v>
      </c>
      <c r="GE239" s="39">
        <f t="shared" si="110"/>
        <v>7744045</v>
      </c>
      <c r="GF239" s="39">
        <v>67954</v>
      </c>
      <c r="GG239" s="34">
        <f t="shared" si="111"/>
        <v>26422104</v>
      </c>
      <c r="GH239" s="82">
        <v>2.18E-2</v>
      </c>
      <c r="GI239" s="13"/>
      <c r="GJ239" s="43">
        <f t="shared" si="112"/>
        <v>6984907</v>
      </c>
      <c r="GK239" s="44">
        <f t="shared" si="113"/>
        <v>1396565</v>
      </c>
      <c r="GL239" s="44">
        <f t="shared" si="114"/>
        <v>272724</v>
      </c>
      <c r="GM239" s="44">
        <f t="shared" si="115"/>
        <v>15295698</v>
      </c>
      <c r="GN239" s="44">
        <f t="shared" si="116"/>
        <v>1630881</v>
      </c>
      <c r="GO239" s="44">
        <f t="shared" si="117"/>
        <v>841329</v>
      </c>
      <c r="GP239" s="44">
        <f t="shared" si="118"/>
        <v>26422104</v>
      </c>
      <c r="GQ239" s="44">
        <f t="shared" si="119"/>
        <v>16692263</v>
      </c>
      <c r="GR239" s="56">
        <f t="shared" si="120"/>
        <v>0.63175373921773981</v>
      </c>
      <c r="GS239" s="44">
        <f t="shared" si="121"/>
        <v>2744934</v>
      </c>
      <c r="GT239" s="61">
        <f t="shared" si="122"/>
        <v>0.1038877903137464</v>
      </c>
      <c r="GU239" s="74">
        <f t="shared" si="123"/>
        <v>6.0811163401378687</v>
      </c>
    </row>
    <row r="240" spans="1:203" x14ac:dyDescent="0.25">
      <c r="A240" s="48" t="s">
        <v>70</v>
      </c>
      <c r="B240" s="49" t="s">
        <v>17</v>
      </c>
      <c r="C240" s="49" t="s">
        <v>18</v>
      </c>
      <c r="D240" s="49">
        <v>32</v>
      </c>
      <c r="E240" s="4">
        <v>8488</v>
      </c>
      <c r="F240" s="4">
        <v>48</v>
      </c>
      <c r="G240" s="4">
        <v>4848</v>
      </c>
      <c r="H240" s="4">
        <v>41</v>
      </c>
      <c r="I240" s="4">
        <v>374603</v>
      </c>
      <c r="J240" s="4">
        <v>228052</v>
      </c>
      <c r="K240" s="8">
        <v>443497</v>
      </c>
      <c r="L240" s="9">
        <v>249845</v>
      </c>
      <c r="M240" s="4">
        <v>127805</v>
      </c>
      <c r="N240" s="8">
        <v>209890</v>
      </c>
      <c r="O240" s="13">
        <v>157520</v>
      </c>
      <c r="P240" s="13">
        <v>94924</v>
      </c>
      <c r="Q240" s="28">
        <f t="shared" si="93"/>
        <v>462334</v>
      </c>
      <c r="R240" s="8">
        <v>173324</v>
      </c>
      <c r="S240" s="13">
        <v>118902</v>
      </c>
      <c r="T240" s="13">
        <v>65969</v>
      </c>
      <c r="U240" s="13">
        <v>20384</v>
      </c>
      <c r="V240" s="29">
        <f t="shared" si="94"/>
        <v>378579</v>
      </c>
      <c r="W240" s="13">
        <v>0</v>
      </c>
      <c r="X240" s="13">
        <v>17955</v>
      </c>
      <c r="Y240" s="13">
        <v>11049</v>
      </c>
      <c r="Z240" s="13">
        <v>1482</v>
      </c>
      <c r="AA240" s="28">
        <f t="shared" si="95"/>
        <v>30486</v>
      </c>
      <c r="AB240" s="4">
        <v>72087</v>
      </c>
      <c r="AC240" s="8">
        <v>125053</v>
      </c>
      <c r="AD240" s="13">
        <v>0</v>
      </c>
      <c r="AE240" s="13">
        <v>84590</v>
      </c>
      <c r="AF240" s="13">
        <v>78297</v>
      </c>
      <c r="AG240" s="13">
        <v>33108</v>
      </c>
      <c r="AH240" s="13">
        <v>23630</v>
      </c>
      <c r="AI240" s="13">
        <v>5045</v>
      </c>
      <c r="AJ240" s="13">
        <v>5433</v>
      </c>
      <c r="AK240" s="13">
        <v>198</v>
      </c>
      <c r="AL240" s="13">
        <v>302</v>
      </c>
      <c r="AM240" s="29">
        <f t="shared" si="96"/>
        <v>355656</v>
      </c>
      <c r="AN240" s="13">
        <v>362868</v>
      </c>
      <c r="AO240" s="13">
        <v>0</v>
      </c>
      <c r="AP240" s="13">
        <v>251041</v>
      </c>
      <c r="AQ240" s="13">
        <v>43934</v>
      </c>
      <c r="AR240" s="13">
        <v>98550</v>
      </c>
      <c r="AS240" s="13">
        <v>13482</v>
      </c>
      <c r="AT240" s="13">
        <v>14916</v>
      </c>
      <c r="AU240" s="13">
        <v>3358</v>
      </c>
      <c r="AV240" s="13">
        <v>582</v>
      </c>
      <c r="AW240" s="13">
        <v>178</v>
      </c>
      <c r="AX240" s="28">
        <f t="shared" si="97"/>
        <v>788909</v>
      </c>
      <c r="AY240" s="4">
        <v>101165</v>
      </c>
      <c r="AZ240" s="8">
        <v>104181</v>
      </c>
      <c r="BA240" s="9">
        <v>10953</v>
      </c>
      <c r="BB240" s="4">
        <v>368032</v>
      </c>
      <c r="BC240" s="4">
        <v>475545</v>
      </c>
      <c r="BD240" s="8">
        <v>132950</v>
      </c>
      <c r="BE240" s="13">
        <v>75965</v>
      </c>
      <c r="BF240" s="13">
        <v>19606</v>
      </c>
      <c r="BG240" s="28">
        <f t="shared" si="98"/>
        <v>228521</v>
      </c>
      <c r="BH240" s="4">
        <v>82641</v>
      </c>
      <c r="BI240" s="8">
        <v>282093</v>
      </c>
      <c r="BJ240" s="13">
        <v>125153</v>
      </c>
      <c r="BK240" s="13">
        <v>90367</v>
      </c>
      <c r="BL240" s="13">
        <v>142388</v>
      </c>
      <c r="BM240" s="13">
        <v>50784</v>
      </c>
      <c r="BN240" s="13">
        <v>32403</v>
      </c>
      <c r="BO240" s="13">
        <v>35766</v>
      </c>
      <c r="BP240" s="13">
        <v>16228</v>
      </c>
      <c r="BQ240" s="13">
        <v>10160</v>
      </c>
      <c r="BR240" s="13">
        <v>7735</v>
      </c>
      <c r="BS240" s="13">
        <v>1583</v>
      </c>
      <c r="BT240" s="13">
        <v>928</v>
      </c>
      <c r="BU240" s="13">
        <v>0</v>
      </c>
      <c r="BV240" s="13">
        <v>0</v>
      </c>
      <c r="BW240" s="13">
        <v>0</v>
      </c>
      <c r="BX240" s="28">
        <f t="shared" si="99"/>
        <v>795588</v>
      </c>
      <c r="BY240" s="8">
        <v>16352</v>
      </c>
      <c r="BZ240" s="13">
        <v>3692</v>
      </c>
      <c r="CA240" s="13">
        <v>2121</v>
      </c>
      <c r="CB240" s="28">
        <f t="shared" si="100"/>
        <v>22165</v>
      </c>
      <c r="CC240" s="8">
        <v>400556</v>
      </c>
      <c r="CD240" s="13">
        <v>89267</v>
      </c>
      <c r="CE240" s="13">
        <v>51534</v>
      </c>
      <c r="CF240" s="13">
        <v>483280</v>
      </c>
      <c r="CG240" s="13">
        <v>35128</v>
      </c>
      <c r="CH240" s="13">
        <v>15130</v>
      </c>
      <c r="CI240" s="13">
        <v>258363</v>
      </c>
      <c r="CJ240" s="13">
        <v>18599</v>
      </c>
      <c r="CK240" s="13">
        <v>6522</v>
      </c>
      <c r="CL240" s="13">
        <v>68570</v>
      </c>
      <c r="CM240" s="13">
        <v>0</v>
      </c>
      <c r="CN240" s="13">
        <v>0</v>
      </c>
      <c r="CO240" s="29">
        <f t="shared" si="101"/>
        <v>1426949</v>
      </c>
      <c r="CP240" s="13">
        <v>0</v>
      </c>
      <c r="CQ240" s="13">
        <v>0</v>
      </c>
      <c r="CR240" s="13">
        <v>0</v>
      </c>
      <c r="CS240" s="13">
        <v>17314</v>
      </c>
      <c r="CT240" s="13">
        <v>1020</v>
      </c>
      <c r="CU240" s="13">
        <v>421</v>
      </c>
      <c r="CV240" s="13">
        <v>37096</v>
      </c>
      <c r="CW240" s="13">
        <v>1715</v>
      </c>
      <c r="CX240" s="13">
        <v>433</v>
      </c>
      <c r="CY240" s="13">
        <v>15468</v>
      </c>
      <c r="CZ240" s="13">
        <v>0</v>
      </c>
      <c r="DA240" s="13">
        <v>0</v>
      </c>
      <c r="DB240" s="28">
        <f t="shared" si="102"/>
        <v>73467</v>
      </c>
      <c r="DC240" s="8">
        <v>5559</v>
      </c>
      <c r="DD240" s="13">
        <v>191</v>
      </c>
      <c r="DE240" s="13">
        <v>65</v>
      </c>
      <c r="DF240" s="13">
        <v>23998</v>
      </c>
      <c r="DG240" s="13">
        <v>1852</v>
      </c>
      <c r="DH240" s="13">
        <v>336</v>
      </c>
      <c r="DI240" s="13">
        <v>22868</v>
      </c>
      <c r="DJ240" s="13">
        <v>0</v>
      </c>
      <c r="DK240" s="13">
        <v>0</v>
      </c>
      <c r="DL240" s="28">
        <f t="shared" si="103"/>
        <v>54869</v>
      </c>
      <c r="DM240" s="8">
        <v>245593</v>
      </c>
      <c r="DN240" s="13">
        <v>48612</v>
      </c>
      <c r="DO240" s="13">
        <v>26615</v>
      </c>
      <c r="DP240" s="13">
        <v>644211</v>
      </c>
      <c r="DQ240" s="13">
        <v>29617</v>
      </c>
      <c r="DR240" s="13">
        <v>10372</v>
      </c>
      <c r="DS240" s="13">
        <v>788346</v>
      </c>
      <c r="DT240" s="13">
        <v>37553</v>
      </c>
      <c r="DU240" s="13">
        <v>6743</v>
      </c>
      <c r="DV240" s="13">
        <v>472589</v>
      </c>
      <c r="DW240" s="13">
        <v>0</v>
      </c>
      <c r="DX240" s="13">
        <v>0</v>
      </c>
      <c r="DY240" s="28">
        <f t="shared" si="104"/>
        <v>2310251</v>
      </c>
      <c r="DZ240" s="8">
        <v>203956</v>
      </c>
      <c r="EA240" s="13">
        <v>15038</v>
      </c>
      <c r="EB240" s="13">
        <v>9980</v>
      </c>
      <c r="EC240" s="13">
        <v>265711</v>
      </c>
      <c r="ED240" s="13">
        <v>8809</v>
      </c>
      <c r="EE240" s="13">
        <v>3378</v>
      </c>
      <c r="EF240" s="13">
        <v>230756</v>
      </c>
      <c r="EG240" s="13">
        <v>9557</v>
      </c>
      <c r="EH240" s="13">
        <v>1909</v>
      </c>
      <c r="EI240" s="13">
        <v>128341</v>
      </c>
      <c r="EJ240" s="13">
        <v>0</v>
      </c>
      <c r="EK240" s="13">
        <v>0</v>
      </c>
      <c r="EL240" s="28">
        <f t="shared" si="105"/>
        <v>877435</v>
      </c>
      <c r="EM240" s="8">
        <v>41444</v>
      </c>
      <c r="EN240" s="13">
        <v>1105</v>
      </c>
      <c r="EO240" s="13">
        <v>929</v>
      </c>
      <c r="EP240" s="13">
        <v>29661</v>
      </c>
      <c r="EQ240" s="13">
        <v>942</v>
      </c>
      <c r="ER240" s="13">
        <v>332</v>
      </c>
      <c r="ES240" s="13">
        <v>23722</v>
      </c>
      <c r="ET240" s="13">
        <v>910</v>
      </c>
      <c r="EU240" s="13">
        <v>216</v>
      </c>
      <c r="EV240" s="13">
        <v>12603</v>
      </c>
      <c r="EW240" s="13">
        <v>0</v>
      </c>
      <c r="EX240" s="13">
        <v>0</v>
      </c>
      <c r="EY240" s="28">
        <f t="shared" si="106"/>
        <v>111864</v>
      </c>
      <c r="EZ240" s="8">
        <v>294926</v>
      </c>
      <c r="FA240" s="13">
        <v>57588</v>
      </c>
      <c r="FB240" s="13">
        <v>34798</v>
      </c>
      <c r="FC240" s="13">
        <v>415553</v>
      </c>
      <c r="FD240" s="13">
        <v>21562</v>
      </c>
      <c r="FE240" s="13">
        <v>10049</v>
      </c>
      <c r="FF240" s="13">
        <v>381737</v>
      </c>
      <c r="FG240" s="13">
        <v>17881</v>
      </c>
      <c r="FH240" s="13">
        <v>4849</v>
      </c>
      <c r="FI240" s="13">
        <v>219693</v>
      </c>
      <c r="FJ240" s="13">
        <v>0</v>
      </c>
      <c r="FK240" s="13">
        <v>0</v>
      </c>
      <c r="FL240" s="28">
        <f t="shared" si="107"/>
        <v>1458636</v>
      </c>
      <c r="FM240" s="8">
        <v>68080</v>
      </c>
      <c r="FN240" s="13">
        <v>1143</v>
      </c>
      <c r="FO240" s="13">
        <v>1166</v>
      </c>
      <c r="FP240" s="13">
        <v>160594</v>
      </c>
      <c r="FQ240" s="13">
        <v>1467</v>
      </c>
      <c r="FR240" s="13">
        <v>692</v>
      </c>
      <c r="FS240" s="13">
        <v>206421</v>
      </c>
      <c r="FT240" s="13">
        <v>5245</v>
      </c>
      <c r="FU240" s="13">
        <v>473</v>
      </c>
      <c r="FV240" s="13">
        <v>154678</v>
      </c>
      <c r="FW240" s="13">
        <v>0</v>
      </c>
      <c r="FX240" s="13">
        <v>0</v>
      </c>
      <c r="FY240" s="28">
        <f t="shared" si="108"/>
        <v>599959</v>
      </c>
      <c r="FZ240" s="8">
        <v>19676</v>
      </c>
      <c r="GA240" s="9">
        <v>17389</v>
      </c>
      <c r="GB240" s="4">
        <v>2352</v>
      </c>
      <c r="GC240" s="4">
        <v>2558</v>
      </c>
      <c r="GD240" s="39">
        <f t="shared" si="109"/>
        <v>8948343</v>
      </c>
      <c r="GE240" s="39">
        <f t="shared" si="110"/>
        <v>3721131</v>
      </c>
      <c r="GF240" s="39">
        <v>68302</v>
      </c>
      <c r="GG240" s="34">
        <f t="shared" si="111"/>
        <v>12737776</v>
      </c>
      <c r="GH240" s="82">
        <v>2.8899999999999999E-2</v>
      </c>
      <c r="GI240" s="13"/>
      <c r="GJ240" s="43">
        <f t="shared" si="112"/>
        <v>3862028</v>
      </c>
      <c r="GK240" s="44">
        <f t="shared" si="113"/>
        <v>975951</v>
      </c>
      <c r="GL240" s="44">
        <f t="shared" si="114"/>
        <v>168614</v>
      </c>
      <c r="GM240" s="44">
        <f t="shared" si="115"/>
        <v>6806021</v>
      </c>
      <c r="GN240" s="44">
        <f t="shared" si="116"/>
        <v>602241</v>
      </c>
      <c r="GO240" s="44">
        <f t="shared" si="117"/>
        <v>322921</v>
      </c>
      <c r="GP240" s="44">
        <f t="shared" si="118"/>
        <v>12737776</v>
      </c>
      <c r="GQ240" s="44">
        <f t="shared" si="119"/>
        <v>7781972</v>
      </c>
      <c r="GR240" s="56">
        <f t="shared" si="120"/>
        <v>0.61093647745100876</v>
      </c>
      <c r="GS240" s="44">
        <f t="shared" si="121"/>
        <v>1093776</v>
      </c>
      <c r="GT240" s="61">
        <f t="shared" si="122"/>
        <v>8.5868679116354374E-2</v>
      </c>
      <c r="GU240" s="74">
        <f t="shared" si="123"/>
        <v>7.1147767001652999</v>
      </c>
    </row>
    <row r="241" spans="1:203" x14ac:dyDescent="0.25">
      <c r="A241" s="48" t="s">
        <v>70</v>
      </c>
      <c r="B241" s="49" t="s">
        <v>17</v>
      </c>
      <c r="C241" s="49" t="s">
        <v>18</v>
      </c>
      <c r="D241" s="49">
        <v>37</v>
      </c>
      <c r="E241" s="4">
        <v>8488</v>
      </c>
      <c r="F241" s="4">
        <v>72</v>
      </c>
      <c r="G241" s="4">
        <v>4848</v>
      </c>
      <c r="H241" s="4">
        <v>48</v>
      </c>
      <c r="I241" s="4">
        <v>212621</v>
      </c>
      <c r="J241" s="4">
        <v>113250</v>
      </c>
      <c r="K241" s="8">
        <v>287266</v>
      </c>
      <c r="L241" s="9">
        <v>154612</v>
      </c>
      <c r="M241" s="4">
        <v>61726</v>
      </c>
      <c r="N241" s="8">
        <v>122463</v>
      </c>
      <c r="O241" s="13">
        <v>106624</v>
      </c>
      <c r="P241" s="13">
        <v>81395</v>
      </c>
      <c r="Q241" s="28">
        <f t="shared" si="93"/>
        <v>310482</v>
      </c>
      <c r="R241" s="8">
        <v>84569</v>
      </c>
      <c r="S241" s="13">
        <v>58194</v>
      </c>
      <c r="T241" s="13">
        <v>43434</v>
      </c>
      <c r="U241" s="13">
        <v>15504</v>
      </c>
      <c r="V241" s="29">
        <f t="shared" si="94"/>
        <v>201701</v>
      </c>
      <c r="W241" s="13">
        <v>0</v>
      </c>
      <c r="X241" s="13">
        <v>8243</v>
      </c>
      <c r="Y241" s="13">
        <v>6897</v>
      </c>
      <c r="Z241" s="13">
        <v>1324</v>
      </c>
      <c r="AA241" s="28">
        <f t="shared" si="95"/>
        <v>16464</v>
      </c>
      <c r="AB241" s="4">
        <v>40197</v>
      </c>
      <c r="AC241" s="8">
        <v>57023</v>
      </c>
      <c r="AD241" s="13">
        <v>0</v>
      </c>
      <c r="AE241" s="13">
        <v>64687</v>
      </c>
      <c r="AF241" s="13">
        <v>40905</v>
      </c>
      <c r="AG241" s="13">
        <v>32166</v>
      </c>
      <c r="AH241" s="13">
        <v>20374</v>
      </c>
      <c r="AI241" s="13">
        <v>6296</v>
      </c>
      <c r="AJ241" s="13">
        <v>5997</v>
      </c>
      <c r="AK241" s="13">
        <v>294</v>
      </c>
      <c r="AL241" s="13">
        <v>420</v>
      </c>
      <c r="AM241" s="29">
        <f t="shared" si="96"/>
        <v>228162</v>
      </c>
      <c r="AN241" s="13">
        <v>164458</v>
      </c>
      <c r="AO241" s="13">
        <v>0</v>
      </c>
      <c r="AP241" s="13">
        <v>189195</v>
      </c>
      <c r="AQ241" s="13">
        <v>19488</v>
      </c>
      <c r="AR241" s="13">
        <v>94155</v>
      </c>
      <c r="AS241" s="13">
        <v>10522</v>
      </c>
      <c r="AT241" s="13">
        <v>18568</v>
      </c>
      <c r="AU241" s="13">
        <v>3258</v>
      </c>
      <c r="AV241" s="13">
        <v>884</v>
      </c>
      <c r="AW241" s="13">
        <v>218</v>
      </c>
      <c r="AX241" s="28">
        <f t="shared" si="97"/>
        <v>500746</v>
      </c>
      <c r="AY241" s="4">
        <v>44418</v>
      </c>
      <c r="AZ241" s="8">
        <v>50961</v>
      </c>
      <c r="BA241" s="9">
        <v>6084</v>
      </c>
      <c r="BB241" s="4">
        <v>175614</v>
      </c>
      <c r="BC241" s="4">
        <v>270120</v>
      </c>
      <c r="BD241" s="8">
        <v>69754</v>
      </c>
      <c r="BE241" s="13">
        <v>50622</v>
      </c>
      <c r="BF241" s="13">
        <v>15811</v>
      </c>
      <c r="BG241" s="28">
        <f t="shared" si="98"/>
        <v>136187</v>
      </c>
      <c r="BH241" s="4">
        <v>42281</v>
      </c>
      <c r="BI241" s="8">
        <v>135666</v>
      </c>
      <c r="BJ241" s="13">
        <v>64939</v>
      </c>
      <c r="BK241" s="13">
        <v>46472</v>
      </c>
      <c r="BL241" s="13">
        <v>110077</v>
      </c>
      <c r="BM241" s="13">
        <v>36280</v>
      </c>
      <c r="BN241" s="13">
        <v>22310</v>
      </c>
      <c r="BO241" s="13">
        <v>36377</v>
      </c>
      <c r="BP241" s="13">
        <v>15039</v>
      </c>
      <c r="BQ241" s="13">
        <v>9148</v>
      </c>
      <c r="BR241" s="13">
        <v>8758</v>
      </c>
      <c r="BS241" s="13">
        <v>1336</v>
      </c>
      <c r="BT241" s="13">
        <v>767</v>
      </c>
      <c r="BU241" s="13">
        <v>0</v>
      </c>
      <c r="BV241" s="13">
        <v>0</v>
      </c>
      <c r="BW241" s="13">
        <v>0</v>
      </c>
      <c r="BX241" s="28">
        <f t="shared" si="99"/>
        <v>487169</v>
      </c>
      <c r="BY241" s="8">
        <v>3633</v>
      </c>
      <c r="BZ241" s="13">
        <v>904</v>
      </c>
      <c r="CA241" s="13">
        <v>647</v>
      </c>
      <c r="CB241" s="28">
        <f t="shared" si="100"/>
        <v>5184</v>
      </c>
      <c r="CC241" s="8">
        <v>128594</v>
      </c>
      <c r="CD241" s="13">
        <v>31091</v>
      </c>
      <c r="CE241" s="13">
        <v>18983</v>
      </c>
      <c r="CF241" s="13">
        <v>256834</v>
      </c>
      <c r="CG241" s="13">
        <v>20271</v>
      </c>
      <c r="CH241" s="13">
        <v>9071</v>
      </c>
      <c r="CI241" s="13">
        <v>176182</v>
      </c>
      <c r="CJ241" s="13">
        <v>14130</v>
      </c>
      <c r="CK241" s="13">
        <v>4487</v>
      </c>
      <c r="CL241" s="13">
        <v>59951</v>
      </c>
      <c r="CM241" s="13">
        <v>0</v>
      </c>
      <c r="CN241" s="13">
        <v>0</v>
      </c>
      <c r="CO241" s="29">
        <f t="shared" si="101"/>
        <v>719594</v>
      </c>
      <c r="CP241" s="13">
        <v>0</v>
      </c>
      <c r="CQ241" s="13">
        <v>0</v>
      </c>
      <c r="CR241" s="13">
        <v>0</v>
      </c>
      <c r="CS241" s="13">
        <v>4091</v>
      </c>
      <c r="CT241" s="13">
        <v>360</v>
      </c>
      <c r="CU241" s="13">
        <v>141</v>
      </c>
      <c r="CV241" s="13">
        <v>18772</v>
      </c>
      <c r="CW241" s="13">
        <v>869</v>
      </c>
      <c r="CX241" s="13">
        <v>277</v>
      </c>
      <c r="CY241" s="13">
        <v>11529</v>
      </c>
      <c r="CZ241" s="13">
        <v>0</v>
      </c>
      <c r="DA241" s="13">
        <v>0</v>
      </c>
      <c r="DB241" s="28">
        <f t="shared" si="102"/>
        <v>36039</v>
      </c>
      <c r="DC241" s="8">
        <v>800</v>
      </c>
      <c r="DD241" s="13">
        <v>26</v>
      </c>
      <c r="DE241" s="13">
        <v>9</v>
      </c>
      <c r="DF241" s="13">
        <v>10171</v>
      </c>
      <c r="DG241" s="13">
        <v>773</v>
      </c>
      <c r="DH241" s="13">
        <v>228</v>
      </c>
      <c r="DI241" s="13">
        <v>13657</v>
      </c>
      <c r="DJ241" s="13">
        <v>0</v>
      </c>
      <c r="DK241" s="13">
        <v>0</v>
      </c>
      <c r="DL241" s="28">
        <f t="shared" si="103"/>
        <v>25664</v>
      </c>
      <c r="DM241" s="8">
        <v>60575</v>
      </c>
      <c r="DN241" s="13">
        <v>12990</v>
      </c>
      <c r="DO241" s="13">
        <v>7923</v>
      </c>
      <c r="DP241" s="13">
        <v>262720</v>
      </c>
      <c r="DQ241" s="13">
        <v>12724</v>
      </c>
      <c r="DR241" s="13">
        <v>4980</v>
      </c>
      <c r="DS241" s="13">
        <v>403621</v>
      </c>
      <c r="DT241" s="13">
        <v>20547</v>
      </c>
      <c r="DU241" s="13">
        <v>3871</v>
      </c>
      <c r="DV241" s="13">
        <v>294047</v>
      </c>
      <c r="DW241" s="13">
        <v>0</v>
      </c>
      <c r="DX241" s="13">
        <v>0</v>
      </c>
      <c r="DY241" s="28">
        <f t="shared" si="104"/>
        <v>1083998</v>
      </c>
      <c r="DZ241" s="8">
        <v>59686</v>
      </c>
      <c r="EA241" s="13">
        <v>4365</v>
      </c>
      <c r="EB241" s="13">
        <v>3405</v>
      </c>
      <c r="EC241" s="13">
        <v>114926</v>
      </c>
      <c r="ED241" s="13">
        <v>4603</v>
      </c>
      <c r="EE241" s="13">
        <v>1997</v>
      </c>
      <c r="EF241" s="13">
        <v>119611</v>
      </c>
      <c r="EG241" s="13">
        <v>5682</v>
      </c>
      <c r="EH241" s="13">
        <v>1192</v>
      </c>
      <c r="EI241" s="13">
        <v>75635</v>
      </c>
      <c r="EJ241" s="13">
        <v>0</v>
      </c>
      <c r="EK241" s="13">
        <v>0</v>
      </c>
      <c r="EL241" s="28">
        <f t="shared" si="105"/>
        <v>391102</v>
      </c>
      <c r="EM241" s="8">
        <v>11794</v>
      </c>
      <c r="EN241" s="13">
        <v>263</v>
      </c>
      <c r="EO241" s="13">
        <v>312</v>
      </c>
      <c r="EP241" s="13">
        <v>12743</v>
      </c>
      <c r="EQ241" s="13">
        <v>432</v>
      </c>
      <c r="ER241" s="13">
        <v>134</v>
      </c>
      <c r="ES241" s="13">
        <v>12276</v>
      </c>
      <c r="ET241" s="13">
        <v>658</v>
      </c>
      <c r="EU241" s="13">
        <v>146</v>
      </c>
      <c r="EV241" s="13">
        <v>7333</v>
      </c>
      <c r="EW241" s="13">
        <v>0</v>
      </c>
      <c r="EX241" s="13">
        <v>0</v>
      </c>
      <c r="EY241" s="28">
        <f t="shared" si="106"/>
        <v>46091</v>
      </c>
      <c r="EZ241" s="8">
        <v>101052</v>
      </c>
      <c r="FA241" s="13">
        <v>22734</v>
      </c>
      <c r="FB241" s="13">
        <v>14139</v>
      </c>
      <c r="FC241" s="13">
        <v>189687</v>
      </c>
      <c r="FD241" s="13">
        <v>12898</v>
      </c>
      <c r="FE241" s="13">
        <v>6556</v>
      </c>
      <c r="FF241" s="13">
        <v>201151</v>
      </c>
      <c r="FG241" s="13">
        <v>11181</v>
      </c>
      <c r="FH241" s="13">
        <v>3503</v>
      </c>
      <c r="FI241" s="13">
        <v>132249</v>
      </c>
      <c r="FJ241" s="13">
        <v>0</v>
      </c>
      <c r="FK241" s="13">
        <v>0</v>
      </c>
      <c r="FL241" s="28">
        <f t="shared" si="107"/>
        <v>695150</v>
      </c>
      <c r="FM241" s="8">
        <v>9956</v>
      </c>
      <c r="FN241" s="13">
        <v>204</v>
      </c>
      <c r="FO241" s="13">
        <v>265</v>
      </c>
      <c r="FP241" s="13">
        <v>41330</v>
      </c>
      <c r="FQ241" s="13">
        <v>457</v>
      </c>
      <c r="FR241" s="13">
        <v>334</v>
      </c>
      <c r="FS241" s="13">
        <v>83643</v>
      </c>
      <c r="FT241" s="13">
        <v>2088</v>
      </c>
      <c r="FU241" s="13">
        <v>280</v>
      </c>
      <c r="FV241" s="13">
        <v>72949</v>
      </c>
      <c r="FW241" s="13">
        <v>0</v>
      </c>
      <c r="FX241" s="13">
        <v>0</v>
      </c>
      <c r="FY241" s="28">
        <f t="shared" si="108"/>
        <v>211506</v>
      </c>
      <c r="FZ241" s="8">
        <v>5949</v>
      </c>
      <c r="GA241" s="9">
        <v>3657</v>
      </c>
      <c r="GB241" s="4">
        <v>2349</v>
      </c>
      <c r="GC241" s="4">
        <v>2548</v>
      </c>
      <c r="GD241" s="39">
        <f t="shared" si="109"/>
        <v>4672014</v>
      </c>
      <c r="GE241" s="39">
        <f t="shared" si="110"/>
        <v>1910334</v>
      </c>
      <c r="GF241" s="39">
        <v>68340</v>
      </c>
      <c r="GG241" s="34">
        <f t="shared" si="111"/>
        <v>6650688</v>
      </c>
      <c r="GH241" s="82">
        <v>2.9499999999999998E-2</v>
      </c>
      <c r="GI241" s="13"/>
      <c r="GJ241" s="43">
        <f t="shared" si="112"/>
        <v>2220283</v>
      </c>
      <c r="GK241" s="44">
        <f t="shared" si="113"/>
        <v>627726</v>
      </c>
      <c r="GL241" s="44">
        <f t="shared" si="114"/>
        <v>101182</v>
      </c>
      <c r="GM241" s="44">
        <f t="shared" si="115"/>
        <v>3242076</v>
      </c>
      <c r="GN241" s="44">
        <f t="shared" si="116"/>
        <v>297844</v>
      </c>
      <c r="GO241" s="44">
        <f t="shared" si="117"/>
        <v>161577</v>
      </c>
      <c r="GP241" s="44">
        <f t="shared" si="118"/>
        <v>6650688</v>
      </c>
      <c r="GQ241" s="44">
        <f t="shared" si="119"/>
        <v>3869802</v>
      </c>
      <c r="GR241" s="56">
        <f t="shared" si="120"/>
        <v>0.58186491382545691</v>
      </c>
      <c r="GS241" s="44">
        <f t="shared" si="121"/>
        <v>560603</v>
      </c>
      <c r="GT241" s="61">
        <f t="shared" si="122"/>
        <v>8.4292482221388229E-2</v>
      </c>
      <c r="GU241" s="74">
        <f t="shared" si="123"/>
        <v>6.9029277403082041</v>
      </c>
    </row>
    <row r="242" spans="1:203" x14ac:dyDescent="0.25">
      <c r="A242" s="48" t="s">
        <v>70</v>
      </c>
      <c r="B242" s="49" t="s">
        <v>17</v>
      </c>
      <c r="C242" s="49" t="s">
        <v>19</v>
      </c>
      <c r="D242" s="49">
        <v>17</v>
      </c>
      <c r="E242" s="4">
        <v>8488</v>
      </c>
      <c r="F242" s="4">
        <v>96</v>
      </c>
      <c r="G242" s="4">
        <v>4848</v>
      </c>
      <c r="H242" s="4">
        <v>51</v>
      </c>
      <c r="I242" s="4">
        <v>1793507</v>
      </c>
      <c r="J242" s="4">
        <v>3288575</v>
      </c>
      <c r="K242" s="8">
        <v>2437543</v>
      </c>
      <c r="L242" s="9">
        <v>2395614</v>
      </c>
      <c r="M242" s="4">
        <v>2004912</v>
      </c>
      <c r="N242" s="8">
        <v>1745372</v>
      </c>
      <c r="O242" s="13">
        <v>412968</v>
      </c>
      <c r="P242" s="13">
        <v>68526</v>
      </c>
      <c r="Q242" s="28">
        <f t="shared" si="93"/>
        <v>2226866</v>
      </c>
      <c r="R242" s="8">
        <v>2826439</v>
      </c>
      <c r="S242" s="13">
        <v>1481686</v>
      </c>
      <c r="T242" s="13">
        <v>245693</v>
      </c>
      <c r="U242" s="13">
        <v>6072</v>
      </c>
      <c r="V242" s="29">
        <f t="shared" si="94"/>
        <v>4559890</v>
      </c>
      <c r="W242" s="13">
        <v>0</v>
      </c>
      <c r="X242" s="13">
        <v>199428</v>
      </c>
      <c r="Y242" s="13">
        <v>34122</v>
      </c>
      <c r="Z242" s="13">
        <v>573</v>
      </c>
      <c r="AA242" s="28">
        <f t="shared" si="95"/>
        <v>234123</v>
      </c>
      <c r="AB242" s="4">
        <v>2351681</v>
      </c>
      <c r="AC242" s="8">
        <v>1661053</v>
      </c>
      <c r="AD242" s="13">
        <v>0</v>
      </c>
      <c r="AE242" s="13">
        <v>656599</v>
      </c>
      <c r="AF242" s="13">
        <v>873987</v>
      </c>
      <c r="AG242" s="13">
        <v>142309</v>
      </c>
      <c r="AH242" s="13">
        <v>124965</v>
      </c>
      <c r="AI242" s="13">
        <v>9812</v>
      </c>
      <c r="AJ242" s="13">
        <v>11020</v>
      </c>
      <c r="AK242" s="13">
        <v>96</v>
      </c>
      <c r="AL242" s="13">
        <v>125</v>
      </c>
      <c r="AM242" s="29">
        <f t="shared" si="96"/>
        <v>3479966</v>
      </c>
      <c r="AN242" s="13">
        <v>5147534</v>
      </c>
      <c r="AO242" s="13">
        <v>0</v>
      </c>
      <c r="AP242" s="13">
        <v>2179829</v>
      </c>
      <c r="AQ242" s="13">
        <v>700290</v>
      </c>
      <c r="AR242" s="13">
        <v>449653</v>
      </c>
      <c r="AS242" s="13">
        <v>103606</v>
      </c>
      <c r="AT242" s="13">
        <v>26278</v>
      </c>
      <c r="AU242" s="13">
        <v>10870</v>
      </c>
      <c r="AV242" s="13">
        <v>228</v>
      </c>
      <c r="AW242" s="13">
        <v>92</v>
      </c>
      <c r="AX242" s="28">
        <f t="shared" si="97"/>
        <v>8618380</v>
      </c>
      <c r="AY242" s="4">
        <v>1859135</v>
      </c>
      <c r="AZ242" s="8">
        <v>1289945</v>
      </c>
      <c r="BA242" s="9">
        <v>45421</v>
      </c>
      <c r="BB242" s="4">
        <v>6090495</v>
      </c>
      <c r="BC242" s="4">
        <v>10537817</v>
      </c>
      <c r="BD242" s="8">
        <v>2653200</v>
      </c>
      <c r="BE242" s="13">
        <v>738939</v>
      </c>
      <c r="BF242" s="13">
        <v>71308</v>
      </c>
      <c r="BG242" s="28">
        <f t="shared" si="98"/>
        <v>3463447</v>
      </c>
      <c r="BH242" s="4">
        <v>865861</v>
      </c>
      <c r="BI242" s="8">
        <v>3990375</v>
      </c>
      <c r="BJ242" s="13">
        <v>1559495</v>
      </c>
      <c r="BK242" s="13">
        <v>1438533</v>
      </c>
      <c r="BL242" s="13">
        <v>682102</v>
      </c>
      <c r="BM242" s="13">
        <v>338974</v>
      </c>
      <c r="BN242" s="13">
        <v>339659</v>
      </c>
      <c r="BO242" s="13">
        <v>56887</v>
      </c>
      <c r="BP242" s="13">
        <v>34783</v>
      </c>
      <c r="BQ242" s="13">
        <v>43264</v>
      </c>
      <c r="BR242" s="13">
        <v>6031</v>
      </c>
      <c r="BS242" s="13">
        <v>713</v>
      </c>
      <c r="BT242" s="13">
        <v>1557</v>
      </c>
      <c r="BU242" s="13">
        <v>0</v>
      </c>
      <c r="BV242" s="13">
        <v>0</v>
      </c>
      <c r="BW242" s="13">
        <v>0</v>
      </c>
      <c r="BX242" s="28">
        <f t="shared" si="99"/>
        <v>8492373</v>
      </c>
      <c r="BY242" s="8">
        <v>1465370</v>
      </c>
      <c r="BZ242" s="13">
        <v>58276</v>
      </c>
      <c r="CA242" s="13">
        <v>57847</v>
      </c>
      <c r="CB242" s="28">
        <f t="shared" si="100"/>
        <v>1581493</v>
      </c>
      <c r="CC242" s="8">
        <v>14966491</v>
      </c>
      <c r="CD242" s="13">
        <v>1783453</v>
      </c>
      <c r="CE242" s="13">
        <v>1550360</v>
      </c>
      <c r="CF242" s="13">
        <v>9484333</v>
      </c>
      <c r="CG242" s="13">
        <v>377702</v>
      </c>
      <c r="CH242" s="13">
        <v>407983</v>
      </c>
      <c r="CI242" s="13">
        <v>2823344</v>
      </c>
      <c r="CJ242" s="13">
        <v>75656</v>
      </c>
      <c r="CK242" s="13">
        <v>109544</v>
      </c>
      <c r="CL242" s="13">
        <v>418143</v>
      </c>
      <c r="CM242" s="13">
        <v>0</v>
      </c>
      <c r="CN242" s="13">
        <v>0</v>
      </c>
      <c r="CO242" s="29">
        <f t="shared" si="101"/>
        <v>31997009</v>
      </c>
      <c r="CP242" s="13">
        <v>0</v>
      </c>
      <c r="CQ242" s="13">
        <v>0</v>
      </c>
      <c r="CR242" s="13">
        <v>0</v>
      </c>
      <c r="CS242" s="13">
        <v>954188</v>
      </c>
      <c r="CT242" s="13">
        <v>9322</v>
      </c>
      <c r="CU242" s="13">
        <v>12671</v>
      </c>
      <c r="CV242" s="13">
        <v>947169</v>
      </c>
      <c r="CW242" s="13">
        <v>8236</v>
      </c>
      <c r="CX242" s="13">
        <v>16636</v>
      </c>
      <c r="CY242" s="13">
        <v>302145</v>
      </c>
      <c r="CZ242" s="13">
        <v>0</v>
      </c>
      <c r="DA242" s="13">
        <v>0</v>
      </c>
      <c r="DB242" s="28">
        <f t="shared" si="102"/>
        <v>2250367</v>
      </c>
      <c r="DC242" s="8">
        <v>524904</v>
      </c>
      <c r="DD242" s="13">
        <v>4459</v>
      </c>
      <c r="DE242" s="13">
        <v>6594</v>
      </c>
      <c r="DF242" s="13">
        <v>881868</v>
      </c>
      <c r="DG242" s="13">
        <v>7914</v>
      </c>
      <c r="DH242" s="13">
        <v>18827</v>
      </c>
      <c r="DI242" s="13">
        <v>573036</v>
      </c>
      <c r="DJ242" s="13">
        <v>0</v>
      </c>
      <c r="DK242" s="13">
        <v>0</v>
      </c>
      <c r="DL242" s="28">
        <f t="shared" si="103"/>
        <v>2017602</v>
      </c>
      <c r="DM242" s="8">
        <v>21149508</v>
      </c>
      <c r="DN242" s="13">
        <v>1425500</v>
      </c>
      <c r="DO242" s="13">
        <v>1200238</v>
      </c>
      <c r="DP242" s="13">
        <v>29826295</v>
      </c>
      <c r="DQ242" s="13">
        <v>475717</v>
      </c>
      <c r="DR242" s="13">
        <v>575116</v>
      </c>
      <c r="DS242" s="13">
        <v>28783996</v>
      </c>
      <c r="DT242" s="13">
        <v>226070</v>
      </c>
      <c r="DU242" s="13">
        <v>440425</v>
      </c>
      <c r="DV242" s="13">
        <v>14757177</v>
      </c>
      <c r="DW242" s="13">
        <v>0</v>
      </c>
      <c r="DX242" s="13">
        <v>0</v>
      </c>
      <c r="DY242" s="28">
        <f t="shared" si="104"/>
        <v>98860042</v>
      </c>
      <c r="DZ242" s="8">
        <v>13736821</v>
      </c>
      <c r="EA242" s="13">
        <v>805244</v>
      </c>
      <c r="EB242" s="13">
        <v>546622</v>
      </c>
      <c r="EC242" s="13">
        <v>12144342</v>
      </c>
      <c r="ED242" s="13">
        <v>194212</v>
      </c>
      <c r="EE242" s="13">
        <v>152335</v>
      </c>
      <c r="EF242" s="13">
        <v>7701808</v>
      </c>
      <c r="EG242" s="13">
        <v>63497</v>
      </c>
      <c r="EH242" s="13">
        <v>62598</v>
      </c>
      <c r="EI242" s="13">
        <v>2463819</v>
      </c>
      <c r="EJ242" s="13">
        <v>0</v>
      </c>
      <c r="EK242" s="13">
        <v>0</v>
      </c>
      <c r="EL242" s="28">
        <f t="shared" si="105"/>
        <v>37871298</v>
      </c>
      <c r="EM242" s="8">
        <v>1976729</v>
      </c>
      <c r="EN242" s="13">
        <v>97851</v>
      </c>
      <c r="EO242" s="13">
        <v>58426</v>
      </c>
      <c r="EP242" s="13">
        <v>1210450</v>
      </c>
      <c r="EQ242" s="13">
        <v>24105</v>
      </c>
      <c r="ER242" s="13">
        <v>15219</v>
      </c>
      <c r="ES242" s="13">
        <v>646935</v>
      </c>
      <c r="ET242" s="13">
        <v>6854</v>
      </c>
      <c r="EU242" s="13">
        <v>5573</v>
      </c>
      <c r="EV242" s="13">
        <v>174513</v>
      </c>
      <c r="EW242" s="13">
        <v>0</v>
      </c>
      <c r="EX242" s="13">
        <v>0</v>
      </c>
      <c r="EY242" s="28">
        <f t="shared" si="106"/>
        <v>4216655</v>
      </c>
      <c r="EZ242" s="8">
        <v>16291667</v>
      </c>
      <c r="FA242" s="13">
        <v>1336540</v>
      </c>
      <c r="FB242" s="13">
        <v>1119063</v>
      </c>
      <c r="FC242" s="13">
        <v>18869781</v>
      </c>
      <c r="FD242" s="13">
        <v>293780</v>
      </c>
      <c r="FE242" s="13">
        <v>310459</v>
      </c>
      <c r="FF242" s="13">
        <v>13965734</v>
      </c>
      <c r="FG242" s="13">
        <v>101582</v>
      </c>
      <c r="FH242" s="13">
        <v>149407</v>
      </c>
      <c r="FI242" s="13">
        <v>5876499</v>
      </c>
      <c r="FJ242" s="13">
        <v>0</v>
      </c>
      <c r="FK242" s="13">
        <v>0</v>
      </c>
      <c r="FL242" s="28">
        <f t="shared" si="107"/>
        <v>58314512</v>
      </c>
      <c r="FM242" s="8">
        <v>13710683</v>
      </c>
      <c r="FN242" s="13">
        <v>221359</v>
      </c>
      <c r="FO242" s="13">
        <v>157773</v>
      </c>
      <c r="FP242" s="13">
        <v>17594587</v>
      </c>
      <c r="FQ242" s="13">
        <v>80463</v>
      </c>
      <c r="FR242" s="13">
        <v>58519</v>
      </c>
      <c r="FS242" s="13">
        <v>11070052</v>
      </c>
      <c r="FT242" s="13">
        <v>59973</v>
      </c>
      <c r="FU242" s="13">
        <v>41007</v>
      </c>
      <c r="FV242" s="13">
        <v>3083820</v>
      </c>
      <c r="FW242" s="13">
        <v>0</v>
      </c>
      <c r="FX242" s="13">
        <v>0</v>
      </c>
      <c r="FY242" s="28">
        <f t="shared" si="108"/>
        <v>46078236</v>
      </c>
      <c r="FZ242" s="8">
        <v>228574</v>
      </c>
      <c r="GA242" s="9">
        <v>679365</v>
      </c>
      <c r="GB242" s="4">
        <v>2357</v>
      </c>
      <c r="GC242" s="4">
        <v>2738</v>
      </c>
      <c r="GD242" s="39">
        <f t="shared" si="109"/>
        <v>220979277</v>
      </c>
      <c r="GE242" s="39">
        <f t="shared" si="110"/>
        <v>129170005</v>
      </c>
      <c r="GF242" s="39">
        <v>68078</v>
      </c>
      <c r="GG242" s="34">
        <f t="shared" si="111"/>
        <v>350217360</v>
      </c>
      <c r="GH242" s="82">
        <v>2.87E-2</v>
      </c>
      <c r="GI242" s="13"/>
      <c r="GJ242" s="43">
        <f t="shared" si="112"/>
        <v>46439427</v>
      </c>
      <c r="GK242" s="44">
        <f t="shared" si="113"/>
        <v>10273391</v>
      </c>
      <c r="GL242" s="44">
        <f t="shared" si="114"/>
        <v>1824955</v>
      </c>
      <c r="GM242" s="44">
        <f t="shared" si="115"/>
        <v>273111602</v>
      </c>
      <c r="GN242" s="44">
        <f t="shared" si="116"/>
        <v>9671730</v>
      </c>
      <c r="GO242" s="44">
        <f t="shared" si="117"/>
        <v>8896255</v>
      </c>
      <c r="GP242" s="44">
        <f t="shared" si="118"/>
        <v>350217360</v>
      </c>
      <c r="GQ242" s="44">
        <f t="shared" si="119"/>
        <v>283384993</v>
      </c>
      <c r="GR242" s="56">
        <f t="shared" si="120"/>
        <v>0.80916889157065197</v>
      </c>
      <c r="GS242" s="44">
        <f t="shared" si="121"/>
        <v>20392940</v>
      </c>
      <c r="GT242" s="61">
        <f t="shared" si="122"/>
        <v>5.8229380748001755E-2</v>
      </c>
      <c r="GU242" s="74">
        <f t="shared" si="123"/>
        <v>13.896230411112866</v>
      </c>
    </row>
    <row r="243" spans="1:203" x14ac:dyDescent="0.25">
      <c r="A243" s="48" t="s">
        <v>70</v>
      </c>
      <c r="B243" s="49" t="s">
        <v>17</v>
      </c>
      <c r="C243" s="49" t="s">
        <v>19</v>
      </c>
      <c r="D243" s="49">
        <v>22</v>
      </c>
      <c r="E243" s="4">
        <v>8488</v>
      </c>
      <c r="F243" s="4">
        <v>64</v>
      </c>
      <c r="G243" s="4">
        <v>4848</v>
      </c>
      <c r="H243" s="4">
        <v>48</v>
      </c>
      <c r="I243" s="4">
        <v>2542137</v>
      </c>
      <c r="J243" s="4">
        <v>2448244</v>
      </c>
      <c r="K243" s="8">
        <v>2315994</v>
      </c>
      <c r="L243" s="9">
        <v>1956327</v>
      </c>
      <c r="M243" s="4">
        <v>1579042</v>
      </c>
      <c r="N243" s="8">
        <v>1589217</v>
      </c>
      <c r="O243" s="13">
        <v>416976</v>
      </c>
      <c r="P243" s="13">
        <v>83166</v>
      </c>
      <c r="Q243" s="28">
        <f t="shared" si="93"/>
        <v>2089359</v>
      </c>
      <c r="R243" s="8">
        <v>2162401</v>
      </c>
      <c r="S243" s="13">
        <v>1123224</v>
      </c>
      <c r="T243" s="13">
        <v>170311</v>
      </c>
      <c r="U243" s="13">
        <v>10226</v>
      </c>
      <c r="V243" s="29">
        <f t="shared" si="94"/>
        <v>3466162</v>
      </c>
      <c r="W243" s="13">
        <v>0</v>
      </c>
      <c r="X243" s="13">
        <v>160915</v>
      </c>
      <c r="Y243" s="13">
        <v>25208</v>
      </c>
      <c r="Z243" s="13">
        <v>666</v>
      </c>
      <c r="AA243" s="28">
        <f t="shared" si="95"/>
        <v>186789</v>
      </c>
      <c r="AB243" s="4">
        <v>1738568</v>
      </c>
      <c r="AC243" s="8">
        <v>1204873</v>
      </c>
      <c r="AD243" s="13">
        <v>0</v>
      </c>
      <c r="AE243" s="13">
        <v>500572</v>
      </c>
      <c r="AF243" s="13">
        <v>526733</v>
      </c>
      <c r="AG243" s="13">
        <v>127210</v>
      </c>
      <c r="AH243" s="13">
        <v>97367</v>
      </c>
      <c r="AI243" s="13">
        <v>7380</v>
      </c>
      <c r="AJ243" s="13">
        <v>8654</v>
      </c>
      <c r="AK243" s="13">
        <v>84</v>
      </c>
      <c r="AL243" s="13">
        <v>131</v>
      </c>
      <c r="AM243" s="29">
        <f t="shared" si="96"/>
        <v>2473004</v>
      </c>
      <c r="AN243" s="13">
        <v>3615771</v>
      </c>
      <c r="AO243" s="13">
        <v>0</v>
      </c>
      <c r="AP243" s="13">
        <v>1659876</v>
      </c>
      <c r="AQ243" s="13">
        <v>322016</v>
      </c>
      <c r="AR243" s="13">
        <v>408124</v>
      </c>
      <c r="AS243" s="13">
        <v>64554</v>
      </c>
      <c r="AT243" s="13">
        <v>20567</v>
      </c>
      <c r="AU243" s="13">
        <v>6958</v>
      </c>
      <c r="AV243" s="13">
        <v>197</v>
      </c>
      <c r="AW243" s="13">
        <v>124</v>
      </c>
      <c r="AX243" s="28">
        <f t="shared" si="97"/>
        <v>6098187</v>
      </c>
      <c r="AY243" s="4">
        <v>1668903</v>
      </c>
      <c r="AZ243" s="8">
        <v>846979</v>
      </c>
      <c r="BA243" s="9">
        <v>36708</v>
      </c>
      <c r="BB243" s="4">
        <v>4772406</v>
      </c>
      <c r="BC243" s="4">
        <v>8695795</v>
      </c>
      <c r="BD243" s="8">
        <v>1643537</v>
      </c>
      <c r="BE243" s="13">
        <v>500876</v>
      </c>
      <c r="BF243" s="13">
        <v>45012</v>
      </c>
      <c r="BG243" s="28">
        <f t="shared" si="98"/>
        <v>2189425</v>
      </c>
      <c r="BH243" s="4">
        <v>1076787</v>
      </c>
      <c r="BI243" s="8">
        <v>2939293</v>
      </c>
      <c r="BJ243" s="13">
        <v>827895</v>
      </c>
      <c r="BK243" s="13">
        <v>660060</v>
      </c>
      <c r="BL243" s="13">
        <v>672943</v>
      </c>
      <c r="BM243" s="13">
        <v>202811</v>
      </c>
      <c r="BN243" s="13">
        <v>160396</v>
      </c>
      <c r="BO243" s="13">
        <v>60366</v>
      </c>
      <c r="BP243" s="13">
        <v>23640</v>
      </c>
      <c r="BQ243" s="13">
        <v>19314</v>
      </c>
      <c r="BR243" s="13">
        <v>4480</v>
      </c>
      <c r="BS243" s="13">
        <v>689</v>
      </c>
      <c r="BT243" s="13">
        <v>676</v>
      </c>
      <c r="BU243" s="13">
        <v>0</v>
      </c>
      <c r="BV243" s="13">
        <v>0</v>
      </c>
      <c r="BW243" s="13">
        <v>0</v>
      </c>
      <c r="BX243" s="28">
        <f t="shared" si="99"/>
        <v>5572563</v>
      </c>
      <c r="BY243" s="8">
        <v>515813</v>
      </c>
      <c r="BZ243" s="13">
        <v>15058</v>
      </c>
      <c r="CA243" s="13">
        <v>12995</v>
      </c>
      <c r="CB243" s="28">
        <f t="shared" si="100"/>
        <v>543866</v>
      </c>
      <c r="CC243" s="8">
        <v>7136077</v>
      </c>
      <c r="CD243" s="13">
        <v>580235</v>
      </c>
      <c r="CE243" s="13">
        <v>407790</v>
      </c>
      <c r="CF243" s="13">
        <v>5566360</v>
      </c>
      <c r="CG243" s="13">
        <v>154467</v>
      </c>
      <c r="CH243" s="13">
        <v>104470</v>
      </c>
      <c r="CI243" s="13">
        <v>1643973</v>
      </c>
      <c r="CJ243" s="13">
        <v>33729</v>
      </c>
      <c r="CK243" s="13">
        <v>24229</v>
      </c>
      <c r="CL243" s="13">
        <v>183420</v>
      </c>
      <c r="CM243" s="13">
        <v>0</v>
      </c>
      <c r="CN243" s="13">
        <v>0</v>
      </c>
      <c r="CO243" s="29">
        <f t="shared" si="101"/>
        <v>15834750</v>
      </c>
      <c r="CP243" s="13">
        <v>0</v>
      </c>
      <c r="CQ243" s="13">
        <v>0</v>
      </c>
      <c r="CR243" s="13">
        <v>0</v>
      </c>
      <c r="CS243" s="13">
        <v>314863</v>
      </c>
      <c r="CT243" s="13">
        <v>1886</v>
      </c>
      <c r="CU243" s="13">
        <v>1610</v>
      </c>
      <c r="CV243" s="13">
        <v>379842</v>
      </c>
      <c r="CW243" s="13">
        <v>2341</v>
      </c>
      <c r="CX243" s="13">
        <v>1706</v>
      </c>
      <c r="CY243" s="13">
        <v>87387</v>
      </c>
      <c r="CZ243" s="13">
        <v>0</v>
      </c>
      <c r="DA243" s="13">
        <v>0</v>
      </c>
      <c r="DB243" s="28">
        <f t="shared" si="102"/>
        <v>789635</v>
      </c>
      <c r="DC243" s="8">
        <v>177136</v>
      </c>
      <c r="DD243" s="13">
        <v>701</v>
      </c>
      <c r="DE243" s="13">
        <v>859</v>
      </c>
      <c r="DF243" s="13">
        <v>352154</v>
      </c>
      <c r="DG243" s="13">
        <v>1838</v>
      </c>
      <c r="DH243" s="13">
        <v>1729</v>
      </c>
      <c r="DI243" s="13">
        <v>169696</v>
      </c>
      <c r="DJ243" s="13">
        <v>0</v>
      </c>
      <c r="DK243" s="13">
        <v>0</v>
      </c>
      <c r="DL243" s="28">
        <f t="shared" si="103"/>
        <v>704113</v>
      </c>
      <c r="DM243" s="8">
        <v>7413927</v>
      </c>
      <c r="DN243" s="13">
        <v>346083</v>
      </c>
      <c r="DO243" s="13">
        <v>242283</v>
      </c>
      <c r="DP243" s="13">
        <v>11680916</v>
      </c>
      <c r="DQ243" s="13">
        <v>142250</v>
      </c>
      <c r="DR243" s="13">
        <v>96820</v>
      </c>
      <c r="DS243" s="13">
        <v>10546638</v>
      </c>
      <c r="DT243" s="13">
        <v>65071</v>
      </c>
      <c r="DU243" s="13">
        <v>47720</v>
      </c>
      <c r="DV243" s="13">
        <v>3602485</v>
      </c>
      <c r="DW243" s="13">
        <v>0</v>
      </c>
      <c r="DX243" s="13">
        <v>0</v>
      </c>
      <c r="DY243" s="28">
        <f t="shared" si="104"/>
        <v>34184193</v>
      </c>
      <c r="DZ243" s="8">
        <v>5738072</v>
      </c>
      <c r="EA243" s="13">
        <v>210658</v>
      </c>
      <c r="EB243" s="13">
        <v>134034</v>
      </c>
      <c r="EC243" s="13">
        <v>5596549</v>
      </c>
      <c r="ED243" s="13">
        <v>71110</v>
      </c>
      <c r="EE243" s="13">
        <v>41638</v>
      </c>
      <c r="EF243" s="13">
        <v>3350231</v>
      </c>
      <c r="EG243" s="13">
        <v>24378</v>
      </c>
      <c r="EH243" s="13">
        <v>15466</v>
      </c>
      <c r="EI243" s="13">
        <v>754392</v>
      </c>
      <c r="EJ243" s="13">
        <v>0</v>
      </c>
      <c r="EK243" s="13">
        <v>0</v>
      </c>
      <c r="EL243" s="28">
        <f t="shared" si="105"/>
        <v>15936528</v>
      </c>
      <c r="EM243" s="8">
        <v>927939</v>
      </c>
      <c r="EN243" s="13">
        <v>22612</v>
      </c>
      <c r="EO243" s="13">
        <v>14152</v>
      </c>
      <c r="EP243" s="13">
        <v>565086</v>
      </c>
      <c r="EQ243" s="13">
        <v>8558</v>
      </c>
      <c r="ER243" s="13">
        <v>4498</v>
      </c>
      <c r="ES243" s="13">
        <v>306559</v>
      </c>
      <c r="ET243" s="13">
        <v>2663</v>
      </c>
      <c r="EU243" s="13">
        <v>1833</v>
      </c>
      <c r="EV243" s="13">
        <v>67786</v>
      </c>
      <c r="EW243" s="13">
        <v>0</v>
      </c>
      <c r="EX243" s="13">
        <v>0</v>
      </c>
      <c r="EY243" s="28">
        <f t="shared" si="106"/>
        <v>1921686</v>
      </c>
      <c r="EZ243" s="8">
        <v>6577598</v>
      </c>
      <c r="FA243" s="13">
        <v>444234</v>
      </c>
      <c r="FB243" s="13">
        <v>314187</v>
      </c>
      <c r="FC243" s="13">
        <v>7863894</v>
      </c>
      <c r="FD243" s="13">
        <v>110888</v>
      </c>
      <c r="FE243" s="13">
        <v>78891</v>
      </c>
      <c r="FF243" s="13">
        <v>5520073</v>
      </c>
      <c r="FG243" s="13">
        <v>35174</v>
      </c>
      <c r="FH243" s="13">
        <v>25430</v>
      </c>
      <c r="FI243" s="13">
        <v>1547077</v>
      </c>
      <c r="FJ243" s="13">
        <v>0</v>
      </c>
      <c r="FK243" s="13">
        <v>0</v>
      </c>
      <c r="FL243" s="28">
        <f t="shared" si="107"/>
        <v>22517446</v>
      </c>
      <c r="FM243" s="8">
        <v>4641997</v>
      </c>
      <c r="FN243" s="13">
        <v>32246</v>
      </c>
      <c r="FO243" s="13">
        <v>29178</v>
      </c>
      <c r="FP243" s="13">
        <v>6789882</v>
      </c>
      <c r="FQ243" s="13">
        <v>19195</v>
      </c>
      <c r="FR243" s="13">
        <v>15735</v>
      </c>
      <c r="FS243" s="13">
        <v>5114607</v>
      </c>
      <c r="FT243" s="13">
        <v>16428</v>
      </c>
      <c r="FU243" s="13">
        <v>10541</v>
      </c>
      <c r="FV243" s="13">
        <v>1297894</v>
      </c>
      <c r="FW243" s="13">
        <v>0</v>
      </c>
      <c r="FX243" s="13">
        <v>0</v>
      </c>
      <c r="FY243" s="28">
        <f t="shared" si="108"/>
        <v>17967703</v>
      </c>
      <c r="FZ243" s="8">
        <v>198786</v>
      </c>
      <c r="GA243" s="9">
        <v>318958</v>
      </c>
      <c r="GB243" s="4">
        <v>2362</v>
      </c>
      <c r="GC243" s="4">
        <v>2443</v>
      </c>
      <c r="GD243" s="39">
        <f t="shared" si="109"/>
        <v>104105905</v>
      </c>
      <c r="GE243" s="39">
        <f t="shared" si="110"/>
        <v>58583391</v>
      </c>
      <c r="GF243" s="39">
        <v>67376</v>
      </c>
      <c r="GG243" s="34">
        <f t="shared" si="111"/>
        <v>162756672</v>
      </c>
      <c r="GH243" s="82">
        <v>1.9800000000000002E-2</v>
      </c>
      <c r="GI243" s="13"/>
      <c r="GJ243" s="43">
        <f t="shared" si="112"/>
        <v>38212998</v>
      </c>
      <c r="GK243" s="44">
        <f t="shared" si="113"/>
        <v>7544654</v>
      </c>
      <c r="GL243" s="44">
        <f t="shared" si="114"/>
        <v>1026537</v>
      </c>
      <c r="GM243" s="44">
        <f t="shared" si="115"/>
        <v>110107405</v>
      </c>
      <c r="GN243" s="44">
        <f t="shared" si="116"/>
        <v>3396838</v>
      </c>
      <c r="GO243" s="44">
        <f t="shared" si="117"/>
        <v>2468240</v>
      </c>
      <c r="GP243" s="44">
        <f t="shared" si="118"/>
        <v>162756672</v>
      </c>
      <c r="GQ243" s="44">
        <f t="shared" si="119"/>
        <v>117652059</v>
      </c>
      <c r="GR243" s="56">
        <f t="shared" si="120"/>
        <v>0.72287088175408254</v>
      </c>
      <c r="GS243" s="44">
        <f t="shared" si="121"/>
        <v>6891615</v>
      </c>
      <c r="GT243" s="61">
        <f t="shared" si="122"/>
        <v>4.2343056756530384E-2</v>
      </c>
      <c r="GU243" s="74">
        <f t="shared" si="123"/>
        <v>17.071768954011507</v>
      </c>
    </row>
    <row r="244" spans="1:203" x14ac:dyDescent="0.25">
      <c r="A244" s="48" t="s">
        <v>70</v>
      </c>
      <c r="B244" s="49" t="s">
        <v>17</v>
      </c>
      <c r="C244" s="49" t="s">
        <v>19</v>
      </c>
      <c r="D244" s="49">
        <v>27</v>
      </c>
      <c r="E244" s="4">
        <v>8488</v>
      </c>
      <c r="F244" s="4">
        <v>64</v>
      </c>
      <c r="G244" s="4">
        <v>4848</v>
      </c>
      <c r="H244" s="4">
        <v>45</v>
      </c>
      <c r="I244" s="4">
        <v>2268772</v>
      </c>
      <c r="J244" s="4">
        <v>1637933</v>
      </c>
      <c r="K244" s="8">
        <v>1881011</v>
      </c>
      <c r="L244" s="9">
        <v>1418505</v>
      </c>
      <c r="M244" s="4">
        <v>1097138</v>
      </c>
      <c r="N244" s="8">
        <v>1275226</v>
      </c>
      <c r="O244" s="13">
        <v>433219</v>
      </c>
      <c r="P244" s="13">
        <v>94203</v>
      </c>
      <c r="Q244" s="28">
        <f t="shared" si="93"/>
        <v>1802648</v>
      </c>
      <c r="R244" s="8">
        <v>1365423</v>
      </c>
      <c r="S244" s="13">
        <v>899411</v>
      </c>
      <c r="T244" s="13">
        <v>168218</v>
      </c>
      <c r="U244" s="13">
        <v>11301</v>
      </c>
      <c r="V244" s="29">
        <f t="shared" si="94"/>
        <v>2444353</v>
      </c>
      <c r="W244" s="13">
        <v>0</v>
      </c>
      <c r="X244" s="13">
        <v>126306</v>
      </c>
      <c r="Y244" s="13">
        <v>26879</v>
      </c>
      <c r="Z244" s="13">
        <v>863</v>
      </c>
      <c r="AA244" s="28">
        <f t="shared" si="95"/>
        <v>154048</v>
      </c>
      <c r="AB244" s="4">
        <v>1128462</v>
      </c>
      <c r="AC244" s="8">
        <v>778006</v>
      </c>
      <c r="AD244" s="13">
        <v>0</v>
      </c>
      <c r="AE244" s="13">
        <v>351662</v>
      </c>
      <c r="AF244" s="13">
        <v>253370</v>
      </c>
      <c r="AG244" s="13">
        <v>118831</v>
      </c>
      <c r="AH244" s="13">
        <v>72362</v>
      </c>
      <c r="AI244" s="13">
        <v>6324</v>
      </c>
      <c r="AJ244" s="13">
        <v>6606</v>
      </c>
      <c r="AK244" s="13">
        <v>88</v>
      </c>
      <c r="AL244" s="13">
        <v>201</v>
      </c>
      <c r="AM244" s="29">
        <f t="shared" si="96"/>
        <v>1587450</v>
      </c>
      <c r="AN244" s="13">
        <v>2275296</v>
      </c>
      <c r="AO244" s="13">
        <v>0</v>
      </c>
      <c r="AP244" s="13">
        <v>1138649</v>
      </c>
      <c r="AQ244" s="13">
        <v>123856</v>
      </c>
      <c r="AR244" s="13">
        <v>381803</v>
      </c>
      <c r="AS244" s="13">
        <v>38168</v>
      </c>
      <c r="AT244" s="13">
        <v>18280</v>
      </c>
      <c r="AU244" s="13">
        <v>3918</v>
      </c>
      <c r="AV244" s="13">
        <v>251</v>
      </c>
      <c r="AW244" s="13">
        <v>132</v>
      </c>
      <c r="AX244" s="28">
        <f t="shared" si="97"/>
        <v>3980353</v>
      </c>
      <c r="AY244" s="4">
        <v>1212311</v>
      </c>
      <c r="AZ244" s="8">
        <v>547758</v>
      </c>
      <c r="BA244" s="9">
        <v>31035</v>
      </c>
      <c r="BB244" s="4">
        <v>3229932</v>
      </c>
      <c r="BC244" s="4">
        <v>6607088</v>
      </c>
      <c r="BD244" s="8">
        <v>852612</v>
      </c>
      <c r="BE244" s="13">
        <v>337357</v>
      </c>
      <c r="BF244" s="13">
        <v>31459</v>
      </c>
      <c r="BG244" s="28">
        <f t="shared" si="98"/>
        <v>1221428</v>
      </c>
      <c r="BH244" s="4">
        <v>746664</v>
      </c>
      <c r="BI244" s="8">
        <v>1715374</v>
      </c>
      <c r="BJ244" s="13">
        <v>391000</v>
      </c>
      <c r="BK244" s="13">
        <v>281920</v>
      </c>
      <c r="BL244" s="13">
        <v>551743</v>
      </c>
      <c r="BM244" s="13">
        <v>123596</v>
      </c>
      <c r="BN244" s="13">
        <v>86070</v>
      </c>
      <c r="BO244" s="13">
        <v>62168</v>
      </c>
      <c r="BP244" s="13">
        <v>16903</v>
      </c>
      <c r="BQ244" s="13">
        <v>11744</v>
      </c>
      <c r="BR244" s="13">
        <v>3613</v>
      </c>
      <c r="BS244" s="13">
        <v>629</v>
      </c>
      <c r="BT244" s="13">
        <v>467</v>
      </c>
      <c r="BU244" s="13">
        <v>0</v>
      </c>
      <c r="BV244" s="13">
        <v>0</v>
      </c>
      <c r="BW244" s="13">
        <v>0</v>
      </c>
      <c r="BX244" s="28">
        <f t="shared" si="99"/>
        <v>3245227</v>
      </c>
      <c r="BY244" s="8">
        <v>124611</v>
      </c>
      <c r="BZ244" s="13">
        <v>4299</v>
      </c>
      <c r="CA244" s="13">
        <v>3111</v>
      </c>
      <c r="CB244" s="28">
        <f t="shared" si="100"/>
        <v>132021</v>
      </c>
      <c r="CC244" s="8">
        <v>2836223</v>
      </c>
      <c r="CD244" s="13">
        <v>158881</v>
      </c>
      <c r="CE244" s="13">
        <v>103796</v>
      </c>
      <c r="CF244" s="13">
        <v>2736188</v>
      </c>
      <c r="CG244" s="13">
        <v>58798</v>
      </c>
      <c r="CH244" s="13">
        <v>33288</v>
      </c>
      <c r="CI244" s="13">
        <v>991776</v>
      </c>
      <c r="CJ244" s="13">
        <v>15822</v>
      </c>
      <c r="CK244" s="13">
        <v>8635</v>
      </c>
      <c r="CL244" s="13">
        <v>104664</v>
      </c>
      <c r="CM244" s="13">
        <v>0</v>
      </c>
      <c r="CN244" s="13">
        <v>0</v>
      </c>
      <c r="CO244" s="29">
        <f t="shared" si="101"/>
        <v>7048071</v>
      </c>
      <c r="CP244" s="13">
        <v>0</v>
      </c>
      <c r="CQ244" s="13">
        <v>0</v>
      </c>
      <c r="CR244" s="13">
        <v>0</v>
      </c>
      <c r="CS244" s="13">
        <v>82641</v>
      </c>
      <c r="CT244" s="13">
        <v>340</v>
      </c>
      <c r="CU244" s="13">
        <v>416</v>
      </c>
      <c r="CV244" s="13">
        <v>154795</v>
      </c>
      <c r="CW244" s="13">
        <v>717</v>
      </c>
      <c r="CX244" s="13">
        <v>325</v>
      </c>
      <c r="CY244" s="13">
        <v>30763</v>
      </c>
      <c r="CZ244" s="13">
        <v>0</v>
      </c>
      <c r="DA244" s="13">
        <v>0</v>
      </c>
      <c r="DB244" s="28">
        <f t="shared" si="102"/>
        <v>269997</v>
      </c>
      <c r="DC244" s="8">
        <v>40761</v>
      </c>
      <c r="DD244" s="13">
        <v>110</v>
      </c>
      <c r="DE244" s="13">
        <v>222</v>
      </c>
      <c r="DF244" s="13">
        <v>129737</v>
      </c>
      <c r="DG244" s="13">
        <v>536</v>
      </c>
      <c r="DH244" s="13">
        <v>219</v>
      </c>
      <c r="DI244" s="13">
        <v>56575</v>
      </c>
      <c r="DJ244" s="13">
        <v>0</v>
      </c>
      <c r="DK244" s="13">
        <v>0</v>
      </c>
      <c r="DL244" s="28">
        <f t="shared" si="103"/>
        <v>228160</v>
      </c>
      <c r="DM244" s="8">
        <v>2108565</v>
      </c>
      <c r="DN244" s="13">
        <v>65191</v>
      </c>
      <c r="DO244" s="13">
        <v>47720</v>
      </c>
      <c r="DP244" s="13">
        <v>4084762</v>
      </c>
      <c r="DQ244" s="13">
        <v>37408</v>
      </c>
      <c r="DR244" s="13">
        <v>25024</v>
      </c>
      <c r="DS244" s="13">
        <v>4089042</v>
      </c>
      <c r="DT244" s="13">
        <v>21165</v>
      </c>
      <c r="DU244" s="13">
        <v>11205</v>
      </c>
      <c r="DV244" s="13">
        <v>1109112</v>
      </c>
      <c r="DW244" s="13">
        <v>0</v>
      </c>
      <c r="DX244" s="13">
        <v>0</v>
      </c>
      <c r="DY244" s="28">
        <f t="shared" si="104"/>
        <v>11599194</v>
      </c>
      <c r="DZ244" s="8">
        <v>2036572</v>
      </c>
      <c r="EA244" s="13">
        <v>44339</v>
      </c>
      <c r="EB244" s="13">
        <v>31046</v>
      </c>
      <c r="EC244" s="13">
        <v>2138468</v>
      </c>
      <c r="ED244" s="13">
        <v>23004</v>
      </c>
      <c r="EE244" s="13">
        <v>13570</v>
      </c>
      <c r="EF244" s="13">
        <v>1517554</v>
      </c>
      <c r="EG244" s="13">
        <v>8464</v>
      </c>
      <c r="EH244" s="13">
        <v>4788</v>
      </c>
      <c r="EI244" s="13">
        <v>313527</v>
      </c>
      <c r="EJ244" s="13">
        <v>0</v>
      </c>
      <c r="EK244" s="13">
        <v>0</v>
      </c>
      <c r="EL244" s="28">
        <f t="shared" si="105"/>
        <v>6131332</v>
      </c>
      <c r="EM244" s="8">
        <v>407820</v>
      </c>
      <c r="EN244" s="13">
        <v>3948</v>
      </c>
      <c r="EO244" s="13">
        <v>3249</v>
      </c>
      <c r="EP244" s="13">
        <v>258392</v>
      </c>
      <c r="EQ244" s="13">
        <v>2658</v>
      </c>
      <c r="ER244" s="13">
        <v>1442</v>
      </c>
      <c r="ES244" s="13">
        <v>152008</v>
      </c>
      <c r="ET244" s="13">
        <v>1049</v>
      </c>
      <c r="EU244" s="13">
        <v>553</v>
      </c>
      <c r="EV244" s="13">
        <v>29929</v>
      </c>
      <c r="EW244" s="13">
        <v>0</v>
      </c>
      <c r="EX244" s="13">
        <v>0</v>
      </c>
      <c r="EY244" s="28">
        <f t="shared" si="106"/>
        <v>861048</v>
      </c>
      <c r="EZ244" s="8">
        <v>2443747</v>
      </c>
      <c r="FA244" s="13">
        <v>138896</v>
      </c>
      <c r="FB244" s="13">
        <v>91260</v>
      </c>
      <c r="FC244" s="13">
        <v>3000719</v>
      </c>
      <c r="FD244" s="13">
        <v>42429</v>
      </c>
      <c r="FE244" s="13">
        <v>28477</v>
      </c>
      <c r="FF244" s="13">
        <v>2343936</v>
      </c>
      <c r="FG244" s="13">
        <v>12603</v>
      </c>
      <c r="FH244" s="13">
        <v>7563</v>
      </c>
      <c r="FI244" s="13">
        <v>553139</v>
      </c>
      <c r="FJ244" s="13">
        <v>0</v>
      </c>
      <c r="FK244" s="13">
        <v>0</v>
      </c>
      <c r="FL244" s="28">
        <f t="shared" si="107"/>
        <v>8662769</v>
      </c>
      <c r="FM244" s="8">
        <v>1457937</v>
      </c>
      <c r="FN244" s="13">
        <v>3195</v>
      </c>
      <c r="FO244" s="13">
        <v>4503</v>
      </c>
      <c r="FP244" s="13">
        <v>2436619</v>
      </c>
      <c r="FQ244" s="13">
        <v>4017</v>
      </c>
      <c r="FR244" s="13">
        <v>4853</v>
      </c>
      <c r="FS244" s="13">
        <v>2237745</v>
      </c>
      <c r="FT244" s="13">
        <v>3969</v>
      </c>
      <c r="FU244" s="13">
        <v>2284</v>
      </c>
      <c r="FV244" s="13">
        <v>553327</v>
      </c>
      <c r="FW244" s="13">
        <v>0</v>
      </c>
      <c r="FX244" s="13">
        <v>0</v>
      </c>
      <c r="FY244" s="28">
        <f t="shared" si="108"/>
        <v>6708449</v>
      </c>
      <c r="FZ244" s="8">
        <v>87641</v>
      </c>
      <c r="GA244" s="9">
        <v>106388</v>
      </c>
      <c r="GB244" s="4">
        <v>2362</v>
      </c>
      <c r="GC244" s="4">
        <v>2645</v>
      </c>
      <c r="GD244" s="39">
        <f t="shared" si="109"/>
        <v>50140961</v>
      </c>
      <c r="GE244" s="39">
        <f t="shared" si="110"/>
        <v>27954677</v>
      </c>
      <c r="GF244" s="39">
        <v>67954</v>
      </c>
      <c r="GG244" s="34">
        <f t="shared" si="111"/>
        <v>78163592</v>
      </c>
      <c r="GH244" s="82">
        <v>1.5100000000000001E-2</v>
      </c>
      <c r="GI244" s="13"/>
      <c r="GJ244" s="43">
        <f t="shared" si="112"/>
        <v>27709521</v>
      </c>
      <c r="GK244" s="44">
        <f t="shared" si="113"/>
        <v>5069190</v>
      </c>
      <c r="GL244" s="44">
        <f t="shared" si="114"/>
        <v>498613</v>
      </c>
      <c r="GM244" s="44">
        <f t="shared" si="115"/>
        <v>42894552</v>
      </c>
      <c r="GN244" s="44">
        <f t="shared" si="116"/>
        <v>1183966</v>
      </c>
      <c r="GO244" s="44">
        <f t="shared" si="117"/>
        <v>807750</v>
      </c>
      <c r="GP244" s="44">
        <f t="shared" si="118"/>
        <v>78163592</v>
      </c>
      <c r="GQ244" s="44">
        <f t="shared" si="119"/>
        <v>47963742</v>
      </c>
      <c r="GR244" s="56">
        <f t="shared" si="120"/>
        <v>0.6136327767536579</v>
      </c>
      <c r="GS244" s="44">
        <f t="shared" si="121"/>
        <v>2490329</v>
      </c>
      <c r="GT244" s="61">
        <f t="shared" si="122"/>
        <v>3.1860472840091587E-2</v>
      </c>
      <c r="GU244" s="74">
        <f t="shared" si="123"/>
        <v>19.260002192481394</v>
      </c>
    </row>
    <row r="245" spans="1:203" x14ac:dyDescent="0.25">
      <c r="A245" s="48" t="s">
        <v>70</v>
      </c>
      <c r="B245" s="49" t="s">
        <v>17</v>
      </c>
      <c r="C245" s="49" t="s">
        <v>19</v>
      </c>
      <c r="D245" s="49">
        <v>32</v>
      </c>
      <c r="E245" s="4">
        <v>8488</v>
      </c>
      <c r="F245" s="4">
        <v>72</v>
      </c>
      <c r="G245" s="4">
        <v>4848</v>
      </c>
      <c r="H245" s="4">
        <v>44</v>
      </c>
      <c r="I245" s="4">
        <v>1646512</v>
      </c>
      <c r="J245" s="4">
        <v>1046160</v>
      </c>
      <c r="K245" s="8">
        <v>1395601</v>
      </c>
      <c r="L245" s="9">
        <v>1032699</v>
      </c>
      <c r="M245" s="4">
        <v>696645</v>
      </c>
      <c r="N245" s="8">
        <v>879609</v>
      </c>
      <c r="O245" s="13">
        <v>425885</v>
      </c>
      <c r="P245" s="13">
        <v>103866</v>
      </c>
      <c r="Q245" s="28">
        <f t="shared" si="93"/>
        <v>1409360</v>
      </c>
      <c r="R245" s="8">
        <v>731588</v>
      </c>
      <c r="S245" s="13">
        <v>697048</v>
      </c>
      <c r="T245" s="13">
        <v>190226</v>
      </c>
      <c r="U245" s="13">
        <v>15215</v>
      </c>
      <c r="V245" s="29">
        <f t="shared" si="94"/>
        <v>1634077</v>
      </c>
      <c r="W245" s="13">
        <v>0</v>
      </c>
      <c r="X245" s="13">
        <v>89439</v>
      </c>
      <c r="Y245" s="13">
        <v>29112</v>
      </c>
      <c r="Z245" s="13">
        <v>1288</v>
      </c>
      <c r="AA245" s="28">
        <f t="shared" si="95"/>
        <v>119839</v>
      </c>
      <c r="AB245" s="4">
        <v>671936</v>
      </c>
      <c r="AC245" s="8">
        <v>430564</v>
      </c>
      <c r="AD245" s="13">
        <v>0</v>
      </c>
      <c r="AE245" s="13">
        <v>238933</v>
      </c>
      <c r="AF245" s="13">
        <v>112986</v>
      </c>
      <c r="AG245" s="13">
        <v>106803</v>
      </c>
      <c r="AH245" s="13">
        <v>52551</v>
      </c>
      <c r="AI245" s="13">
        <v>7352</v>
      </c>
      <c r="AJ245" s="13">
        <v>6254</v>
      </c>
      <c r="AK245" s="13">
        <v>142</v>
      </c>
      <c r="AL245" s="13">
        <v>235</v>
      </c>
      <c r="AM245" s="29">
        <f t="shared" si="96"/>
        <v>955820</v>
      </c>
      <c r="AN245" s="13">
        <v>1231978</v>
      </c>
      <c r="AO245" s="13">
        <v>0</v>
      </c>
      <c r="AP245" s="13">
        <v>743019</v>
      </c>
      <c r="AQ245" s="13">
        <v>46088</v>
      </c>
      <c r="AR245" s="13">
        <v>337804</v>
      </c>
      <c r="AS245" s="13">
        <v>24228</v>
      </c>
      <c r="AT245" s="13">
        <v>22150</v>
      </c>
      <c r="AU245" s="13">
        <v>3096</v>
      </c>
      <c r="AV245" s="13">
        <v>378</v>
      </c>
      <c r="AW245" s="13">
        <v>118</v>
      </c>
      <c r="AX245" s="28">
        <f t="shared" si="97"/>
        <v>2408859</v>
      </c>
      <c r="AY245" s="4">
        <v>743944</v>
      </c>
      <c r="AZ245" s="8">
        <v>368660</v>
      </c>
      <c r="BA245" s="9">
        <v>27123</v>
      </c>
      <c r="BB245" s="4">
        <v>1946561</v>
      </c>
      <c r="BC245" s="4">
        <v>4667116</v>
      </c>
      <c r="BD245" s="8">
        <v>436254</v>
      </c>
      <c r="BE245" s="13">
        <v>238781</v>
      </c>
      <c r="BF245" s="13">
        <v>28425</v>
      </c>
      <c r="BG245" s="28">
        <f t="shared" si="98"/>
        <v>703460</v>
      </c>
      <c r="BH245" s="4">
        <v>382135</v>
      </c>
      <c r="BI245" s="8">
        <v>916094</v>
      </c>
      <c r="BJ245" s="13">
        <v>184910</v>
      </c>
      <c r="BK245" s="13">
        <v>126166</v>
      </c>
      <c r="BL245" s="13">
        <v>434262</v>
      </c>
      <c r="BM245" s="13">
        <v>79372</v>
      </c>
      <c r="BN245" s="13">
        <v>52807</v>
      </c>
      <c r="BO245" s="13">
        <v>73292</v>
      </c>
      <c r="BP245" s="13">
        <v>13597</v>
      </c>
      <c r="BQ245" s="13">
        <v>9245</v>
      </c>
      <c r="BR245" s="13">
        <v>5458</v>
      </c>
      <c r="BS245" s="13">
        <v>563</v>
      </c>
      <c r="BT245" s="13">
        <v>417</v>
      </c>
      <c r="BU245" s="13">
        <v>0</v>
      </c>
      <c r="BV245" s="13">
        <v>0</v>
      </c>
      <c r="BW245" s="13">
        <v>0</v>
      </c>
      <c r="BX245" s="28">
        <f t="shared" si="99"/>
        <v>1896183</v>
      </c>
      <c r="BY245" s="8">
        <v>32355</v>
      </c>
      <c r="BZ245" s="13">
        <v>1820</v>
      </c>
      <c r="CA245" s="13">
        <v>1194</v>
      </c>
      <c r="CB245" s="28">
        <f t="shared" si="100"/>
        <v>35369</v>
      </c>
      <c r="CC245" s="8">
        <v>1066656</v>
      </c>
      <c r="CD245" s="13">
        <v>44381</v>
      </c>
      <c r="CE245" s="13">
        <v>30101</v>
      </c>
      <c r="CF245" s="13">
        <v>1316606</v>
      </c>
      <c r="CG245" s="13">
        <v>24361</v>
      </c>
      <c r="CH245" s="13">
        <v>13722</v>
      </c>
      <c r="CI245" s="13">
        <v>643408</v>
      </c>
      <c r="CJ245" s="13">
        <v>8340</v>
      </c>
      <c r="CK245" s="13">
        <v>4266</v>
      </c>
      <c r="CL245" s="13">
        <v>77782</v>
      </c>
      <c r="CM245" s="13">
        <v>0</v>
      </c>
      <c r="CN245" s="13">
        <v>0</v>
      </c>
      <c r="CO245" s="29">
        <f t="shared" si="101"/>
        <v>3229623</v>
      </c>
      <c r="CP245" s="13">
        <v>0</v>
      </c>
      <c r="CQ245" s="13">
        <v>0</v>
      </c>
      <c r="CR245" s="13">
        <v>0</v>
      </c>
      <c r="CS245" s="13">
        <v>22992</v>
      </c>
      <c r="CT245" s="13">
        <v>65</v>
      </c>
      <c r="CU245" s="13">
        <v>140</v>
      </c>
      <c r="CV245" s="13">
        <v>72604</v>
      </c>
      <c r="CW245" s="13">
        <v>241</v>
      </c>
      <c r="CX245" s="13">
        <v>106</v>
      </c>
      <c r="CY245" s="13">
        <v>14785</v>
      </c>
      <c r="CZ245" s="13">
        <v>0</v>
      </c>
      <c r="DA245" s="13">
        <v>0</v>
      </c>
      <c r="DB245" s="28">
        <f t="shared" si="102"/>
        <v>110933</v>
      </c>
      <c r="DC245" s="8">
        <v>9298</v>
      </c>
      <c r="DD245" s="13">
        <v>8</v>
      </c>
      <c r="DE245" s="13">
        <v>34</v>
      </c>
      <c r="DF245" s="13">
        <v>51910</v>
      </c>
      <c r="DG245" s="13">
        <v>128</v>
      </c>
      <c r="DH245" s="13">
        <v>99</v>
      </c>
      <c r="DI245" s="13">
        <v>23411</v>
      </c>
      <c r="DJ245" s="13">
        <v>0</v>
      </c>
      <c r="DK245" s="13">
        <v>0</v>
      </c>
      <c r="DL245" s="28">
        <f t="shared" si="103"/>
        <v>84888</v>
      </c>
      <c r="DM245" s="8">
        <v>614680</v>
      </c>
      <c r="DN245" s="13">
        <v>12716</v>
      </c>
      <c r="DO245" s="13">
        <v>11305</v>
      </c>
      <c r="DP245" s="13">
        <v>1531221</v>
      </c>
      <c r="DQ245" s="13">
        <v>11174</v>
      </c>
      <c r="DR245" s="13">
        <v>8502</v>
      </c>
      <c r="DS245" s="13">
        <v>1876825</v>
      </c>
      <c r="DT245" s="13">
        <v>8095</v>
      </c>
      <c r="DU245" s="13">
        <v>4434</v>
      </c>
      <c r="DV245" s="13">
        <v>490013</v>
      </c>
      <c r="DW245" s="13">
        <v>0</v>
      </c>
      <c r="DX245" s="13">
        <v>0</v>
      </c>
      <c r="DY245" s="28">
        <f t="shared" si="104"/>
        <v>4568965</v>
      </c>
      <c r="DZ245" s="8">
        <v>757405</v>
      </c>
      <c r="EA245" s="13">
        <v>10574</v>
      </c>
      <c r="EB245" s="13">
        <v>8707</v>
      </c>
      <c r="EC245" s="13">
        <v>963781</v>
      </c>
      <c r="ED245" s="13">
        <v>8303</v>
      </c>
      <c r="EE245" s="13">
        <v>5230</v>
      </c>
      <c r="EF245" s="13">
        <v>799789</v>
      </c>
      <c r="EG245" s="13">
        <v>3786</v>
      </c>
      <c r="EH245" s="13">
        <v>2123</v>
      </c>
      <c r="EI245" s="13">
        <v>167681</v>
      </c>
      <c r="EJ245" s="13">
        <v>0</v>
      </c>
      <c r="EK245" s="13">
        <v>0</v>
      </c>
      <c r="EL245" s="28">
        <f t="shared" si="105"/>
        <v>2727379</v>
      </c>
      <c r="EM245" s="8">
        <v>160955</v>
      </c>
      <c r="EN245" s="13">
        <v>763</v>
      </c>
      <c r="EO245" s="13">
        <v>913</v>
      </c>
      <c r="EP245" s="13">
        <v>111959</v>
      </c>
      <c r="EQ245" s="13">
        <v>885</v>
      </c>
      <c r="ER245" s="13">
        <v>584</v>
      </c>
      <c r="ES245" s="13">
        <v>78598</v>
      </c>
      <c r="ET245" s="13">
        <v>504</v>
      </c>
      <c r="EU245" s="13">
        <v>190</v>
      </c>
      <c r="EV245" s="13">
        <v>16349</v>
      </c>
      <c r="EW245" s="13">
        <v>0</v>
      </c>
      <c r="EX245" s="13">
        <v>0</v>
      </c>
      <c r="EY245" s="28">
        <f t="shared" si="106"/>
        <v>371700</v>
      </c>
      <c r="EZ245" s="8">
        <v>923674</v>
      </c>
      <c r="FA245" s="13">
        <v>49881</v>
      </c>
      <c r="FB245" s="13">
        <v>32007</v>
      </c>
      <c r="FC245" s="13">
        <v>1233111</v>
      </c>
      <c r="FD245" s="13">
        <v>20053</v>
      </c>
      <c r="FE245" s="13">
        <v>13551</v>
      </c>
      <c r="FF245" s="13">
        <v>1131666</v>
      </c>
      <c r="FG245" s="13">
        <v>5942</v>
      </c>
      <c r="FH245" s="13">
        <v>3830</v>
      </c>
      <c r="FI245" s="13">
        <v>266716</v>
      </c>
      <c r="FJ245" s="13">
        <v>0</v>
      </c>
      <c r="FK245" s="13">
        <v>0</v>
      </c>
      <c r="FL245" s="28">
        <f t="shared" si="107"/>
        <v>3680431</v>
      </c>
      <c r="FM245" s="8">
        <v>367032</v>
      </c>
      <c r="FN245" s="13">
        <v>378</v>
      </c>
      <c r="FO245" s="13">
        <v>982</v>
      </c>
      <c r="FP245" s="13">
        <v>796719</v>
      </c>
      <c r="FQ245" s="13">
        <v>942</v>
      </c>
      <c r="FR245" s="13">
        <v>1341</v>
      </c>
      <c r="FS245" s="13">
        <v>993687</v>
      </c>
      <c r="FT245" s="13">
        <v>1432</v>
      </c>
      <c r="FU245" s="13">
        <v>833</v>
      </c>
      <c r="FV245" s="13">
        <v>257365</v>
      </c>
      <c r="FW245" s="13">
        <v>0</v>
      </c>
      <c r="FX245" s="13">
        <v>0</v>
      </c>
      <c r="FY245" s="28">
        <f t="shared" si="108"/>
        <v>2420711</v>
      </c>
      <c r="FZ245" s="8">
        <v>27189</v>
      </c>
      <c r="GA245" s="9">
        <v>35139</v>
      </c>
      <c r="GB245" s="4">
        <v>2355</v>
      </c>
      <c r="GC245" s="4">
        <v>2514</v>
      </c>
      <c r="GD245" s="39">
        <f t="shared" si="109"/>
        <v>26544566</v>
      </c>
      <c r="GE245" s="39">
        <f t="shared" si="110"/>
        <v>14518772</v>
      </c>
      <c r="GF245" s="39">
        <v>68302</v>
      </c>
      <c r="GG245" s="34">
        <f t="shared" si="111"/>
        <v>41131640</v>
      </c>
      <c r="GH245" s="82">
        <v>2.1999999999999999E-2</v>
      </c>
      <c r="GI245" s="13"/>
      <c r="GJ245" s="43">
        <f t="shared" si="112"/>
        <v>18640779</v>
      </c>
      <c r="GK245" s="44">
        <f t="shared" si="113"/>
        <v>3119123</v>
      </c>
      <c r="GL245" s="44">
        <f t="shared" si="114"/>
        <v>245556</v>
      </c>
      <c r="GM245" s="44">
        <f t="shared" si="115"/>
        <v>18300139</v>
      </c>
      <c r="GN245" s="44">
        <f t="shared" si="116"/>
        <v>493214</v>
      </c>
      <c r="GO245" s="44">
        <f t="shared" si="117"/>
        <v>332829</v>
      </c>
      <c r="GP245" s="44">
        <f t="shared" si="118"/>
        <v>41131640</v>
      </c>
      <c r="GQ245" s="44">
        <f t="shared" si="119"/>
        <v>21419262</v>
      </c>
      <c r="GR245" s="56">
        <f t="shared" si="120"/>
        <v>0.52074903893936642</v>
      </c>
      <c r="GS245" s="44">
        <f t="shared" si="121"/>
        <v>1071599</v>
      </c>
      <c r="GT245" s="61">
        <f t="shared" si="122"/>
        <v>2.6052912064775439E-2</v>
      </c>
      <c r="GU245" s="74">
        <f t="shared" si="123"/>
        <v>19.988131754508917</v>
      </c>
    </row>
    <row r="246" spans="1:203" x14ac:dyDescent="0.25">
      <c r="A246" s="48" t="s">
        <v>70</v>
      </c>
      <c r="B246" s="49" t="s">
        <v>17</v>
      </c>
      <c r="C246" s="49" t="s">
        <v>19</v>
      </c>
      <c r="D246" s="49">
        <v>37</v>
      </c>
      <c r="E246" s="4">
        <v>8488</v>
      </c>
      <c r="F246" s="4">
        <v>48</v>
      </c>
      <c r="G246" s="4">
        <v>4848</v>
      </c>
      <c r="H246" s="4">
        <v>45</v>
      </c>
      <c r="I246" s="4">
        <v>1099046</v>
      </c>
      <c r="J246" s="4">
        <v>655152</v>
      </c>
      <c r="K246" s="8">
        <v>1014605</v>
      </c>
      <c r="L246" s="9">
        <v>748286</v>
      </c>
      <c r="M246" s="4">
        <v>420267</v>
      </c>
      <c r="N246" s="8">
        <v>550102</v>
      </c>
      <c r="O246" s="13">
        <v>384034</v>
      </c>
      <c r="P246" s="13">
        <v>113976</v>
      </c>
      <c r="Q246" s="28">
        <f t="shared" si="93"/>
        <v>1048112</v>
      </c>
      <c r="R246" s="8">
        <v>346497</v>
      </c>
      <c r="S246" s="13">
        <v>478926</v>
      </c>
      <c r="T246" s="13">
        <v>190098</v>
      </c>
      <c r="U246" s="13">
        <v>19133</v>
      </c>
      <c r="V246" s="29">
        <f t="shared" si="94"/>
        <v>1034654</v>
      </c>
      <c r="W246" s="13">
        <v>0</v>
      </c>
      <c r="X246" s="13">
        <v>55320</v>
      </c>
      <c r="Y246" s="13">
        <v>27140</v>
      </c>
      <c r="Z246" s="13">
        <v>1784</v>
      </c>
      <c r="AA246" s="28">
        <f t="shared" si="95"/>
        <v>84244</v>
      </c>
      <c r="AB246" s="4">
        <v>393400</v>
      </c>
      <c r="AC246" s="8">
        <v>201865</v>
      </c>
      <c r="AD246" s="13">
        <v>0</v>
      </c>
      <c r="AE246" s="13">
        <v>161261</v>
      </c>
      <c r="AF246" s="13">
        <v>50758</v>
      </c>
      <c r="AG246" s="13">
        <v>91414</v>
      </c>
      <c r="AH246" s="13">
        <v>39565</v>
      </c>
      <c r="AI246" s="13">
        <v>10060</v>
      </c>
      <c r="AJ246" s="13">
        <v>7374</v>
      </c>
      <c r="AK246" s="13">
        <v>317</v>
      </c>
      <c r="AL246" s="13">
        <v>355</v>
      </c>
      <c r="AM246" s="29">
        <f t="shared" si="96"/>
        <v>562969</v>
      </c>
      <c r="AN246" s="13">
        <v>567606</v>
      </c>
      <c r="AO246" s="13">
        <v>0</v>
      </c>
      <c r="AP246" s="13">
        <v>487015</v>
      </c>
      <c r="AQ246" s="13">
        <v>17426</v>
      </c>
      <c r="AR246" s="13">
        <v>283903</v>
      </c>
      <c r="AS246" s="13">
        <v>16898</v>
      </c>
      <c r="AT246" s="13">
        <v>30444</v>
      </c>
      <c r="AU246" s="13">
        <v>3298</v>
      </c>
      <c r="AV246" s="13">
        <v>840</v>
      </c>
      <c r="AW246" s="13">
        <v>162</v>
      </c>
      <c r="AX246" s="28">
        <f t="shared" si="97"/>
        <v>1407592</v>
      </c>
      <c r="AY246" s="4">
        <v>415572</v>
      </c>
      <c r="AZ246" s="8">
        <v>242818</v>
      </c>
      <c r="BA246" s="9">
        <v>22935</v>
      </c>
      <c r="BB246" s="4">
        <v>1096686</v>
      </c>
      <c r="BC246" s="4">
        <v>3062789</v>
      </c>
      <c r="BD246" s="8">
        <v>239124</v>
      </c>
      <c r="BE246" s="13">
        <v>180263</v>
      </c>
      <c r="BF246" s="13">
        <v>31111</v>
      </c>
      <c r="BG246" s="28">
        <f t="shared" si="98"/>
        <v>450498</v>
      </c>
      <c r="BH246" s="4">
        <v>201585</v>
      </c>
      <c r="BI246" s="8">
        <v>461058</v>
      </c>
      <c r="BJ246" s="13">
        <v>94115</v>
      </c>
      <c r="BK246" s="13">
        <v>61936</v>
      </c>
      <c r="BL246" s="13">
        <v>339646</v>
      </c>
      <c r="BM246" s="13">
        <v>60284</v>
      </c>
      <c r="BN246" s="13">
        <v>38108</v>
      </c>
      <c r="BO246" s="13">
        <v>88045</v>
      </c>
      <c r="BP246" s="13">
        <v>14289</v>
      </c>
      <c r="BQ246" s="13">
        <v>9496</v>
      </c>
      <c r="BR246" s="13">
        <v>8441</v>
      </c>
      <c r="BS246" s="13">
        <v>638</v>
      </c>
      <c r="BT246" s="13">
        <v>479</v>
      </c>
      <c r="BU246" s="13">
        <v>0</v>
      </c>
      <c r="BV246" s="13">
        <v>0</v>
      </c>
      <c r="BW246" s="13">
        <v>0</v>
      </c>
      <c r="BX246" s="28">
        <f t="shared" si="99"/>
        <v>1176535</v>
      </c>
      <c r="BY246" s="8">
        <v>9590</v>
      </c>
      <c r="BZ246" s="13">
        <v>866</v>
      </c>
      <c r="CA246" s="13">
        <v>565</v>
      </c>
      <c r="CB246" s="28">
        <f t="shared" si="100"/>
        <v>11021</v>
      </c>
      <c r="CC246" s="8">
        <v>388049</v>
      </c>
      <c r="CD246" s="13">
        <v>12871</v>
      </c>
      <c r="CE246" s="13">
        <v>11201</v>
      </c>
      <c r="CF246" s="13">
        <v>663922</v>
      </c>
      <c r="CG246" s="13">
        <v>12566</v>
      </c>
      <c r="CH246" s="13">
        <v>7507</v>
      </c>
      <c r="CI246" s="13">
        <v>444443</v>
      </c>
      <c r="CJ246" s="13">
        <v>5933</v>
      </c>
      <c r="CK246" s="13">
        <v>2767</v>
      </c>
      <c r="CL246" s="13">
        <v>74305</v>
      </c>
      <c r="CM246" s="13">
        <v>0</v>
      </c>
      <c r="CN246" s="13">
        <v>0</v>
      </c>
      <c r="CO246" s="29">
        <f t="shared" si="101"/>
        <v>1623564</v>
      </c>
      <c r="CP246" s="13">
        <v>0</v>
      </c>
      <c r="CQ246" s="13">
        <v>0</v>
      </c>
      <c r="CR246" s="13">
        <v>0</v>
      </c>
      <c r="CS246" s="13">
        <v>5728</v>
      </c>
      <c r="CT246" s="13">
        <v>14</v>
      </c>
      <c r="CU246" s="13">
        <v>51</v>
      </c>
      <c r="CV246" s="13">
        <v>37233</v>
      </c>
      <c r="CW246" s="13">
        <v>109</v>
      </c>
      <c r="CX246" s="13">
        <v>67</v>
      </c>
      <c r="CY246" s="13">
        <v>10916</v>
      </c>
      <c r="CZ246" s="13">
        <v>0</v>
      </c>
      <c r="DA246" s="13">
        <v>0</v>
      </c>
      <c r="DB246" s="28">
        <f t="shared" si="102"/>
        <v>54118</v>
      </c>
      <c r="DC246" s="8">
        <v>1409</v>
      </c>
      <c r="DD246" s="13">
        <v>1</v>
      </c>
      <c r="DE246" s="13">
        <v>4</v>
      </c>
      <c r="DF246" s="13">
        <v>21821</v>
      </c>
      <c r="DG246" s="13">
        <v>51</v>
      </c>
      <c r="DH246" s="13">
        <v>54</v>
      </c>
      <c r="DI246" s="13">
        <v>12992</v>
      </c>
      <c r="DJ246" s="13">
        <v>0</v>
      </c>
      <c r="DK246" s="13">
        <v>0</v>
      </c>
      <c r="DL246" s="28">
        <f t="shared" si="103"/>
        <v>36332</v>
      </c>
      <c r="DM246" s="8">
        <v>174841</v>
      </c>
      <c r="DN246" s="13">
        <v>2670</v>
      </c>
      <c r="DO246" s="13">
        <v>3490</v>
      </c>
      <c r="DP246" s="13">
        <v>617433</v>
      </c>
      <c r="DQ246" s="13">
        <v>4539</v>
      </c>
      <c r="DR246" s="13">
        <v>3924</v>
      </c>
      <c r="DS246" s="13">
        <v>979436</v>
      </c>
      <c r="DT246" s="13">
        <v>4282</v>
      </c>
      <c r="DU246" s="13">
        <v>2400</v>
      </c>
      <c r="DV246" s="13">
        <v>317497</v>
      </c>
      <c r="DW246" s="13">
        <v>0</v>
      </c>
      <c r="DX246" s="13">
        <v>0</v>
      </c>
      <c r="DY246" s="28">
        <f t="shared" si="104"/>
        <v>2110512</v>
      </c>
      <c r="DZ246" s="8">
        <v>248402</v>
      </c>
      <c r="EA246" s="13">
        <v>3182</v>
      </c>
      <c r="EB246" s="13">
        <v>3327</v>
      </c>
      <c r="EC246" s="13">
        <v>431762</v>
      </c>
      <c r="ED246" s="13">
        <v>4008</v>
      </c>
      <c r="EE246" s="13">
        <v>2807</v>
      </c>
      <c r="EF246" s="13">
        <v>449155</v>
      </c>
      <c r="EG246" s="13">
        <v>2477</v>
      </c>
      <c r="EH246" s="13">
        <v>1227</v>
      </c>
      <c r="EI246" s="13">
        <v>118181</v>
      </c>
      <c r="EJ246" s="13">
        <v>0</v>
      </c>
      <c r="EK246" s="13">
        <v>0</v>
      </c>
      <c r="EL246" s="28">
        <f t="shared" si="105"/>
        <v>1264528</v>
      </c>
      <c r="EM246" s="8">
        <v>51783</v>
      </c>
      <c r="EN246" s="13">
        <v>173</v>
      </c>
      <c r="EO246" s="13">
        <v>347</v>
      </c>
      <c r="EP246" s="13">
        <v>46833</v>
      </c>
      <c r="EQ246" s="13">
        <v>377</v>
      </c>
      <c r="ER246" s="13">
        <v>272</v>
      </c>
      <c r="ES246" s="13">
        <v>40474</v>
      </c>
      <c r="ET246" s="13">
        <v>278</v>
      </c>
      <c r="EU246" s="13">
        <v>100</v>
      </c>
      <c r="EV246" s="13">
        <v>10237</v>
      </c>
      <c r="EW246" s="13">
        <v>0</v>
      </c>
      <c r="EX246" s="13">
        <v>0</v>
      </c>
      <c r="EY246" s="28">
        <f t="shared" si="106"/>
        <v>150874</v>
      </c>
      <c r="EZ246" s="8">
        <v>335703</v>
      </c>
      <c r="FA246" s="13">
        <v>21309</v>
      </c>
      <c r="FB246" s="13">
        <v>13613</v>
      </c>
      <c r="FC246" s="13">
        <v>546221</v>
      </c>
      <c r="FD246" s="13">
        <v>13225</v>
      </c>
      <c r="FE246" s="13">
        <v>8746</v>
      </c>
      <c r="FF246" s="13">
        <v>600566</v>
      </c>
      <c r="FG246" s="13">
        <v>4128</v>
      </c>
      <c r="FH246" s="13">
        <v>2721</v>
      </c>
      <c r="FI246" s="13">
        <v>177137</v>
      </c>
      <c r="FJ246" s="13">
        <v>0</v>
      </c>
      <c r="FK246" s="13">
        <v>0</v>
      </c>
      <c r="FL246" s="28">
        <f t="shared" si="107"/>
        <v>1723369</v>
      </c>
      <c r="FM246" s="8">
        <v>70050</v>
      </c>
      <c r="FN246" s="13">
        <v>67</v>
      </c>
      <c r="FO246" s="13">
        <v>314</v>
      </c>
      <c r="FP246" s="13">
        <v>228047</v>
      </c>
      <c r="FQ246" s="13">
        <v>269</v>
      </c>
      <c r="FR246" s="13">
        <v>514</v>
      </c>
      <c r="FS246" s="13">
        <v>424132</v>
      </c>
      <c r="FT246" s="13">
        <v>610</v>
      </c>
      <c r="FU246" s="13">
        <v>288</v>
      </c>
      <c r="FV246" s="13">
        <v>147923</v>
      </c>
      <c r="FW246" s="13">
        <v>0</v>
      </c>
      <c r="FX246" s="13">
        <v>0</v>
      </c>
      <c r="FY246" s="28">
        <f t="shared" si="108"/>
        <v>872214</v>
      </c>
      <c r="FZ246" s="8">
        <v>14118</v>
      </c>
      <c r="GA246" s="9">
        <v>10752</v>
      </c>
      <c r="GB246" s="4">
        <v>2368</v>
      </c>
      <c r="GC246" s="4">
        <v>2452</v>
      </c>
      <c r="GD246" s="39">
        <f t="shared" si="109"/>
        <v>15025261</v>
      </c>
      <c r="GE246" s="39">
        <f t="shared" si="110"/>
        <v>8002135</v>
      </c>
      <c r="GF246" s="39">
        <v>68340</v>
      </c>
      <c r="GG246" s="34">
        <f t="shared" si="111"/>
        <v>23095736</v>
      </c>
      <c r="GH246" s="82">
        <v>2.4E-2</v>
      </c>
      <c r="GI246" s="13"/>
      <c r="GJ246" s="43">
        <f t="shared" si="112"/>
        <v>12102108</v>
      </c>
      <c r="GK246" s="44">
        <f t="shared" si="113"/>
        <v>1834725</v>
      </c>
      <c r="GL246" s="44">
        <f t="shared" si="114"/>
        <v>135836</v>
      </c>
      <c r="GM246" s="44">
        <f t="shared" si="115"/>
        <v>8583411</v>
      </c>
      <c r="GN246" s="44">
        <f t="shared" si="116"/>
        <v>263331</v>
      </c>
      <c r="GO246" s="44">
        <f t="shared" si="117"/>
        <v>176325</v>
      </c>
      <c r="GP246" s="44">
        <f t="shared" si="118"/>
        <v>23095736</v>
      </c>
      <c r="GQ246" s="44">
        <f t="shared" si="119"/>
        <v>10418136</v>
      </c>
      <c r="GR246" s="56">
        <f t="shared" si="120"/>
        <v>0.45108482362285401</v>
      </c>
      <c r="GS246" s="44">
        <f t="shared" si="121"/>
        <v>575492</v>
      </c>
      <c r="GT246" s="61">
        <f t="shared" si="122"/>
        <v>2.4917673115071978E-2</v>
      </c>
      <c r="GU246" s="74">
        <f t="shared" si="123"/>
        <v>18.103007513570997</v>
      </c>
    </row>
    <row r="247" spans="1:203" x14ac:dyDescent="0.25">
      <c r="A247" s="48" t="s">
        <v>70</v>
      </c>
      <c r="B247" s="49" t="s">
        <v>17</v>
      </c>
      <c r="C247" s="49" t="s">
        <v>20</v>
      </c>
      <c r="D247" s="49">
        <v>17</v>
      </c>
      <c r="E247" s="4">
        <v>16888</v>
      </c>
      <c r="F247" s="4">
        <v>576</v>
      </c>
      <c r="G247" s="4">
        <v>9648</v>
      </c>
      <c r="H247" s="4">
        <v>46</v>
      </c>
      <c r="I247" s="4">
        <v>163672</v>
      </c>
      <c r="J247" s="4">
        <v>1615919</v>
      </c>
      <c r="K247" s="8">
        <v>810678</v>
      </c>
      <c r="L247" s="9">
        <v>1067688</v>
      </c>
      <c r="M247" s="4">
        <v>1478769</v>
      </c>
      <c r="N247" s="8">
        <v>393176</v>
      </c>
      <c r="O247" s="13">
        <v>457472</v>
      </c>
      <c r="P247" s="13">
        <v>213730</v>
      </c>
      <c r="Q247" s="28">
        <f t="shared" si="93"/>
        <v>1064378</v>
      </c>
      <c r="R247" s="8">
        <v>302858</v>
      </c>
      <c r="S247" s="13">
        <v>443233</v>
      </c>
      <c r="T247" s="13">
        <v>839620</v>
      </c>
      <c r="U247" s="13">
        <v>62261</v>
      </c>
      <c r="V247" s="29">
        <f t="shared" si="94"/>
        <v>1647972</v>
      </c>
      <c r="W247" s="13">
        <v>0</v>
      </c>
      <c r="X247" s="13">
        <v>47558</v>
      </c>
      <c r="Y247" s="13">
        <v>90246</v>
      </c>
      <c r="Z247" s="13">
        <v>992</v>
      </c>
      <c r="AA247" s="28">
        <f t="shared" si="95"/>
        <v>138796</v>
      </c>
      <c r="AB247" s="4">
        <v>1166656</v>
      </c>
      <c r="AC247" s="8">
        <v>72175</v>
      </c>
      <c r="AD247" s="13">
        <v>0</v>
      </c>
      <c r="AE247" s="13">
        <v>73081</v>
      </c>
      <c r="AF247" s="13">
        <v>85772</v>
      </c>
      <c r="AG247" s="13">
        <v>57172</v>
      </c>
      <c r="AH247" s="13">
        <v>84183</v>
      </c>
      <c r="AI247" s="13">
        <v>104208</v>
      </c>
      <c r="AJ247" s="13">
        <v>266754</v>
      </c>
      <c r="AK247" s="13">
        <v>2127</v>
      </c>
      <c r="AL247" s="13">
        <v>10584</v>
      </c>
      <c r="AM247" s="29">
        <f t="shared" si="96"/>
        <v>756056</v>
      </c>
      <c r="AN247" s="13">
        <v>225371</v>
      </c>
      <c r="AO247" s="13">
        <v>0</v>
      </c>
      <c r="AP247" s="13">
        <v>214691</v>
      </c>
      <c r="AQ247" s="13">
        <v>68096</v>
      </c>
      <c r="AR247" s="13">
        <v>191996</v>
      </c>
      <c r="AS247" s="13">
        <v>66948</v>
      </c>
      <c r="AT247" s="13">
        <v>482204</v>
      </c>
      <c r="AU247" s="13">
        <v>225626</v>
      </c>
      <c r="AV247" s="13">
        <v>20407</v>
      </c>
      <c r="AW247" s="13">
        <v>8030</v>
      </c>
      <c r="AX247" s="28">
        <f t="shared" si="97"/>
        <v>1503369</v>
      </c>
      <c r="AY247" s="4">
        <v>277344</v>
      </c>
      <c r="AZ247" s="8">
        <v>1518713</v>
      </c>
      <c r="BA247" s="9">
        <v>79861</v>
      </c>
      <c r="BB247" s="4">
        <v>4143473</v>
      </c>
      <c r="BC247" s="4">
        <v>7248561</v>
      </c>
      <c r="BD247" s="8">
        <v>454646</v>
      </c>
      <c r="BE247" s="13">
        <v>229538</v>
      </c>
      <c r="BF247" s="13">
        <v>73715</v>
      </c>
      <c r="BG247" s="28">
        <f t="shared" si="98"/>
        <v>757899</v>
      </c>
      <c r="BH247" s="4">
        <v>64509</v>
      </c>
      <c r="BI247" s="8">
        <v>299407</v>
      </c>
      <c r="BJ247" s="13">
        <v>380809</v>
      </c>
      <c r="BK247" s="13">
        <v>307754</v>
      </c>
      <c r="BL247" s="13">
        <v>79183</v>
      </c>
      <c r="BM247" s="13">
        <v>221174</v>
      </c>
      <c r="BN247" s="13">
        <v>176310</v>
      </c>
      <c r="BO247" s="13">
        <v>16582</v>
      </c>
      <c r="BP247" s="13">
        <v>584806</v>
      </c>
      <c r="BQ247" s="13">
        <v>540330</v>
      </c>
      <c r="BR247" s="13">
        <v>52640</v>
      </c>
      <c r="BS247" s="13">
        <v>13974</v>
      </c>
      <c r="BT247" s="13">
        <v>13286</v>
      </c>
      <c r="BU247" s="13">
        <v>0</v>
      </c>
      <c r="BV247" s="13">
        <v>0</v>
      </c>
      <c r="BW247" s="13">
        <v>0</v>
      </c>
      <c r="BX247" s="28">
        <f t="shared" si="99"/>
        <v>2686255</v>
      </c>
      <c r="BY247" s="8">
        <v>234616</v>
      </c>
      <c r="BZ247" s="13">
        <v>345652</v>
      </c>
      <c r="CA247" s="13">
        <v>391511</v>
      </c>
      <c r="CB247" s="28">
        <f t="shared" si="100"/>
        <v>971779</v>
      </c>
      <c r="CC247" s="8">
        <v>1876397</v>
      </c>
      <c r="CD247" s="13">
        <v>1794756</v>
      </c>
      <c r="CE247" s="13">
        <v>1726837</v>
      </c>
      <c r="CF247" s="13">
        <v>1699798</v>
      </c>
      <c r="CG247" s="13">
        <v>1169818</v>
      </c>
      <c r="CH247" s="13">
        <v>1098314</v>
      </c>
      <c r="CI247" s="13">
        <v>1263273</v>
      </c>
      <c r="CJ247" s="13">
        <v>4293237</v>
      </c>
      <c r="CK247" s="13">
        <v>3865112</v>
      </c>
      <c r="CL247" s="13">
        <v>3289232</v>
      </c>
      <c r="CM247" s="13">
        <v>0</v>
      </c>
      <c r="CN247" s="13">
        <v>0</v>
      </c>
      <c r="CO247" s="29">
        <f t="shared" si="101"/>
        <v>22076774</v>
      </c>
      <c r="CP247" s="13">
        <v>0</v>
      </c>
      <c r="CQ247" s="13">
        <v>0</v>
      </c>
      <c r="CR247" s="13">
        <v>0</v>
      </c>
      <c r="CS247" s="13">
        <v>705686</v>
      </c>
      <c r="CT247" s="13">
        <v>303351</v>
      </c>
      <c r="CU247" s="13">
        <v>434833</v>
      </c>
      <c r="CV247" s="13">
        <v>1057694</v>
      </c>
      <c r="CW247" s="13">
        <v>1561982</v>
      </c>
      <c r="CX247" s="13">
        <v>2298861</v>
      </c>
      <c r="CY247" s="13">
        <v>5136124</v>
      </c>
      <c r="CZ247" s="13">
        <v>0</v>
      </c>
      <c r="DA247" s="13">
        <v>0</v>
      </c>
      <c r="DB247" s="28">
        <f t="shared" si="102"/>
        <v>11498531</v>
      </c>
      <c r="DC247" s="8">
        <v>204230</v>
      </c>
      <c r="DD247" s="13">
        <v>135291</v>
      </c>
      <c r="DE247" s="13">
        <v>127977</v>
      </c>
      <c r="DF247" s="13">
        <v>1112433</v>
      </c>
      <c r="DG247" s="13">
        <v>2938852</v>
      </c>
      <c r="DH247" s="13">
        <v>3722863</v>
      </c>
      <c r="DI247" s="13">
        <v>10102079</v>
      </c>
      <c r="DJ247" s="13">
        <v>0</v>
      </c>
      <c r="DK247" s="13">
        <v>0</v>
      </c>
      <c r="DL247" s="28">
        <f t="shared" si="103"/>
        <v>18343725</v>
      </c>
      <c r="DM247" s="8">
        <v>4231325</v>
      </c>
      <c r="DN247" s="13">
        <v>4157051</v>
      </c>
      <c r="DO247" s="13">
        <v>5063462</v>
      </c>
      <c r="DP247" s="13">
        <v>15992839</v>
      </c>
      <c r="DQ247" s="13">
        <v>7777028</v>
      </c>
      <c r="DR247" s="13">
        <v>11396145</v>
      </c>
      <c r="DS247" s="13">
        <v>32857671</v>
      </c>
      <c r="DT247" s="13">
        <v>61105518</v>
      </c>
      <c r="DU247" s="13">
        <v>101808663</v>
      </c>
      <c r="DV247" s="13">
        <v>296300267</v>
      </c>
      <c r="DW247" s="13">
        <v>0</v>
      </c>
      <c r="DX247" s="13">
        <v>0</v>
      </c>
      <c r="DY247" s="28">
        <f t="shared" si="104"/>
        <v>540689969</v>
      </c>
      <c r="DZ247" s="8">
        <v>3164544</v>
      </c>
      <c r="EA247" s="13">
        <v>1095692</v>
      </c>
      <c r="EB247" s="13">
        <v>1463955</v>
      </c>
      <c r="EC247" s="13">
        <v>8376600</v>
      </c>
      <c r="ED247" s="13">
        <v>1026931</v>
      </c>
      <c r="EE247" s="13">
        <v>1785941</v>
      </c>
      <c r="EF247" s="13">
        <v>17925329</v>
      </c>
      <c r="EG247" s="13">
        <v>5891123</v>
      </c>
      <c r="EH247" s="13">
        <v>11010560</v>
      </c>
      <c r="EI247" s="13">
        <v>174412309</v>
      </c>
      <c r="EJ247" s="13">
        <v>0</v>
      </c>
      <c r="EK247" s="13">
        <v>0</v>
      </c>
      <c r="EL247" s="28">
        <f t="shared" si="105"/>
        <v>226152984</v>
      </c>
      <c r="EM247" s="8">
        <v>372319</v>
      </c>
      <c r="EN247" s="13">
        <v>88542</v>
      </c>
      <c r="EO247" s="13">
        <v>118431</v>
      </c>
      <c r="EP247" s="13">
        <v>1153576</v>
      </c>
      <c r="EQ247" s="13">
        <v>69630</v>
      </c>
      <c r="ER247" s="13">
        <v>113750</v>
      </c>
      <c r="ES247" s="13">
        <v>2283884</v>
      </c>
      <c r="ET247" s="13">
        <v>394273</v>
      </c>
      <c r="EU247" s="13">
        <v>626900</v>
      </c>
      <c r="EV247" s="13">
        <v>22041465</v>
      </c>
      <c r="EW247" s="13">
        <v>0</v>
      </c>
      <c r="EX247" s="13">
        <v>0</v>
      </c>
      <c r="EY247" s="28">
        <f t="shared" si="106"/>
        <v>27262770</v>
      </c>
      <c r="EZ247" s="8">
        <v>3723123</v>
      </c>
      <c r="FA247" s="13">
        <v>2079065</v>
      </c>
      <c r="FB247" s="13">
        <v>2598191</v>
      </c>
      <c r="FC247" s="13">
        <v>11688364</v>
      </c>
      <c r="FD247" s="13">
        <v>2762679</v>
      </c>
      <c r="FE247" s="13">
        <v>4282062</v>
      </c>
      <c r="FF247" s="13">
        <v>26844742</v>
      </c>
      <c r="FG247" s="13">
        <v>18984464</v>
      </c>
      <c r="FH247" s="13">
        <v>33101842</v>
      </c>
      <c r="FI247" s="13">
        <v>273146406</v>
      </c>
      <c r="FJ247" s="13">
        <v>0</v>
      </c>
      <c r="FK247" s="13">
        <v>0</v>
      </c>
      <c r="FL247" s="28">
        <f t="shared" si="107"/>
        <v>379210938</v>
      </c>
      <c r="FM247" s="8">
        <v>4556212</v>
      </c>
      <c r="FN247" s="13">
        <v>586225</v>
      </c>
      <c r="FO247" s="13">
        <v>863472</v>
      </c>
      <c r="FP247" s="13">
        <v>18118070</v>
      </c>
      <c r="FQ247" s="13">
        <v>481824</v>
      </c>
      <c r="FR247" s="13">
        <v>907439</v>
      </c>
      <c r="FS247" s="13">
        <v>47341539</v>
      </c>
      <c r="FT247" s="13">
        <v>3289385</v>
      </c>
      <c r="FU247" s="13">
        <v>5673202</v>
      </c>
      <c r="FV247" s="13">
        <v>528393409</v>
      </c>
      <c r="FW247" s="13">
        <v>0</v>
      </c>
      <c r="FX247" s="13">
        <v>0</v>
      </c>
      <c r="FY247" s="28">
        <f t="shared" si="108"/>
        <v>610210777</v>
      </c>
      <c r="FZ247" s="8">
        <v>561227</v>
      </c>
      <c r="GA247" s="9">
        <v>2136526</v>
      </c>
      <c r="GB247" s="4">
        <v>4710</v>
      </c>
      <c r="GC247" s="4">
        <v>5529</v>
      </c>
      <c r="GD247" s="39">
        <f t="shared" si="109"/>
        <v>854216277</v>
      </c>
      <c r="GE247" s="39">
        <f t="shared" si="110"/>
        <v>1013127688</v>
      </c>
      <c r="GF247" s="39">
        <v>135667</v>
      </c>
      <c r="GG247" s="34">
        <f t="shared" si="111"/>
        <v>1867479632</v>
      </c>
      <c r="GH247" s="82">
        <v>5.7099999999999998E-2</v>
      </c>
      <c r="GI247" s="13"/>
      <c r="GJ247" s="43">
        <f t="shared" si="112"/>
        <v>26115705</v>
      </c>
      <c r="GK247" s="44">
        <f t="shared" si="113"/>
        <v>1443432</v>
      </c>
      <c r="GL247" s="44">
        <f t="shared" si="114"/>
        <v>815993</v>
      </c>
      <c r="GM247" s="44">
        <f t="shared" si="115"/>
        <v>1520053367</v>
      </c>
      <c r="GN247" s="44">
        <f t="shared" si="116"/>
        <v>123533132</v>
      </c>
      <c r="GO247" s="44">
        <f t="shared" si="117"/>
        <v>195518003</v>
      </c>
      <c r="GP247" s="44">
        <f t="shared" si="118"/>
        <v>1867479632</v>
      </c>
      <c r="GQ247" s="44">
        <f t="shared" si="119"/>
        <v>1521496799</v>
      </c>
      <c r="GR247" s="56">
        <f t="shared" si="120"/>
        <v>0.81473274081738423</v>
      </c>
      <c r="GS247" s="44">
        <f t="shared" si="121"/>
        <v>319867128</v>
      </c>
      <c r="GT247" s="61">
        <f t="shared" si="122"/>
        <v>0.17128279340719471</v>
      </c>
      <c r="GU247" s="74">
        <f t="shared" si="123"/>
        <v>4.7566525779416757</v>
      </c>
    </row>
    <row r="248" spans="1:203" x14ac:dyDescent="0.25">
      <c r="A248" s="48" t="s">
        <v>70</v>
      </c>
      <c r="B248" s="49" t="s">
        <v>17</v>
      </c>
      <c r="C248" s="49" t="s">
        <v>20</v>
      </c>
      <c r="D248" s="49">
        <v>22</v>
      </c>
      <c r="E248" s="4">
        <v>16888</v>
      </c>
      <c r="F248" s="4">
        <v>432</v>
      </c>
      <c r="G248" s="4">
        <v>9648</v>
      </c>
      <c r="H248" s="4">
        <v>48</v>
      </c>
      <c r="I248" s="4">
        <v>157291</v>
      </c>
      <c r="J248" s="4">
        <v>1397480</v>
      </c>
      <c r="K248" s="8">
        <v>763692</v>
      </c>
      <c r="L248" s="9">
        <v>1014056</v>
      </c>
      <c r="M248" s="4">
        <v>1221937</v>
      </c>
      <c r="N248" s="8">
        <v>200959</v>
      </c>
      <c r="O248" s="13">
        <v>311715</v>
      </c>
      <c r="P248" s="13">
        <v>233460</v>
      </c>
      <c r="Q248" s="28">
        <f t="shared" si="93"/>
        <v>746134</v>
      </c>
      <c r="R248" s="8">
        <v>154356</v>
      </c>
      <c r="S248" s="13">
        <v>279540</v>
      </c>
      <c r="T248" s="13">
        <v>1105660</v>
      </c>
      <c r="U248" s="13">
        <v>84572</v>
      </c>
      <c r="V248" s="29">
        <f t="shared" si="94"/>
        <v>1624128</v>
      </c>
      <c r="W248" s="13">
        <v>0</v>
      </c>
      <c r="X248" s="13">
        <v>32671</v>
      </c>
      <c r="Y248" s="13">
        <v>137881</v>
      </c>
      <c r="Z248" s="13">
        <v>2543</v>
      </c>
      <c r="AA248" s="28">
        <f t="shared" si="95"/>
        <v>173095</v>
      </c>
      <c r="AB248" s="4">
        <v>818464</v>
      </c>
      <c r="AC248" s="8">
        <v>50082</v>
      </c>
      <c r="AD248" s="13">
        <v>0</v>
      </c>
      <c r="AE248" s="13">
        <v>37891</v>
      </c>
      <c r="AF248" s="13">
        <v>45269</v>
      </c>
      <c r="AG248" s="13">
        <v>32084</v>
      </c>
      <c r="AH248" s="13">
        <v>41993</v>
      </c>
      <c r="AI248" s="13">
        <v>62738</v>
      </c>
      <c r="AJ248" s="13">
        <v>193710</v>
      </c>
      <c r="AK248" s="13">
        <v>1350</v>
      </c>
      <c r="AL248" s="13">
        <v>9320</v>
      </c>
      <c r="AM248" s="29">
        <f t="shared" si="96"/>
        <v>474437</v>
      </c>
      <c r="AN248" s="13">
        <v>152367</v>
      </c>
      <c r="AO248" s="13">
        <v>0</v>
      </c>
      <c r="AP248" s="13">
        <v>110184</v>
      </c>
      <c r="AQ248" s="13">
        <v>32120</v>
      </c>
      <c r="AR248" s="13">
        <v>102596</v>
      </c>
      <c r="AS248" s="13">
        <v>32760</v>
      </c>
      <c r="AT248" s="13">
        <v>345877</v>
      </c>
      <c r="AU248" s="13">
        <v>187022</v>
      </c>
      <c r="AV248" s="13">
        <v>17673</v>
      </c>
      <c r="AW248" s="13">
        <v>10682</v>
      </c>
      <c r="AX248" s="28">
        <f t="shared" si="97"/>
        <v>991281</v>
      </c>
      <c r="AY248" s="4">
        <v>205377</v>
      </c>
      <c r="AZ248" s="8">
        <v>1258219</v>
      </c>
      <c r="BA248" s="9">
        <v>74580</v>
      </c>
      <c r="BB248" s="4">
        <v>3362465</v>
      </c>
      <c r="BC248" s="4">
        <v>5747456</v>
      </c>
      <c r="BD248" s="8">
        <v>256883</v>
      </c>
      <c r="BE248" s="13">
        <v>154919</v>
      </c>
      <c r="BF248" s="13">
        <v>75042</v>
      </c>
      <c r="BG248" s="28">
        <f t="shared" si="98"/>
        <v>486844</v>
      </c>
      <c r="BH248" s="4">
        <v>61907</v>
      </c>
      <c r="BI248" s="8">
        <v>235213</v>
      </c>
      <c r="BJ248" s="13">
        <v>205616</v>
      </c>
      <c r="BK248" s="13">
        <v>177316</v>
      </c>
      <c r="BL248" s="13">
        <v>112890</v>
      </c>
      <c r="BM248" s="13">
        <v>135590</v>
      </c>
      <c r="BN248" s="13">
        <v>113830</v>
      </c>
      <c r="BO248" s="13">
        <v>17586</v>
      </c>
      <c r="BP248" s="13">
        <v>543552</v>
      </c>
      <c r="BQ248" s="13">
        <v>535540</v>
      </c>
      <c r="BR248" s="13">
        <v>61891</v>
      </c>
      <c r="BS248" s="13">
        <v>39877</v>
      </c>
      <c r="BT248" s="13">
        <v>35150</v>
      </c>
      <c r="BU248" s="13">
        <v>0</v>
      </c>
      <c r="BV248" s="13">
        <v>0</v>
      </c>
      <c r="BW248" s="13">
        <v>0</v>
      </c>
      <c r="BX248" s="28">
        <f t="shared" si="99"/>
        <v>2214051</v>
      </c>
      <c r="BY248" s="8">
        <v>121532</v>
      </c>
      <c r="BZ248" s="13">
        <v>101783</v>
      </c>
      <c r="CA248" s="13">
        <v>120942</v>
      </c>
      <c r="CB248" s="28">
        <f t="shared" si="100"/>
        <v>344257</v>
      </c>
      <c r="CC248" s="8">
        <v>1017642</v>
      </c>
      <c r="CD248" s="13">
        <v>615184</v>
      </c>
      <c r="CE248" s="13">
        <v>656374</v>
      </c>
      <c r="CF248" s="13">
        <v>888948</v>
      </c>
      <c r="CG248" s="13">
        <v>435469</v>
      </c>
      <c r="CH248" s="13">
        <v>463010</v>
      </c>
      <c r="CI248" s="13">
        <v>728808</v>
      </c>
      <c r="CJ248" s="13">
        <v>1733402</v>
      </c>
      <c r="CK248" s="13">
        <v>1784864</v>
      </c>
      <c r="CL248" s="13">
        <v>3994347</v>
      </c>
      <c r="CM248" s="13">
        <v>0</v>
      </c>
      <c r="CN248" s="13">
        <v>0</v>
      </c>
      <c r="CO248" s="29">
        <f t="shared" si="101"/>
        <v>12318048</v>
      </c>
      <c r="CP248" s="13">
        <v>0</v>
      </c>
      <c r="CQ248" s="13">
        <v>0</v>
      </c>
      <c r="CR248" s="13">
        <v>0</v>
      </c>
      <c r="CS248" s="13">
        <v>248139</v>
      </c>
      <c r="CT248" s="13">
        <v>64520</v>
      </c>
      <c r="CU248" s="13">
        <v>113010</v>
      </c>
      <c r="CV248" s="13">
        <v>494692</v>
      </c>
      <c r="CW248" s="13">
        <v>336590</v>
      </c>
      <c r="CX248" s="13">
        <v>608858</v>
      </c>
      <c r="CY248" s="13">
        <v>4871777</v>
      </c>
      <c r="CZ248" s="13">
        <v>0</v>
      </c>
      <c r="DA248" s="13">
        <v>0</v>
      </c>
      <c r="DB248" s="28">
        <f t="shared" si="102"/>
        <v>6737586</v>
      </c>
      <c r="DC248" s="8">
        <v>117847</v>
      </c>
      <c r="DD248" s="13">
        <v>43977</v>
      </c>
      <c r="DE248" s="13">
        <v>72503</v>
      </c>
      <c r="DF248" s="13">
        <v>479700</v>
      </c>
      <c r="DG248" s="13">
        <v>693225</v>
      </c>
      <c r="DH248" s="13">
        <v>1557994</v>
      </c>
      <c r="DI248" s="13">
        <v>7335737</v>
      </c>
      <c r="DJ248" s="13">
        <v>0</v>
      </c>
      <c r="DK248" s="13">
        <v>0</v>
      </c>
      <c r="DL248" s="28">
        <f t="shared" si="103"/>
        <v>10300983</v>
      </c>
      <c r="DM248" s="8">
        <v>2000282</v>
      </c>
      <c r="DN248" s="13">
        <v>979686</v>
      </c>
      <c r="DO248" s="13">
        <v>1294035</v>
      </c>
      <c r="DP248" s="13">
        <v>5969911</v>
      </c>
      <c r="DQ248" s="13">
        <v>1386389</v>
      </c>
      <c r="DR248" s="13">
        <v>2489205</v>
      </c>
      <c r="DS248" s="13">
        <v>15752854</v>
      </c>
      <c r="DT248" s="13">
        <v>8074063</v>
      </c>
      <c r="DU248" s="13">
        <v>17351961</v>
      </c>
      <c r="DV248" s="13">
        <v>300815765</v>
      </c>
      <c r="DW248" s="13">
        <v>0</v>
      </c>
      <c r="DX248" s="13">
        <v>0</v>
      </c>
      <c r="DY248" s="28">
        <f t="shared" si="104"/>
        <v>356114151</v>
      </c>
      <c r="DZ248" s="8">
        <v>1296488</v>
      </c>
      <c r="EA248" s="13">
        <v>220703</v>
      </c>
      <c r="EB248" s="13">
        <v>288281</v>
      </c>
      <c r="EC248" s="13">
        <v>2798361</v>
      </c>
      <c r="ED248" s="13">
        <v>179084</v>
      </c>
      <c r="EE248" s="13">
        <v>282676</v>
      </c>
      <c r="EF248" s="13">
        <v>7785038</v>
      </c>
      <c r="EG248" s="13">
        <v>896435</v>
      </c>
      <c r="EH248" s="13">
        <v>1374252</v>
      </c>
      <c r="EI248" s="13">
        <v>153431558</v>
      </c>
      <c r="EJ248" s="13">
        <v>0</v>
      </c>
      <c r="EK248" s="13">
        <v>0</v>
      </c>
      <c r="EL248" s="28">
        <f t="shared" si="105"/>
        <v>168552876</v>
      </c>
      <c r="EM248" s="8">
        <v>154566</v>
      </c>
      <c r="EN248" s="13">
        <v>21032</v>
      </c>
      <c r="EO248" s="13">
        <v>26522</v>
      </c>
      <c r="EP248" s="13">
        <v>334551</v>
      </c>
      <c r="EQ248" s="13">
        <v>16567</v>
      </c>
      <c r="ER248" s="13">
        <v>24394</v>
      </c>
      <c r="ES248" s="13">
        <v>868331</v>
      </c>
      <c r="ET248" s="13">
        <v>92303</v>
      </c>
      <c r="EU248" s="13">
        <v>128730</v>
      </c>
      <c r="EV248" s="13">
        <v>16269566</v>
      </c>
      <c r="EW248" s="13">
        <v>0</v>
      </c>
      <c r="EX248" s="13">
        <v>0</v>
      </c>
      <c r="EY248" s="28">
        <f t="shared" si="106"/>
        <v>17936562</v>
      </c>
      <c r="EZ248" s="8">
        <v>1473465</v>
      </c>
      <c r="FA248" s="13">
        <v>468400</v>
      </c>
      <c r="FB248" s="13">
        <v>591462</v>
      </c>
      <c r="FC248" s="13">
        <v>3845479</v>
      </c>
      <c r="FD248" s="13">
        <v>473561</v>
      </c>
      <c r="FE248" s="13">
        <v>782678</v>
      </c>
      <c r="FF248" s="13">
        <v>10640646</v>
      </c>
      <c r="FG248" s="13">
        <v>2478048</v>
      </c>
      <c r="FH248" s="13">
        <v>4646463</v>
      </c>
      <c r="FI248" s="13">
        <v>205256239</v>
      </c>
      <c r="FJ248" s="13">
        <v>0</v>
      </c>
      <c r="FK248" s="13">
        <v>0</v>
      </c>
      <c r="FL248" s="28">
        <f t="shared" si="107"/>
        <v>230656441</v>
      </c>
      <c r="FM248" s="8">
        <v>1099432</v>
      </c>
      <c r="FN248" s="13">
        <v>93710</v>
      </c>
      <c r="FO248" s="13">
        <v>128049</v>
      </c>
      <c r="FP248" s="13">
        <v>4062937</v>
      </c>
      <c r="FQ248" s="13">
        <v>94242</v>
      </c>
      <c r="FR248" s="13">
        <v>147044</v>
      </c>
      <c r="FS248" s="13">
        <v>12522208</v>
      </c>
      <c r="FT248" s="13">
        <v>606339</v>
      </c>
      <c r="FU248" s="13">
        <v>952092</v>
      </c>
      <c r="FV248" s="13">
        <v>231567377</v>
      </c>
      <c r="FW248" s="13">
        <v>0</v>
      </c>
      <c r="FX248" s="13">
        <v>0</v>
      </c>
      <c r="FY248" s="28">
        <f t="shared" si="108"/>
        <v>251273430</v>
      </c>
      <c r="FZ248" s="8">
        <v>299799</v>
      </c>
      <c r="GA248" s="9">
        <v>931133</v>
      </c>
      <c r="GB248" s="4">
        <v>4688</v>
      </c>
      <c r="GC248" s="4">
        <v>4645</v>
      </c>
      <c r="GD248" s="39">
        <f t="shared" si="109"/>
        <v>580663838</v>
      </c>
      <c r="GE248" s="39">
        <f t="shared" si="110"/>
        <v>497630671</v>
      </c>
      <c r="GF248" s="39">
        <v>134251</v>
      </c>
      <c r="GG248" s="34">
        <f t="shared" si="111"/>
        <v>1078428760</v>
      </c>
      <c r="GH248" s="82">
        <v>5.2900000000000003E-2</v>
      </c>
      <c r="GI248" s="13"/>
      <c r="GJ248" s="43">
        <f t="shared" si="112"/>
        <v>20514657</v>
      </c>
      <c r="GK248" s="44">
        <f t="shared" si="113"/>
        <v>912842</v>
      </c>
      <c r="GL248" s="44">
        <f t="shared" si="114"/>
        <v>552876</v>
      </c>
      <c r="GM248" s="44">
        <f t="shared" si="115"/>
        <v>998671803</v>
      </c>
      <c r="GN248" s="44">
        <f t="shared" si="116"/>
        <v>21029347</v>
      </c>
      <c r="GO248" s="44">
        <f t="shared" si="117"/>
        <v>36747235</v>
      </c>
      <c r="GP248" s="44">
        <f t="shared" si="118"/>
        <v>1078428760</v>
      </c>
      <c r="GQ248" s="44">
        <f t="shared" si="119"/>
        <v>999584645</v>
      </c>
      <c r="GR248" s="56">
        <f t="shared" si="120"/>
        <v>0.92688982534182418</v>
      </c>
      <c r="GS248" s="44">
        <f t="shared" si="121"/>
        <v>58329458</v>
      </c>
      <c r="GT248" s="61">
        <f t="shared" si="122"/>
        <v>5.4087446629297979E-2</v>
      </c>
      <c r="GU248" s="74">
        <f t="shared" si="123"/>
        <v>17.136875247495013</v>
      </c>
    </row>
    <row r="249" spans="1:203" x14ac:dyDescent="0.25">
      <c r="A249" s="48" t="s">
        <v>70</v>
      </c>
      <c r="B249" s="49" t="s">
        <v>17</v>
      </c>
      <c r="C249" s="49" t="s">
        <v>20</v>
      </c>
      <c r="D249" s="49">
        <v>27</v>
      </c>
      <c r="E249" s="4">
        <v>16888</v>
      </c>
      <c r="F249" s="4">
        <v>144</v>
      </c>
      <c r="G249" s="4">
        <v>9648</v>
      </c>
      <c r="H249" s="4">
        <v>48</v>
      </c>
      <c r="I249" s="4">
        <v>269300</v>
      </c>
      <c r="J249" s="4">
        <v>1831007</v>
      </c>
      <c r="K249" s="8">
        <v>1124391</v>
      </c>
      <c r="L249" s="9">
        <v>1480886</v>
      </c>
      <c r="M249" s="4">
        <v>1496514</v>
      </c>
      <c r="N249" s="8">
        <v>216017</v>
      </c>
      <c r="O249" s="13">
        <v>624931</v>
      </c>
      <c r="P249" s="13">
        <v>217305</v>
      </c>
      <c r="Q249" s="28">
        <f t="shared" si="93"/>
        <v>1058253</v>
      </c>
      <c r="R249" s="8">
        <v>112189</v>
      </c>
      <c r="S249" s="13">
        <v>831187</v>
      </c>
      <c r="T249" s="13">
        <v>1573110</v>
      </c>
      <c r="U249" s="13">
        <v>64000</v>
      </c>
      <c r="V249" s="29">
        <f t="shared" si="94"/>
        <v>2580486</v>
      </c>
      <c r="W249" s="13">
        <v>0</v>
      </c>
      <c r="X249" s="13">
        <v>114817</v>
      </c>
      <c r="Y249" s="13">
        <v>229686</v>
      </c>
      <c r="Z249" s="13">
        <v>2888</v>
      </c>
      <c r="AA249" s="28">
        <f t="shared" si="95"/>
        <v>347391</v>
      </c>
      <c r="AB249" s="4">
        <v>905660</v>
      </c>
      <c r="AC249" s="8">
        <v>36264</v>
      </c>
      <c r="AD249" s="13">
        <v>0</v>
      </c>
      <c r="AE249" s="13">
        <v>32037</v>
      </c>
      <c r="AF249" s="13">
        <v>33793</v>
      </c>
      <c r="AG249" s="13">
        <v>74223</v>
      </c>
      <c r="AH249" s="13">
        <v>53959</v>
      </c>
      <c r="AI249" s="13">
        <v>45227</v>
      </c>
      <c r="AJ249" s="13">
        <v>118766</v>
      </c>
      <c r="AK249" s="13">
        <v>1191</v>
      </c>
      <c r="AL249" s="13">
        <v>8944</v>
      </c>
      <c r="AM249" s="29">
        <f t="shared" si="96"/>
        <v>404404</v>
      </c>
      <c r="AN249" s="13">
        <v>111455</v>
      </c>
      <c r="AO249" s="13">
        <v>0</v>
      </c>
      <c r="AP249" s="13">
        <v>98014</v>
      </c>
      <c r="AQ249" s="13">
        <v>22098</v>
      </c>
      <c r="AR249" s="13">
        <v>256557</v>
      </c>
      <c r="AS249" s="13">
        <v>29548</v>
      </c>
      <c r="AT249" s="13">
        <v>240841</v>
      </c>
      <c r="AU249" s="13">
        <v>107302</v>
      </c>
      <c r="AV249" s="13">
        <v>13286</v>
      </c>
      <c r="AW249" s="13">
        <v>8612</v>
      </c>
      <c r="AX249" s="28">
        <f t="shared" si="97"/>
        <v>887713</v>
      </c>
      <c r="AY249" s="4">
        <v>290711</v>
      </c>
      <c r="AZ249" s="8">
        <v>1531257</v>
      </c>
      <c r="BA249" s="9">
        <v>71979</v>
      </c>
      <c r="BB249" s="4">
        <v>4068798</v>
      </c>
      <c r="BC249" s="4">
        <v>7455281</v>
      </c>
      <c r="BD249" s="8">
        <v>97646</v>
      </c>
      <c r="BE249" s="13">
        <v>258809</v>
      </c>
      <c r="BF249" s="13">
        <v>188366</v>
      </c>
      <c r="BG249" s="28">
        <f t="shared" si="98"/>
        <v>544821</v>
      </c>
      <c r="BH249" s="4">
        <v>231900</v>
      </c>
      <c r="BI249" s="8">
        <v>92254</v>
      </c>
      <c r="BJ249" s="13">
        <v>83364</v>
      </c>
      <c r="BK249" s="13">
        <v>75745</v>
      </c>
      <c r="BL249" s="13">
        <v>229388</v>
      </c>
      <c r="BM249" s="13">
        <v>81382</v>
      </c>
      <c r="BN249" s="13">
        <v>77961</v>
      </c>
      <c r="BO249" s="13">
        <v>100743</v>
      </c>
      <c r="BP249" s="13">
        <v>235477</v>
      </c>
      <c r="BQ249" s="13">
        <v>251175</v>
      </c>
      <c r="BR249" s="13">
        <v>51371</v>
      </c>
      <c r="BS249" s="13">
        <v>25230</v>
      </c>
      <c r="BT249" s="13">
        <v>24919</v>
      </c>
      <c r="BU249" s="13">
        <v>0</v>
      </c>
      <c r="BV249" s="13">
        <v>0</v>
      </c>
      <c r="BW249" s="13">
        <v>0</v>
      </c>
      <c r="BX249" s="28">
        <f t="shared" si="99"/>
        <v>1329009</v>
      </c>
      <c r="BY249" s="8">
        <v>36534</v>
      </c>
      <c r="BZ249" s="13">
        <v>17781</v>
      </c>
      <c r="CA249" s="13">
        <v>22054</v>
      </c>
      <c r="CB249" s="28">
        <f t="shared" si="100"/>
        <v>76369</v>
      </c>
      <c r="CC249" s="8">
        <v>350242</v>
      </c>
      <c r="CD249" s="13">
        <v>171157</v>
      </c>
      <c r="CE249" s="13">
        <v>195599</v>
      </c>
      <c r="CF249" s="13">
        <v>838633</v>
      </c>
      <c r="CG249" s="13">
        <v>145724</v>
      </c>
      <c r="CH249" s="13">
        <v>170005</v>
      </c>
      <c r="CI249" s="13">
        <v>2517608</v>
      </c>
      <c r="CJ249" s="13">
        <v>467586</v>
      </c>
      <c r="CK249" s="13">
        <v>540621</v>
      </c>
      <c r="CL249" s="13">
        <v>4257956</v>
      </c>
      <c r="CM249" s="13">
        <v>0</v>
      </c>
      <c r="CN249" s="13">
        <v>0</v>
      </c>
      <c r="CO249" s="29">
        <f t="shared" si="101"/>
        <v>9655131</v>
      </c>
      <c r="CP249" s="13">
        <v>0</v>
      </c>
      <c r="CQ249" s="13">
        <v>0</v>
      </c>
      <c r="CR249" s="13">
        <v>0</v>
      </c>
      <c r="CS249" s="13">
        <v>76718</v>
      </c>
      <c r="CT249" s="13">
        <v>13155</v>
      </c>
      <c r="CU249" s="13">
        <v>21329</v>
      </c>
      <c r="CV249" s="13">
        <v>795107</v>
      </c>
      <c r="CW249" s="13">
        <v>59133</v>
      </c>
      <c r="CX249" s="13">
        <v>89836</v>
      </c>
      <c r="CY249" s="13">
        <v>3835883</v>
      </c>
      <c r="CZ249" s="13">
        <v>0</v>
      </c>
      <c r="DA249" s="13">
        <v>0</v>
      </c>
      <c r="DB249" s="28">
        <f t="shared" si="102"/>
        <v>4891161</v>
      </c>
      <c r="DC249" s="8">
        <v>46414</v>
      </c>
      <c r="DD249" s="13">
        <v>7062</v>
      </c>
      <c r="DE249" s="13">
        <v>13111</v>
      </c>
      <c r="DF249" s="13">
        <v>787069</v>
      </c>
      <c r="DG249" s="13">
        <v>71642</v>
      </c>
      <c r="DH249" s="13">
        <v>150844</v>
      </c>
      <c r="DI249" s="13">
        <v>8399229</v>
      </c>
      <c r="DJ249" s="13">
        <v>0</v>
      </c>
      <c r="DK249" s="13">
        <v>0</v>
      </c>
      <c r="DL249" s="28">
        <f t="shared" si="103"/>
        <v>9475371</v>
      </c>
      <c r="DM249" s="8">
        <v>520605</v>
      </c>
      <c r="DN249" s="13">
        <v>188065</v>
      </c>
      <c r="DO249" s="13">
        <v>258144</v>
      </c>
      <c r="DP249" s="13">
        <v>2517751</v>
      </c>
      <c r="DQ249" s="13">
        <v>274344</v>
      </c>
      <c r="DR249" s="13">
        <v>427556</v>
      </c>
      <c r="DS249" s="13">
        <v>17199152</v>
      </c>
      <c r="DT249" s="13">
        <v>1054734</v>
      </c>
      <c r="DU249" s="13">
        <v>1636937</v>
      </c>
      <c r="DV249" s="13">
        <v>203485826</v>
      </c>
      <c r="DW249" s="13">
        <v>0</v>
      </c>
      <c r="DX249" s="13">
        <v>0</v>
      </c>
      <c r="DY249" s="28">
        <f t="shared" si="104"/>
        <v>227563114</v>
      </c>
      <c r="DZ249" s="8">
        <v>297056</v>
      </c>
      <c r="EA249" s="13">
        <v>54966</v>
      </c>
      <c r="EB249" s="13">
        <v>69319</v>
      </c>
      <c r="EC249" s="13">
        <v>782580</v>
      </c>
      <c r="ED249" s="13">
        <v>58412</v>
      </c>
      <c r="EE249" s="13">
        <v>80160</v>
      </c>
      <c r="EF249" s="13">
        <v>3701052</v>
      </c>
      <c r="EG249" s="13">
        <v>202842</v>
      </c>
      <c r="EH249" s="13">
        <v>283782</v>
      </c>
      <c r="EI249" s="13">
        <v>59070455</v>
      </c>
      <c r="EJ249" s="13">
        <v>0</v>
      </c>
      <c r="EK249" s="13">
        <v>0</v>
      </c>
      <c r="EL249" s="28">
        <f t="shared" si="105"/>
        <v>64600624</v>
      </c>
      <c r="EM249" s="8">
        <v>41256</v>
      </c>
      <c r="EN249" s="13">
        <v>5979</v>
      </c>
      <c r="EO249" s="13">
        <v>6650</v>
      </c>
      <c r="EP249" s="13">
        <v>74100</v>
      </c>
      <c r="EQ249" s="13">
        <v>6179</v>
      </c>
      <c r="ER249" s="13">
        <v>8263</v>
      </c>
      <c r="ES249" s="13">
        <v>292577</v>
      </c>
      <c r="ET249" s="13">
        <v>21215</v>
      </c>
      <c r="EU249" s="13">
        <v>30191</v>
      </c>
      <c r="EV249" s="13">
        <v>4268877</v>
      </c>
      <c r="EW249" s="13">
        <v>0</v>
      </c>
      <c r="EX249" s="13">
        <v>0</v>
      </c>
      <c r="EY249" s="28">
        <f t="shared" si="106"/>
        <v>4755287</v>
      </c>
      <c r="EZ249" s="8">
        <v>363505</v>
      </c>
      <c r="FA249" s="13">
        <v>108712</v>
      </c>
      <c r="FB249" s="13">
        <v>134808</v>
      </c>
      <c r="FC249" s="13">
        <v>1413762</v>
      </c>
      <c r="FD249" s="13">
        <v>117570</v>
      </c>
      <c r="FE249" s="13">
        <v>163737</v>
      </c>
      <c r="FF249" s="13">
        <v>7198675</v>
      </c>
      <c r="FG249" s="13">
        <v>434247</v>
      </c>
      <c r="FH249" s="13">
        <v>608509</v>
      </c>
      <c r="FI249" s="13">
        <v>92223527</v>
      </c>
      <c r="FJ249" s="13">
        <v>0</v>
      </c>
      <c r="FK249" s="13">
        <v>0</v>
      </c>
      <c r="FL249" s="28">
        <f t="shared" si="107"/>
        <v>102767052</v>
      </c>
      <c r="FM249" s="8">
        <v>204623</v>
      </c>
      <c r="FN249" s="13">
        <v>12682</v>
      </c>
      <c r="FO249" s="13">
        <v>16976</v>
      </c>
      <c r="FP249" s="13">
        <v>867822</v>
      </c>
      <c r="FQ249" s="13">
        <v>27141</v>
      </c>
      <c r="FR249" s="13">
        <v>37065</v>
      </c>
      <c r="FS249" s="13">
        <v>3166883</v>
      </c>
      <c r="FT249" s="13">
        <v>145820</v>
      </c>
      <c r="FU249" s="13">
        <v>214495</v>
      </c>
      <c r="FV249" s="13">
        <v>42252350</v>
      </c>
      <c r="FW249" s="13">
        <v>0</v>
      </c>
      <c r="FX249" s="13">
        <v>0</v>
      </c>
      <c r="FY249" s="28">
        <f t="shared" si="108"/>
        <v>46945857</v>
      </c>
      <c r="FZ249" s="8">
        <v>180532</v>
      </c>
      <c r="GA249" s="9">
        <v>269812</v>
      </c>
      <c r="GB249" s="4">
        <v>4696</v>
      </c>
      <c r="GC249" s="4">
        <v>5330</v>
      </c>
      <c r="GD249" s="39">
        <f t="shared" si="109"/>
        <v>333977683</v>
      </c>
      <c r="GE249" s="39">
        <f t="shared" si="110"/>
        <v>165149142</v>
      </c>
      <c r="GF249" s="39">
        <v>135431</v>
      </c>
      <c r="GG249" s="34">
        <f t="shared" si="111"/>
        <v>499262256</v>
      </c>
      <c r="GH249" s="82">
        <v>2.8199999999999999E-2</v>
      </c>
      <c r="GI249" s="13"/>
      <c r="GJ249" s="43">
        <f t="shared" si="112"/>
        <v>25911164</v>
      </c>
      <c r="GK249" s="44">
        <f t="shared" si="113"/>
        <v>909095</v>
      </c>
      <c r="GL249" s="44">
        <f t="shared" si="114"/>
        <v>383022</v>
      </c>
      <c r="GM249" s="44">
        <f t="shared" si="115"/>
        <v>462357583</v>
      </c>
      <c r="GN249" s="44">
        <f t="shared" si="116"/>
        <v>4091601</v>
      </c>
      <c r="GO249" s="44">
        <f t="shared" si="117"/>
        <v>5609791</v>
      </c>
      <c r="GP249" s="44">
        <f t="shared" si="118"/>
        <v>499262256</v>
      </c>
      <c r="GQ249" s="44">
        <f t="shared" si="119"/>
        <v>463266678</v>
      </c>
      <c r="GR249" s="56">
        <f t="shared" si="120"/>
        <v>0.92790246495220741</v>
      </c>
      <c r="GS249" s="44">
        <f t="shared" si="121"/>
        <v>10084414</v>
      </c>
      <c r="GT249" s="61">
        <f t="shared" si="122"/>
        <v>2.0198630837417037E-2</v>
      </c>
      <c r="GU249" s="74">
        <f t="shared" si="123"/>
        <v>45.938879343906351</v>
      </c>
    </row>
    <row r="250" spans="1:203" x14ac:dyDescent="0.25">
      <c r="A250" s="48" t="s">
        <v>70</v>
      </c>
      <c r="B250" s="49" t="s">
        <v>17</v>
      </c>
      <c r="C250" s="49" t="s">
        <v>20</v>
      </c>
      <c r="D250" s="49">
        <v>32</v>
      </c>
      <c r="E250" s="4">
        <v>16888</v>
      </c>
      <c r="F250" s="4">
        <v>64</v>
      </c>
      <c r="G250" s="4">
        <v>9648</v>
      </c>
      <c r="H250" s="4">
        <v>49</v>
      </c>
      <c r="I250" s="4">
        <v>585946</v>
      </c>
      <c r="J250" s="4">
        <v>1005955</v>
      </c>
      <c r="K250" s="8">
        <v>1059598</v>
      </c>
      <c r="L250" s="9">
        <v>1153620</v>
      </c>
      <c r="M250" s="4">
        <v>771903</v>
      </c>
      <c r="N250" s="8">
        <v>142982</v>
      </c>
      <c r="O250" s="13">
        <v>447932</v>
      </c>
      <c r="P250" s="13">
        <v>317043</v>
      </c>
      <c r="Q250" s="28">
        <f t="shared" si="93"/>
        <v>907957</v>
      </c>
      <c r="R250" s="8">
        <v>56158</v>
      </c>
      <c r="S250" s="13">
        <v>288758</v>
      </c>
      <c r="T250" s="13">
        <v>941006</v>
      </c>
      <c r="U250" s="13">
        <v>143013</v>
      </c>
      <c r="V250" s="29">
        <f t="shared" si="94"/>
        <v>1428935</v>
      </c>
      <c r="W250" s="13">
        <v>0</v>
      </c>
      <c r="X250" s="13">
        <v>32541</v>
      </c>
      <c r="Y250" s="13">
        <v>127012</v>
      </c>
      <c r="Z250" s="13">
        <v>7726</v>
      </c>
      <c r="AA250" s="28">
        <f t="shared" si="95"/>
        <v>167279</v>
      </c>
      <c r="AB250" s="4">
        <v>289021</v>
      </c>
      <c r="AC250" s="8">
        <v>32422</v>
      </c>
      <c r="AD250" s="13">
        <v>0</v>
      </c>
      <c r="AE250" s="13">
        <v>28752</v>
      </c>
      <c r="AF250" s="13">
        <v>29799</v>
      </c>
      <c r="AG250" s="13">
        <v>32307</v>
      </c>
      <c r="AH250" s="13">
        <v>25947</v>
      </c>
      <c r="AI250" s="13">
        <v>21531</v>
      </c>
      <c r="AJ250" s="13">
        <v>35535</v>
      </c>
      <c r="AK250" s="13">
        <v>682</v>
      </c>
      <c r="AL250" s="13">
        <v>3736</v>
      </c>
      <c r="AM250" s="29">
        <f t="shared" si="96"/>
        <v>210711</v>
      </c>
      <c r="AN250" s="13">
        <v>95942</v>
      </c>
      <c r="AO250" s="13">
        <v>0</v>
      </c>
      <c r="AP250" s="13">
        <v>86787</v>
      </c>
      <c r="AQ250" s="13">
        <v>18700</v>
      </c>
      <c r="AR250" s="13">
        <v>102415</v>
      </c>
      <c r="AS250" s="13">
        <v>16682</v>
      </c>
      <c r="AT250" s="13">
        <v>87779</v>
      </c>
      <c r="AU250" s="13">
        <v>26522</v>
      </c>
      <c r="AV250" s="13">
        <v>4794</v>
      </c>
      <c r="AW250" s="13">
        <v>2646</v>
      </c>
      <c r="AX250" s="28">
        <f t="shared" si="97"/>
        <v>442267</v>
      </c>
      <c r="AY250" s="4">
        <v>293380</v>
      </c>
      <c r="AZ250" s="8">
        <v>834635</v>
      </c>
      <c r="BA250" s="9">
        <v>72687</v>
      </c>
      <c r="BB250" s="4">
        <v>1923421</v>
      </c>
      <c r="BC250" s="4">
        <v>3616042</v>
      </c>
      <c r="BD250" s="8">
        <v>30462</v>
      </c>
      <c r="BE250" s="13">
        <v>59049</v>
      </c>
      <c r="BF250" s="13">
        <v>111616</v>
      </c>
      <c r="BG250" s="28">
        <f t="shared" si="98"/>
        <v>201127</v>
      </c>
      <c r="BH250" s="4">
        <v>165643</v>
      </c>
      <c r="BI250" s="8">
        <v>41881</v>
      </c>
      <c r="BJ250" s="13">
        <v>52199</v>
      </c>
      <c r="BK250" s="13">
        <v>51150</v>
      </c>
      <c r="BL250" s="13">
        <v>46908</v>
      </c>
      <c r="BM250" s="13">
        <v>52593</v>
      </c>
      <c r="BN250" s="13">
        <v>53600</v>
      </c>
      <c r="BO250" s="13">
        <v>73000</v>
      </c>
      <c r="BP250" s="13">
        <v>113317</v>
      </c>
      <c r="BQ250" s="13">
        <v>124242</v>
      </c>
      <c r="BR250" s="13">
        <v>44754</v>
      </c>
      <c r="BS250" s="13">
        <v>8816</v>
      </c>
      <c r="BT250" s="13">
        <v>10229</v>
      </c>
      <c r="BU250" s="13">
        <v>0</v>
      </c>
      <c r="BV250" s="13">
        <v>0</v>
      </c>
      <c r="BW250" s="13">
        <v>0</v>
      </c>
      <c r="BX250" s="28">
        <f t="shared" si="99"/>
        <v>672689</v>
      </c>
      <c r="BY250" s="8">
        <v>8102</v>
      </c>
      <c r="BZ250" s="13">
        <v>3039</v>
      </c>
      <c r="CA250" s="13">
        <v>3647</v>
      </c>
      <c r="CB250" s="28">
        <f t="shared" si="100"/>
        <v>14788</v>
      </c>
      <c r="CC250" s="8">
        <v>148410</v>
      </c>
      <c r="CD250" s="13">
        <v>70050</v>
      </c>
      <c r="CE250" s="13">
        <v>86568</v>
      </c>
      <c r="CF250" s="13">
        <v>298090</v>
      </c>
      <c r="CG250" s="13">
        <v>77904</v>
      </c>
      <c r="CH250" s="13">
        <v>96251</v>
      </c>
      <c r="CI250" s="13">
        <v>816336</v>
      </c>
      <c r="CJ250" s="13">
        <v>167651</v>
      </c>
      <c r="CK250" s="13">
        <v>212001</v>
      </c>
      <c r="CL250" s="13">
        <v>2211925</v>
      </c>
      <c r="CM250" s="13">
        <v>0</v>
      </c>
      <c r="CN250" s="13">
        <v>0</v>
      </c>
      <c r="CO250" s="29">
        <f t="shared" si="101"/>
        <v>4185186</v>
      </c>
      <c r="CP250" s="13">
        <v>0</v>
      </c>
      <c r="CQ250" s="13">
        <v>0</v>
      </c>
      <c r="CR250" s="13">
        <v>0</v>
      </c>
      <c r="CS250" s="13">
        <v>28289</v>
      </c>
      <c r="CT250" s="13">
        <v>4755</v>
      </c>
      <c r="CU250" s="13">
        <v>8171</v>
      </c>
      <c r="CV250" s="13">
        <v>256649</v>
      </c>
      <c r="CW250" s="13">
        <v>15882</v>
      </c>
      <c r="CX250" s="13">
        <v>26407</v>
      </c>
      <c r="CY250" s="13">
        <v>1724122</v>
      </c>
      <c r="CZ250" s="13">
        <v>0</v>
      </c>
      <c r="DA250" s="13">
        <v>0</v>
      </c>
      <c r="DB250" s="28">
        <f t="shared" si="102"/>
        <v>2064275</v>
      </c>
      <c r="DC250" s="8">
        <v>16865</v>
      </c>
      <c r="DD250" s="13">
        <v>1563</v>
      </c>
      <c r="DE250" s="13">
        <v>3091</v>
      </c>
      <c r="DF250" s="13">
        <v>231289</v>
      </c>
      <c r="DG250" s="13">
        <v>14353</v>
      </c>
      <c r="DH250" s="13">
        <v>31640</v>
      </c>
      <c r="DI250" s="13">
        <v>4449372</v>
      </c>
      <c r="DJ250" s="13">
        <v>0</v>
      </c>
      <c r="DK250" s="13">
        <v>0</v>
      </c>
      <c r="DL250" s="28">
        <f t="shared" si="103"/>
        <v>4748173</v>
      </c>
      <c r="DM250" s="8">
        <v>138771</v>
      </c>
      <c r="DN250" s="13">
        <v>53489</v>
      </c>
      <c r="DO250" s="13">
        <v>79147</v>
      </c>
      <c r="DP250" s="13">
        <v>865231</v>
      </c>
      <c r="DQ250" s="13">
        <v>104858</v>
      </c>
      <c r="DR250" s="13">
        <v>156377</v>
      </c>
      <c r="DS250" s="13">
        <v>5806975</v>
      </c>
      <c r="DT250" s="13">
        <v>288220</v>
      </c>
      <c r="DU250" s="13">
        <v>434902</v>
      </c>
      <c r="DV250" s="13">
        <v>68663870</v>
      </c>
      <c r="DW250" s="13">
        <v>0</v>
      </c>
      <c r="DX250" s="13">
        <v>0</v>
      </c>
      <c r="DY250" s="28">
        <f t="shared" si="104"/>
        <v>76591840</v>
      </c>
      <c r="DZ250" s="8">
        <v>92741</v>
      </c>
      <c r="EA250" s="13">
        <v>17661</v>
      </c>
      <c r="EB250" s="13">
        <v>21871</v>
      </c>
      <c r="EC250" s="13">
        <v>264066</v>
      </c>
      <c r="ED250" s="13">
        <v>26355</v>
      </c>
      <c r="EE250" s="13">
        <v>35525</v>
      </c>
      <c r="EF250" s="13">
        <v>971841</v>
      </c>
      <c r="EG250" s="13">
        <v>67813</v>
      </c>
      <c r="EH250" s="13">
        <v>87748</v>
      </c>
      <c r="EI250" s="13">
        <v>8667519</v>
      </c>
      <c r="EJ250" s="13">
        <v>0</v>
      </c>
      <c r="EK250" s="13">
        <v>0</v>
      </c>
      <c r="EL250" s="28">
        <f t="shared" si="105"/>
        <v>10253140</v>
      </c>
      <c r="EM250" s="8">
        <v>15878</v>
      </c>
      <c r="EN250" s="13">
        <v>1801</v>
      </c>
      <c r="EO250" s="13">
        <v>2017</v>
      </c>
      <c r="EP250" s="13">
        <v>23279</v>
      </c>
      <c r="EQ250" s="13">
        <v>2722</v>
      </c>
      <c r="ER250" s="13">
        <v>4064</v>
      </c>
      <c r="ES250" s="13">
        <v>60067</v>
      </c>
      <c r="ET250" s="13">
        <v>7506</v>
      </c>
      <c r="EU250" s="13">
        <v>9643</v>
      </c>
      <c r="EV250" s="13">
        <v>353485</v>
      </c>
      <c r="EW250" s="13">
        <v>0</v>
      </c>
      <c r="EX250" s="13">
        <v>0</v>
      </c>
      <c r="EY250" s="28">
        <f t="shared" si="106"/>
        <v>480462</v>
      </c>
      <c r="EZ250" s="8">
        <v>120285</v>
      </c>
      <c r="FA250" s="13">
        <v>41172</v>
      </c>
      <c r="FB250" s="13">
        <v>51935</v>
      </c>
      <c r="FC250" s="13">
        <v>469359</v>
      </c>
      <c r="FD250" s="13">
        <v>53335</v>
      </c>
      <c r="FE250" s="13">
        <v>70584</v>
      </c>
      <c r="FF250" s="13">
        <v>2250703</v>
      </c>
      <c r="FG250" s="13">
        <v>135396</v>
      </c>
      <c r="FH250" s="13">
        <v>185412</v>
      </c>
      <c r="FI250" s="13">
        <v>23605471</v>
      </c>
      <c r="FJ250" s="13">
        <v>0</v>
      </c>
      <c r="FK250" s="13">
        <v>0</v>
      </c>
      <c r="FL250" s="28">
        <f t="shared" si="107"/>
        <v>26983652</v>
      </c>
      <c r="FM250" s="8">
        <v>47625</v>
      </c>
      <c r="FN250" s="13">
        <v>1916</v>
      </c>
      <c r="FO250" s="13">
        <v>2773</v>
      </c>
      <c r="FP250" s="13">
        <v>265173</v>
      </c>
      <c r="FQ250" s="13">
        <v>7568</v>
      </c>
      <c r="FR250" s="13">
        <v>11329</v>
      </c>
      <c r="FS250" s="13">
        <v>730147</v>
      </c>
      <c r="FT250" s="13">
        <v>42060</v>
      </c>
      <c r="FU250" s="13">
        <v>63368</v>
      </c>
      <c r="FV250" s="13">
        <v>3576609</v>
      </c>
      <c r="FW250" s="13">
        <v>0</v>
      </c>
      <c r="FX250" s="13">
        <v>0</v>
      </c>
      <c r="FY250" s="28">
        <f t="shared" si="108"/>
        <v>4748568</v>
      </c>
      <c r="FZ250" s="8">
        <v>71414</v>
      </c>
      <c r="GA250" s="9">
        <v>75638</v>
      </c>
      <c r="GB250" s="4">
        <v>4699</v>
      </c>
      <c r="GC250" s="4">
        <v>5065</v>
      </c>
      <c r="GD250" s="39">
        <f t="shared" si="109"/>
        <v>106700672</v>
      </c>
      <c r="GE250" s="39">
        <f t="shared" si="110"/>
        <v>39355693</v>
      </c>
      <c r="GF250" s="39">
        <v>136115</v>
      </c>
      <c r="GG250" s="34">
        <f t="shared" si="111"/>
        <v>146192480</v>
      </c>
      <c r="GH250" s="82">
        <v>2.5499999999999998E-2</v>
      </c>
      <c r="GI250" s="13"/>
      <c r="GJ250" s="43">
        <f t="shared" si="112"/>
        <v>14796729</v>
      </c>
      <c r="GK250" s="44">
        <f t="shared" si="113"/>
        <v>493411</v>
      </c>
      <c r="GL250" s="44">
        <f t="shared" si="114"/>
        <v>159567</v>
      </c>
      <c r="GM250" s="44">
        <f t="shared" si="115"/>
        <v>127385087</v>
      </c>
      <c r="GN250" s="44">
        <f t="shared" si="116"/>
        <v>1433994</v>
      </c>
      <c r="GO250" s="44">
        <f t="shared" si="117"/>
        <v>1923692</v>
      </c>
      <c r="GP250" s="44">
        <f t="shared" si="118"/>
        <v>146192480</v>
      </c>
      <c r="GQ250" s="44">
        <f t="shared" si="119"/>
        <v>127878498</v>
      </c>
      <c r="GR250" s="56">
        <f t="shared" si="120"/>
        <v>0.87472692165835064</v>
      </c>
      <c r="GS250" s="44">
        <f t="shared" si="121"/>
        <v>3517253</v>
      </c>
      <c r="GT250" s="61">
        <f t="shared" si="122"/>
        <v>2.4059055568384911E-2</v>
      </c>
      <c r="GU250" s="74">
        <f t="shared" si="123"/>
        <v>36.357492054168411</v>
      </c>
    </row>
    <row r="251" spans="1:203" x14ac:dyDescent="0.25">
      <c r="A251" s="48" t="s">
        <v>70</v>
      </c>
      <c r="B251" s="49" t="s">
        <v>17</v>
      </c>
      <c r="C251" s="49" t="s">
        <v>20</v>
      </c>
      <c r="D251" s="49">
        <v>37</v>
      </c>
      <c r="E251" s="4">
        <v>16888</v>
      </c>
      <c r="F251" s="4">
        <v>56</v>
      </c>
      <c r="G251" s="4">
        <v>9648</v>
      </c>
      <c r="H251" s="4">
        <v>45</v>
      </c>
      <c r="I251" s="4">
        <v>367508</v>
      </c>
      <c r="J251" s="4">
        <v>382292</v>
      </c>
      <c r="K251" s="8">
        <v>526737</v>
      </c>
      <c r="L251" s="9">
        <v>390858</v>
      </c>
      <c r="M251" s="4">
        <v>323053</v>
      </c>
      <c r="N251" s="8">
        <v>99374</v>
      </c>
      <c r="O251" s="13">
        <v>184242</v>
      </c>
      <c r="P251" s="13">
        <v>190531</v>
      </c>
      <c r="Q251" s="28">
        <f t="shared" si="93"/>
        <v>474147</v>
      </c>
      <c r="R251" s="8">
        <v>58431</v>
      </c>
      <c r="S251" s="13">
        <v>122719</v>
      </c>
      <c r="T251" s="13">
        <v>260914</v>
      </c>
      <c r="U251" s="13">
        <v>99220</v>
      </c>
      <c r="V251" s="29">
        <f t="shared" si="94"/>
        <v>541284</v>
      </c>
      <c r="W251" s="13">
        <v>0</v>
      </c>
      <c r="X251" s="13">
        <v>12673</v>
      </c>
      <c r="Y251" s="13">
        <v>31132</v>
      </c>
      <c r="Z251" s="13">
        <v>2784</v>
      </c>
      <c r="AA251" s="28">
        <f t="shared" si="95"/>
        <v>46589</v>
      </c>
      <c r="AB251" s="4">
        <v>98371</v>
      </c>
      <c r="AC251" s="8">
        <v>37506</v>
      </c>
      <c r="AD251" s="13">
        <v>0</v>
      </c>
      <c r="AE251" s="13">
        <v>43214</v>
      </c>
      <c r="AF251" s="13">
        <v>38731</v>
      </c>
      <c r="AG251" s="13">
        <v>34213</v>
      </c>
      <c r="AH251" s="13">
        <v>28466</v>
      </c>
      <c r="AI251" s="13">
        <v>10504</v>
      </c>
      <c r="AJ251" s="13">
        <v>14058</v>
      </c>
      <c r="AK251" s="13">
        <v>318</v>
      </c>
      <c r="AL251" s="13">
        <v>803</v>
      </c>
      <c r="AM251" s="29">
        <f t="shared" si="96"/>
        <v>207813</v>
      </c>
      <c r="AN251" s="13">
        <v>109024</v>
      </c>
      <c r="AO251" s="13">
        <v>0</v>
      </c>
      <c r="AP251" s="13">
        <v>131408</v>
      </c>
      <c r="AQ251" s="13">
        <v>21524</v>
      </c>
      <c r="AR251" s="13">
        <v>101907</v>
      </c>
      <c r="AS251" s="13">
        <v>18188</v>
      </c>
      <c r="AT251" s="13">
        <v>31983</v>
      </c>
      <c r="AU251" s="13">
        <v>10844</v>
      </c>
      <c r="AV251" s="13">
        <v>1240</v>
      </c>
      <c r="AW251" s="13">
        <v>698</v>
      </c>
      <c r="AX251" s="28">
        <f t="shared" si="97"/>
        <v>426816</v>
      </c>
      <c r="AY251" s="4">
        <v>221783</v>
      </c>
      <c r="AZ251" s="8">
        <v>360005</v>
      </c>
      <c r="BA251" s="9">
        <v>42898</v>
      </c>
      <c r="BB251" s="4">
        <v>788834</v>
      </c>
      <c r="BC251" s="4">
        <v>1354465</v>
      </c>
      <c r="BD251" s="8">
        <v>45175</v>
      </c>
      <c r="BE251" s="13">
        <v>83981</v>
      </c>
      <c r="BF251" s="13">
        <v>69973</v>
      </c>
      <c r="BG251" s="28">
        <f t="shared" si="98"/>
        <v>199129</v>
      </c>
      <c r="BH251" s="4">
        <v>54532</v>
      </c>
      <c r="BI251" s="8">
        <v>74517</v>
      </c>
      <c r="BJ251" s="13">
        <v>60502</v>
      </c>
      <c r="BK251" s="13">
        <v>63764</v>
      </c>
      <c r="BL251" s="13">
        <v>90498</v>
      </c>
      <c r="BM251" s="13">
        <v>61444</v>
      </c>
      <c r="BN251" s="13">
        <v>67225</v>
      </c>
      <c r="BO251" s="13">
        <v>40067</v>
      </c>
      <c r="BP251" s="13">
        <v>59619</v>
      </c>
      <c r="BQ251" s="13">
        <v>65929</v>
      </c>
      <c r="BR251" s="13">
        <v>22372</v>
      </c>
      <c r="BS251" s="13">
        <v>5774</v>
      </c>
      <c r="BT251" s="13">
        <v>6189</v>
      </c>
      <c r="BU251" s="13">
        <v>0</v>
      </c>
      <c r="BV251" s="13">
        <v>0</v>
      </c>
      <c r="BW251" s="13">
        <v>0</v>
      </c>
      <c r="BX251" s="28">
        <f t="shared" si="99"/>
        <v>617900</v>
      </c>
      <c r="BY251" s="8">
        <v>2900</v>
      </c>
      <c r="BZ251" s="13">
        <v>1370</v>
      </c>
      <c r="CA251" s="13">
        <v>1459</v>
      </c>
      <c r="CB251" s="28">
        <f t="shared" si="100"/>
        <v>5729</v>
      </c>
      <c r="CC251" s="8">
        <v>119785</v>
      </c>
      <c r="CD251" s="13">
        <v>47688</v>
      </c>
      <c r="CE251" s="13">
        <v>63387</v>
      </c>
      <c r="CF251" s="13">
        <v>411664</v>
      </c>
      <c r="CG251" s="13">
        <v>56687</v>
      </c>
      <c r="CH251" s="13">
        <v>73411</v>
      </c>
      <c r="CI251" s="13">
        <v>520317</v>
      </c>
      <c r="CJ251" s="13">
        <v>61370</v>
      </c>
      <c r="CK251" s="13">
        <v>79170</v>
      </c>
      <c r="CL251" s="13">
        <v>471376</v>
      </c>
      <c r="CM251" s="13">
        <v>0</v>
      </c>
      <c r="CN251" s="13">
        <v>0</v>
      </c>
      <c r="CO251" s="29">
        <f t="shared" si="101"/>
        <v>1904855</v>
      </c>
      <c r="CP251" s="13">
        <v>0</v>
      </c>
      <c r="CQ251" s="13">
        <v>0</v>
      </c>
      <c r="CR251" s="13">
        <v>0</v>
      </c>
      <c r="CS251" s="13">
        <v>9729</v>
      </c>
      <c r="CT251" s="13">
        <v>2025</v>
      </c>
      <c r="CU251" s="13">
        <v>4136</v>
      </c>
      <c r="CV251" s="13">
        <v>177302</v>
      </c>
      <c r="CW251" s="13">
        <v>3837</v>
      </c>
      <c r="CX251" s="13">
        <v>7108</v>
      </c>
      <c r="CY251" s="13">
        <v>359309</v>
      </c>
      <c r="CZ251" s="13">
        <v>0</v>
      </c>
      <c r="DA251" s="13">
        <v>0</v>
      </c>
      <c r="DB251" s="28">
        <f t="shared" si="102"/>
        <v>563446</v>
      </c>
      <c r="DC251" s="8">
        <v>4179</v>
      </c>
      <c r="DD251" s="13">
        <v>331</v>
      </c>
      <c r="DE251" s="13">
        <v>867</v>
      </c>
      <c r="DF251" s="13">
        <v>163819</v>
      </c>
      <c r="DG251" s="13">
        <v>2979</v>
      </c>
      <c r="DH251" s="13">
        <v>7148</v>
      </c>
      <c r="DI251" s="13">
        <v>915623</v>
      </c>
      <c r="DJ251" s="13">
        <v>0</v>
      </c>
      <c r="DK251" s="13">
        <v>0</v>
      </c>
      <c r="DL251" s="28">
        <f t="shared" si="103"/>
        <v>1094946</v>
      </c>
      <c r="DM251" s="8">
        <v>77054</v>
      </c>
      <c r="DN251" s="13">
        <v>24672</v>
      </c>
      <c r="DO251" s="13">
        <v>38555</v>
      </c>
      <c r="DP251" s="13">
        <v>647213</v>
      </c>
      <c r="DQ251" s="13">
        <v>51244</v>
      </c>
      <c r="DR251" s="13">
        <v>77303</v>
      </c>
      <c r="DS251" s="13">
        <v>3568615</v>
      </c>
      <c r="DT251" s="13">
        <v>80439</v>
      </c>
      <c r="DU251" s="13">
        <v>121045</v>
      </c>
      <c r="DV251" s="13">
        <v>12631949</v>
      </c>
      <c r="DW251" s="13">
        <v>0</v>
      </c>
      <c r="DX251" s="13">
        <v>0</v>
      </c>
      <c r="DY251" s="28">
        <f t="shared" si="104"/>
        <v>17318089</v>
      </c>
      <c r="DZ251" s="8">
        <v>52473</v>
      </c>
      <c r="EA251" s="13">
        <v>8362</v>
      </c>
      <c r="EB251" s="13">
        <v>10994</v>
      </c>
      <c r="EC251" s="13">
        <v>148221</v>
      </c>
      <c r="ED251" s="13">
        <v>14439</v>
      </c>
      <c r="EE251" s="13">
        <v>20466</v>
      </c>
      <c r="EF251" s="13">
        <v>338973</v>
      </c>
      <c r="EG251" s="13">
        <v>22911</v>
      </c>
      <c r="EH251" s="13">
        <v>30873</v>
      </c>
      <c r="EI251" s="13">
        <v>657648</v>
      </c>
      <c r="EJ251" s="13">
        <v>0</v>
      </c>
      <c r="EK251" s="13">
        <v>0</v>
      </c>
      <c r="EL251" s="28">
        <f t="shared" si="105"/>
        <v>1305360</v>
      </c>
      <c r="EM251" s="8">
        <v>9057</v>
      </c>
      <c r="EN251" s="13">
        <v>773</v>
      </c>
      <c r="EO251" s="13">
        <v>987</v>
      </c>
      <c r="EP251" s="13">
        <v>13626</v>
      </c>
      <c r="EQ251" s="13">
        <v>1542</v>
      </c>
      <c r="ER251" s="13">
        <v>2470</v>
      </c>
      <c r="ES251" s="13">
        <v>27165</v>
      </c>
      <c r="ET251" s="13">
        <v>2750</v>
      </c>
      <c r="EU251" s="13">
        <v>3933</v>
      </c>
      <c r="EV251" s="13">
        <v>37652</v>
      </c>
      <c r="EW251" s="13">
        <v>0</v>
      </c>
      <c r="EX251" s="13">
        <v>0</v>
      </c>
      <c r="EY251" s="28">
        <f t="shared" si="106"/>
        <v>99955</v>
      </c>
      <c r="EZ251" s="8">
        <v>92053</v>
      </c>
      <c r="FA251" s="13">
        <v>28892</v>
      </c>
      <c r="FB251" s="13">
        <v>36530</v>
      </c>
      <c r="FC251" s="13">
        <v>311801</v>
      </c>
      <c r="FD251" s="13">
        <v>35352</v>
      </c>
      <c r="FE251" s="13">
        <v>46439</v>
      </c>
      <c r="FF251" s="13">
        <v>1062479</v>
      </c>
      <c r="FG251" s="13">
        <v>45178</v>
      </c>
      <c r="FH251" s="13">
        <v>60897</v>
      </c>
      <c r="FI251" s="13">
        <v>3187254</v>
      </c>
      <c r="FJ251" s="13">
        <v>0</v>
      </c>
      <c r="FK251" s="13">
        <v>0</v>
      </c>
      <c r="FL251" s="28">
        <f t="shared" si="107"/>
        <v>4906875</v>
      </c>
      <c r="FM251" s="8">
        <v>16439</v>
      </c>
      <c r="FN251" s="13">
        <v>464</v>
      </c>
      <c r="FO251" s="13">
        <v>791</v>
      </c>
      <c r="FP251" s="13">
        <v>97479</v>
      </c>
      <c r="FQ251" s="13">
        <v>2393</v>
      </c>
      <c r="FR251" s="13">
        <v>4435</v>
      </c>
      <c r="FS251" s="13">
        <v>255006</v>
      </c>
      <c r="FT251" s="13">
        <v>10176</v>
      </c>
      <c r="FU251" s="13">
        <v>17304</v>
      </c>
      <c r="FV251" s="13">
        <v>433871</v>
      </c>
      <c r="FW251" s="13">
        <v>0</v>
      </c>
      <c r="FX251" s="13">
        <v>0</v>
      </c>
      <c r="FY251" s="28">
        <f t="shared" si="108"/>
        <v>838358</v>
      </c>
      <c r="FZ251" s="8">
        <v>32734</v>
      </c>
      <c r="GA251" s="9">
        <v>16009</v>
      </c>
      <c r="GB251" s="4">
        <v>4711</v>
      </c>
      <c r="GC251" s="4">
        <v>4971</v>
      </c>
      <c r="GD251" s="39">
        <f t="shared" si="109"/>
        <v>26929812</v>
      </c>
      <c r="GE251" s="39">
        <f t="shared" si="110"/>
        <v>8617877</v>
      </c>
      <c r="GF251" s="39">
        <v>136191</v>
      </c>
      <c r="GG251" s="34">
        <f t="shared" si="111"/>
        <v>35683880</v>
      </c>
      <c r="GH251" s="82">
        <v>1.8700000000000001E-2</v>
      </c>
      <c r="GI251" s="13"/>
      <c r="GJ251" s="43">
        <f t="shared" si="112"/>
        <v>6393738</v>
      </c>
      <c r="GK251" s="44">
        <f t="shared" si="113"/>
        <v>501317</v>
      </c>
      <c r="GL251" s="44">
        <f t="shared" si="114"/>
        <v>133312</v>
      </c>
      <c r="GM251" s="44">
        <f t="shared" si="115"/>
        <v>27049485</v>
      </c>
      <c r="GN251" s="44">
        <f t="shared" si="116"/>
        <v>693213</v>
      </c>
      <c r="GO251" s="44">
        <f t="shared" si="117"/>
        <v>912815</v>
      </c>
      <c r="GP251" s="44">
        <f t="shared" si="118"/>
        <v>35683880</v>
      </c>
      <c r="GQ251" s="44">
        <f t="shared" si="119"/>
        <v>27550802</v>
      </c>
      <c r="GR251" s="56">
        <f t="shared" si="120"/>
        <v>0.77207977383625326</v>
      </c>
      <c r="GS251" s="44">
        <f t="shared" si="121"/>
        <v>1739340</v>
      </c>
      <c r="GT251" s="61">
        <f t="shared" si="122"/>
        <v>4.8743017855681615E-2</v>
      </c>
      <c r="GU251" s="74">
        <f t="shared" si="123"/>
        <v>15.839802453804316</v>
      </c>
    </row>
    <row r="252" spans="1:203" x14ac:dyDescent="0.25">
      <c r="A252" s="48" t="s">
        <v>70</v>
      </c>
      <c r="B252" s="49" t="s">
        <v>17</v>
      </c>
      <c r="C252" s="49" t="s">
        <v>21</v>
      </c>
      <c r="D252" s="49">
        <v>17</v>
      </c>
      <c r="E252" s="4">
        <v>16888</v>
      </c>
      <c r="F252" s="4">
        <v>136</v>
      </c>
      <c r="G252" s="4">
        <v>9648</v>
      </c>
      <c r="H252" s="4">
        <v>45</v>
      </c>
      <c r="I252" s="4">
        <v>448693</v>
      </c>
      <c r="J252" s="4">
        <v>751670</v>
      </c>
      <c r="K252" s="8">
        <v>797132</v>
      </c>
      <c r="L252" s="9">
        <v>783893</v>
      </c>
      <c r="M252" s="4">
        <v>408093</v>
      </c>
      <c r="N252" s="8">
        <v>451615</v>
      </c>
      <c r="O252" s="13">
        <v>597874</v>
      </c>
      <c r="P252" s="13">
        <v>286038</v>
      </c>
      <c r="Q252" s="28">
        <f t="shared" si="93"/>
        <v>1335527</v>
      </c>
      <c r="R252" s="8">
        <v>272539</v>
      </c>
      <c r="S252" s="13">
        <v>318188</v>
      </c>
      <c r="T252" s="13">
        <v>653812</v>
      </c>
      <c r="U252" s="13">
        <v>52357</v>
      </c>
      <c r="V252" s="29">
        <f t="shared" si="94"/>
        <v>1296896</v>
      </c>
      <c r="W252" s="13">
        <v>0</v>
      </c>
      <c r="X252" s="13">
        <v>36480</v>
      </c>
      <c r="Y252" s="13">
        <v>89928</v>
      </c>
      <c r="Z252" s="13">
        <v>3991</v>
      </c>
      <c r="AA252" s="28">
        <f t="shared" si="95"/>
        <v>130399</v>
      </c>
      <c r="AB252" s="4">
        <v>865799</v>
      </c>
      <c r="AC252" s="8">
        <v>145239</v>
      </c>
      <c r="AD252" s="13">
        <v>0</v>
      </c>
      <c r="AE252" s="13">
        <v>185698</v>
      </c>
      <c r="AF252" s="13">
        <v>121130</v>
      </c>
      <c r="AG252" s="13">
        <v>285232</v>
      </c>
      <c r="AH252" s="13">
        <v>155514</v>
      </c>
      <c r="AI252" s="13">
        <v>223563</v>
      </c>
      <c r="AJ252" s="13">
        <v>210435</v>
      </c>
      <c r="AK252" s="13">
        <v>35859</v>
      </c>
      <c r="AL252" s="13">
        <v>69046</v>
      </c>
      <c r="AM252" s="29">
        <f t="shared" si="96"/>
        <v>1431716</v>
      </c>
      <c r="AN252" s="13">
        <v>481288</v>
      </c>
      <c r="AO252" s="13">
        <v>0</v>
      </c>
      <c r="AP252" s="13">
        <v>555249</v>
      </c>
      <c r="AQ252" s="13">
        <v>78866</v>
      </c>
      <c r="AR252" s="13">
        <v>840996</v>
      </c>
      <c r="AS252" s="13">
        <v>96492</v>
      </c>
      <c r="AT252" s="13">
        <v>670226</v>
      </c>
      <c r="AU252" s="13">
        <v>147482</v>
      </c>
      <c r="AV252" s="13">
        <v>129342</v>
      </c>
      <c r="AW252" s="13">
        <v>41660</v>
      </c>
      <c r="AX252" s="28">
        <f t="shared" si="97"/>
        <v>3041601</v>
      </c>
      <c r="AY252" s="4">
        <v>223064</v>
      </c>
      <c r="AZ252" s="8">
        <v>380015</v>
      </c>
      <c r="BA252" s="9">
        <v>14093</v>
      </c>
      <c r="BB252" s="4">
        <v>1239843</v>
      </c>
      <c r="BC252" s="4">
        <v>2669429</v>
      </c>
      <c r="BD252" s="8">
        <v>313108</v>
      </c>
      <c r="BE252" s="13">
        <v>415272</v>
      </c>
      <c r="BF252" s="13">
        <v>343133</v>
      </c>
      <c r="BG252" s="28">
        <f t="shared" si="98"/>
        <v>1071513</v>
      </c>
      <c r="BH252" s="4">
        <v>177494</v>
      </c>
      <c r="BI252" s="8">
        <v>382983</v>
      </c>
      <c r="BJ252" s="13">
        <v>204973</v>
      </c>
      <c r="BK252" s="13">
        <v>183031</v>
      </c>
      <c r="BL252" s="13">
        <v>347916</v>
      </c>
      <c r="BM252" s="13">
        <v>246332</v>
      </c>
      <c r="BN252" s="13">
        <v>206715</v>
      </c>
      <c r="BO252" s="13">
        <v>227947</v>
      </c>
      <c r="BP252" s="13">
        <v>390899</v>
      </c>
      <c r="BQ252" s="13">
        <v>325169</v>
      </c>
      <c r="BR252" s="13">
        <v>135339</v>
      </c>
      <c r="BS252" s="13">
        <v>79589</v>
      </c>
      <c r="BT252" s="13">
        <v>62647</v>
      </c>
      <c r="BU252" s="13">
        <v>0</v>
      </c>
      <c r="BV252" s="13">
        <v>0</v>
      </c>
      <c r="BW252" s="13">
        <v>0</v>
      </c>
      <c r="BX252" s="28">
        <f t="shared" si="99"/>
        <v>2793540</v>
      </c>
      <c r="BY252" s="8">
        <v>38179</v>
      </c>
      <c r="BZ252" s="13">
        <v>30601</v>
      </c>
      <c r="CA252" s="13">
        <v>33031</v>
      </c>
      <c r="CB252" s="28">
        <f t="shared" si="100"/>
        <v>101811</v>
      </c>
      <c r="CC252" s="8">
        <v>1100733</v>
      </c>
      <c r="CD252" s="13">
        <v>248793</v>
      </c>
      <c r="CE252" s="13">
        <v>236480</v>
      </c>
      <c r="CF252" s="13">
        <v>2249460</v>
      </c>
      <c r="CG252" s="13">
        <v>215445</v>
      </c>
      <c r="CH252" s="13">
        <v>178597</v>
      </c>
      <c r="CI252" s="13">
        <v>2936204</v>
      </c>
      <c r="CJ252" s="13">
        <v>478448</v>
      </c>
      <c r="CK252" s="13">
        <v>367973</v>
      </c>
      <c r="CL252" s="13">
        <v>3648615</v>
      </c>
      <c r="CM252" s="13">
        <v>0</v>
      </c>
      <c r="CN252" s="13">
        <v>0</v>
      </c>
      <c r="CO252" s="29">
        <f t="shared" si="101"/>
        <v>11660748</v>
      </c>
      <c r="CP252" s="13">
        <v>0</v>
      </c>
      <c r="CQ252" s="13">
        <v>0</v>
      </c>
      <c r="CR252" s="13">
        <v>0</v>
      </c>
      <c r="CS252" s="13">
        <v>192353</v>
      </c>
      <c r="CT252" s="13">
        <v>21515</v>
      </c>
      <c r="CU252" s="13">
        <v>24632</v>
      </c>
      <c r="CV252" s="13">
        <v>856836</v>
      </c>
      <c r="CW252" s="13">
        <v>69534</v>
      </c>
      <c r="CX252" s="13">
        <v>73560</v>
      </c>
      <c r="CY252" s="13">
        <v>2780691</v>
      </c>
      <c r="CZ252" s="13">
        <v>0</v>
      </c>
      <c r="DA252" s="13">
        <v>0</v>
      </c>
      <c r="DB252" s="28">
        <f t="shared" si="102"/>
        <v>4019121</v>
      </c>
      <c r="DC252" s="8">
        <v>97483</v>
      </c>
      <c r="DD252" s="13">
        <v>10187</v>
      </c>
      <c r="DE252" s="13">
        <v>13411</v>
      </c>
      <c r="DF252" s="13">
        <v>812578</v>
      </c>
      <c r="DG252" s="13">
        <v>104842</v>
      </c>
      <c r="DH252" s="13">
        <v>129723</v>
      </c>
      <c r="DI252" s="13">
        <v>5921212</v>
      </c>
      <c r="DJ252" s="13">
        <v>0</v>
      </c>
      <c r="DK252" s="13">
        <v>0</v>
      </c>
      <c r="DL252" s="28">
        <f t="shared" si="103"/>
        <v>7089436</v>
      </c>
      <c r="DM252" s="8">
        <v>1041130</v>
      </c>
      <c r="DN252" s="13">
        <v>292265</v>
      </c>
      <c r="DO252" s="13">
        <v>332178</v>
      </c>
      <c r="DP252" s="13">
        <v>5672250</v>
      </c>
      <c r="DQ252" s="13">
        <v>404846</v>
      </c>
      <c r="DR252" s="13">
        <v>445269</v>
      </c>
      <c r="DS252" s="13">
        <v>25111097</v>
      </c>
      <c r="DT252" s="13">
        <v>1497130</v>
      </c>
      <c r="DU252" s="13">
        <v>1594262</v>
      </c>
      <c r="DV252" s="13">
        <v>162601829</v>
      </c>
      <c r="DW252" s="13">
        <v>0</v>
      </c>
      <c r="DX252" s="13">
        <v>0</v>
      </c>
      <c r="DY252" s="28">
        <f t="shared" si="104"/>
        <v>198992256</v>
      </c>
      <c r="DZ252" s="8">
        <v>655423</v>
      </c>
      <c r="EA252" s="13">
        <v>67464</v>
      </c>
      <c r="EB252" s="13">
        <v>67324</v>
      </c>
      <c r="EC252" s="13">
        <v>1867040</v>
      </c>
      <c r="ED252" s="13">
        <v>71124</v>
      </c>
      <c r="EE252" s="13">
        <v>57301</v>
      </c>
      <c r="EF252" s="13">
        <v>5248856</v>
      </c>
      <c r="EG252" s="13">
        <v>268897</v>
      </c>
      <c r="EH252" s="13">
        <v>195733</v>
      </c>
      <c r="EI252" s="13">
        <v>31622823</v>
      </c>
      <c r="EJ252" s="13">
        <v>0</v>
      </c>
      <c r="EK252" s="13">
        <v>0</v>
      </c>
      <c r="EL252" s="28">
        <f t="shared" si="105"/>
        <v>40121985</v>
      </c>
      <c r="EM252" s="8">
        <v>101788</v>
      </c>
      <c r="EN252" s="13">
        <v>5726</v>
      </c>
      <c r="EO252" s="13">
        <v>5218</v>
      </c>
      <c r="EP252" s="13">
        <v>203364</v>
      </c>
      <c r="EQ252" s="13">
        <v>6645</v>
      </c>
      <c r="ER252" s="13">
        <v>4771</v>
      </c>
      <c r="ES252" s="13">
        <v>481491</v>
      </c>
      <c r="ET252" s="13">
        <v>30783</v>
      </c>
      <c r="EU252" s="13">
        <v>19135</v>
      </c>
      <c r="EV252" s="13">
        <v>2128611</v>
      </c>
      <c r="EW252" s="13">
        <v>0</v>
      </c>
      <c r="EX252" s="13">
        <v>0</v>
      </c>
      <c r="EY252" s="28">
        <f t="shared" si="106"/>
        <v>2987532</v>
      </c>
      <c r="EZ252" s="8">
        <v>998067</v>
      </c>
      <c r="FA252" s="13">
        <v>167884</v>
      </c>
      <c r="FB252" s="13">
        <v>171520</v>
      </c>
      <c r="FC252" s="13">
        <v>3235574</v>
      </c>
      <c r="FD252" s="13">
        <v>187834</v>
      </c>
      <c r="FE252" s="13">
        <v>178892</v>
      </c>
      <c r="FF252" s="13">
        <v>10466099</v>
      </c>
      <c r="FG252" s="13">
        <v>590060</v>
      </c>
      <c r="FH252" s="13">
        <v>554830</v>
      </c>
      <c r="FI252" s="13">
        <v>65369185</v>
      </c>
      <c r="FJ252" s="13">
        <v>0</v>
      </c>
      <c r="FK252" s="13">
        <v>0</v>
      </c>
      <c r="FL252" s="28">
        <f t="shared" si="107"/>
        <v>81919945</v>
      </c>
      <c r="FM252" s="8">
        <v>453266</v>
      </c>
      <c r="FN252" s="13">
        <v>19473</v>
      </c>
      <c r="FO252" s="13">
        <v>22910</v>
      </c>
      <c r="FP252" s="13">
        <v>1950949</v>
      </c>
      <c r="FQ252" s="13">
        <v>16158</v>
      </c>
      <c r="FR252" s="13">
        <v>16162</v>
      </c>
      <c r="FS252" s="13">
        <v>5509695</v>
      </c>
      <c r="FT252" s="13">
        <v>90687</v>
      </c>
      <c r="FU252" s="13">
        <v>65925</v>
      </c>
      <c r="FV252" s="13">
        <v>27500949</v>
      </c>
      <c r="FW252" s="13">
        <v>0</v>
      </c>
      <c r="FX252" s="13">
        <v>0</v>
      </c>
      <c r="FY252" s="28">
        <f t="shared" si="108"/>
        <v>35646174</v>
      </c>
      <c r="FZ252" s="8">
        <v>289148</v>
      </c>
      <c r="GA252" s="9">
        <v>476128</v>
      </c>
      <c r="GB252" s="4">
        <v>4705</v>
      </c>
      <c r="GC252" s="4">
        <v>5577</v>
      </c>
      <c r="GD252" s="39">
        <f t="shared" si="109"/>
        <v>274468661</v>
      </c>
      <c r="GE252" s="39">
        <f t="shared" si="110"/>
        <v>128733032</v>
      </c>
      <c r="GF252" s="39">
        <v>135667</v>
      </c>
      <c r="GG252" s="34">
        <f t="shared" si="111"/>
        <v>403337360</v>
      </c>
      <c r="GH252" s="82">
        <v>3.5400000000000001E-2</v>
      </c>
      <c r="GI252" s="13"/>
      <c r="GJ252" s="43">
        <f t="shared" si="112"/>
        <v>13531495</v>
      </c>
      <c r="GK252" s="44">
        <f t="shared" si="113"/>
        <v>3552692</v>
      </c>
      <c r="GL252" s="44">
        <f t="shared" si="114"/>
        <v>920625</v>
      </c>
      <c r="GM252" s="44">
        <f t="shared" si="115"/>
        <v>373948015</v>
      </c>
      <c r="GN252" s="44">
        <f t="shared" si="116"/>
        <v>5818134</v>
      </c>
      <c r="GO252" s="44">
        <f t="shared" si="117"/>
        <v>5566399</v>
      </c>
      <c r="GP252" s="44">
        <f t="shared" si="118"/>
        <v>403337360</v>
      </c>
      <c r="GQ252" s="44">
        <f t="shared" si="119"/>
        <v>377500707</v>
      </c>
      <c r="GR252" s="56">
        <f t="shared" si="120"/>
        <v>0.93594282215761015</v>
      </c>
      <c r="GS252" s="44">
        <f t="shared" si="121"/>
        <v>12305158</v>
      </c>
      <c r="GT252" s="61">
        <f t="shared" si="122"/>
        <v>3.050835161910119E-2</v>
      </c>
      <c r="GU252" s="74">
        <f t="shared" si="123"/>
        <v>30.678249478795802</v>
      </c>
    </row>
    <row r="253" spans="1:203" x14ac:dyDescent="0.25">
      <c r="A253" s="48" t="s">
        <v>70</v>
      </c>
      <c r="B253" s="49" t="s">
        <v>17</v>
      </c>
      <c r="C253" s="49" t="s">
        <v>21</v>
      </c>
      <c r="D253" s="49">
        <v>22</v>
      </c>
      <c r="E253" s="4">
        <v>16888</v>
      </c>
      <c r="F253" s="4">
        <v>80</v>
      </c>
      <c r="G253" s="4">
        <v>9648</v>
      </c>
      <c r="H253" s="4">
        <v>51</v>
      </c>
      <c r="I253" s="4">
        <v>671421</v>
      </c>
      <c r="J253" s="4">
        <v>555815</v>
      </c>
      <c r="K253" s="8">
        <v>862378</v>
      </c>
      <c r="L253" s="9">
        <v>682053</v>
      </c>
      <c r="M253" s="4">
        <v>257997</v>
      </c>
      <c r="N253" s="8">
        <v>326630</v>
      </c>
      <c r="O253" s="13">
        <v>455947</v>
      </c>
      <c r="P253" s="13">
        <v>275634</v>
      </c>
      <c r="Q253" s="28">
        <f t="shared" si="93"/>
        <v>1058211</v>
      </c>
      <c r="R253" s="8">
        <v>161736</v>
      </c>
      <c r="S253" s="13">
        <v>240840</v>
      </c>
      <c r="T253" s="13">
        <v>404684</v>
      </c>
      <c r="U253" s="13">
        <v>85460</v>
      </c>
      <c r="V253" s="29">
        <f t="shared" si="94"/>
        <v>892720</v>
      </c>
      <c r="W253" s="13">
        <v>0</v>
      </c>
      <c r="X253" s="13">
        <v>25965</v>
      </c>
      <c r="Y253" s="13">
        <v>51075</v>
      </c>
      <c r="Z253" s="13">
        <v>5819</v>
      </c>
      <c r="AA253" s="28">
        <f t="shared" si="95"/>
        <v>82859</v>
      </c>
      <c r="AB253" s="4">
        <v>528342</v>
      </c>
      <c r="AC253" s="8">
        <v>72656</v>
      </c>
      <c r="AD253" s="13">
        <v>0</v>
      </c>
      <c r="AE253" s="13">
        <v>121660</v>
      </c>
      <c r="AF253" s="13">
        <v>34852</v>
      </c>
      <c r="AG253" s="13">
        <v>167524</v>
      </c>
      <c r="AH253" s="13">
        <v>47475</v>
      </c>
      <c r="AI253" s="13">
        <v>116333</v>
      </c>
      <c r="AJ253" s="13">
        <v>67586</v>
      </c>
      <c r="AK253" s="13">
        <v>24961</v>
      </c>
      <c r="AL253" s="13">
        <v>29369</v>
      </c>
      <c r="AM253" s="29">
        <f t="shared" si="96"/>
        <v>682416</v>
      </c>
      <c r="AN253" s="13">
        <v>230220</v>
      </c>
      <c r="AO253" s="13">
        <v>0</v>
      </c>
      <c r="AP253" s="13">
        <v>358612</v>
      </c>
      <c r="AQ253" s="13">
        <v>13966</v>
      </c>
      <c r="AR253" s="13">
        <v>483030</v>
      </c>
      <c r="AS253" s="13">
        <v>20084</v>
      </c>
      <c r="AT253" s="13">
        <v>341962</v>
      </c>
      <c r="AU253" s="13">
        <v>34832</v>
      </c>
      <c r="AV253" s="13">
        <v>76959</v>
      </c>
      <c r="AW253" s="13">
        <v>14070</v>
      </c>
      <c r="AX253" s="28">
        <f t="shared" si="97"/>
        <v>1573735</v>
      </c>
      <c r="AY253" s="4">
        <v>218790</v>
      </c>
      <c r="AZ253" s="8">
        <v>251991</v>
      </c>
      <c r="BA253" s="9">
        <v>12903</v>
      </c>
      <c r="BB253" s="4">
        <v>754917</v>
      </c>
      <c r="BC253" s="4">
        <v>1561496</v>
      </c>
      <c r="BD253" s="8">
        <v>213496</v>
      </c>
      <c r="BE253" s="13">
        <v>309062</v>
      </c>
      <c r="BF253" s="13">
        <v>279519</v>
      </c>
      <c r="BG253" s="28">
        <f t="shared" si="98"/>
        <v>802077</v>
      </c>
      <c r="BH253" s="4">
        <v>187401</v>
      </c>
      <c r="BI253" s="8">
        <v>283642</v>
      </c>
      <c r="BJ253" s="13">
        <v>75629</v>
      </c>
      <c r="BK253" s="13">
        <v>61383</v>
      </c>
      <c r="BL253" s="13">
        <v>349120</v>
      </c>
      <c r="BM253" s="13">
        <v>99404</v>
      </c>
      <c r="BN253" s="13">
        <v>73910</v>
      </c>
      <c r="BO253" s="13">
        <v>262576</v>
      </c>
      <c r="BP253" s="13">
        <v>163796</v>
      </c>
      <c r="BQ253" s="13">
        <v>119453</v>
      </c>
      <c r="BR253" s="13">
        <v>216246</v>
      </c>
      <c r="BS253" s="13">
        <v>34551</v>
      </c>
      <c r="BT253" s="13">
        <v>24508</v>
      </c>
      <c r="BU253" s="13">
        <v>0</v>
      </c>
      <c r="BV253" s="13">
        <v>0</v>
      </c>
      <c r="BW253" s="13">
        <v>0</v>
      </c>
      <c r="BX253" s="28">
        <f t="shared" si="99"/>
        <v>1764218</v>
      </c>
      <c r="BY253" s="8">
        <v>18315</v>
      </c>
      <c r="BZ253" s="13">
        <v>6764</v>
      </c>
      <c r="CA253" s="13">
        <v>6671</v>
      </c>
      <c r="CB253" s="28">
        <f t="shared" si="100"/>
        <v>31750</v>
      </c>
      <c r="CC253" s="8">
        <v>477483</v>
      </c>
      <c r="CD253" s="13">
        <v>53827</v>
      </c>
      <c r="CE253" s="13">
        <v>48521</v>
      </c>
      <c r="CF253" s="13">
        <v>1341093</v>
      </c>
      <c r="CG253" s="13">
        <v>49259</v>
      </c>
      <c r="CH253" s="13">
        <v>35880</v>
      </c>
      <c r="CI253" s="13">
        <v>1726897</v>
      </c>
      <c r="CJ253" s="13">
        <v>124403</v>
      </c>
      <c r="CK253" s="13">
        <v>83611</v>
      </c>
      <c r="CL253" s="13">
        <v>2021475</v>
      </c>
      <c r="CM253" s="13">
        <v>0</v>
      </c>
      <c r="CN253" s="13">
        <v>0</v>
      </c>
      <c r="CO253" s="29">
        <f t="shared" si="101"/>
        <v>5962449</v>
      </c>
      <c r="CP253" s="13">
        <v>0</v>
      </c>
      <c r="CQ253" s="13">
        <v>0</v>
      </c>
      <c r="CR253" s="13">
        <v>0</v>
      </c>
      <c r="CS253" s="13">
        <v>48481</v>
      </c>
      <c r="CT253" s="13">
        <v>3874</v>
      </c>
      <c r="CU253" s="13">
        <v>4488</v>
      </c>
      <c r="CV253" s="13">
        <v>338690</v>
      </c>
      <c r="CW253" s="13">
        <v>13465</v>
      </c>
      <c r="CX253" s="13">
        <v>14497</v>
      </c>
      <c r="CY253" s="13">
        <v>974637</v>
      </c>
      <c r="CZ253" s="13">
        <v>0</v>
      </c>
      <c r="DA253" s="13">
        <v>0</v>
      </c>
      <c r="DB253" s="28">
        <f t="shared" si="102"/>
        <v>1398132</v>
      </c>
      <c r="DC253" s="8">
        <v>22851</v>
      </c>
      <c r="DD253" s="13">
        <v>1672</v>
      </c>
      <c r="DE253" s="13">
        <v>2503</v>
      </c>
      <c r="DF253" s="13">
        <v>297950</v>
      </c>
      <c r="DG253" s="13">
        <v>19962</v>
      </c>
      <c r="DH253" s="13">
        <v>25411</v>
      </c>
      <c r="DI253" s="13">
        <v>2166728</v>
      </c>
      <c r="DJ253" s="13">
        <v>0</v>
      </c>
      <c r="DK253" s="13">
        <v>0</v>
      </c>
      <c r="DL253" s="28">
        <f t="shared" si="103"/>
        <v>2537077</v>
      </c>
      <c r="DM253" s="8">
        <v>343907</v>
      </c>
      <c r="DN253" s="13">
        <v>48268</v>
      </c>
      <c r="DO253" s="13">
        <v>54612</v>
      </c>
      <c r="DP253" s="13">
        <v>2085401</v>
      </c>
      <c r="DQ253" s="13">
        <v>63824</v>
      </c>
      <c r="DR253" s="13">
        <v>67328</v>
      </c>
      <c r="DS253" s="13">
        <v>8085191</v>
      </c>
      <c r="DT253" s="13">
        <v>284709</v>
      </c>
      <c r="DU253" s="13">
        <v>298482</v>
      </c>
      <c r="DV253" s="13">
        <v>42591699</v>
      </c>
      <c r="DW253" s="13">
        <v>0</v>
      </c>
      <c r="DX253" s="13">
        <v>0</v>
      </c>
      <c r="DY253" s="28">
        <f t="shared" si="104"/>
        <v>53923421</v>
      </c>
      <c r="DZ253" s="8">
        <v>246564</v>
      </c>
      <c r="EA253" s="13">
        <v>11295</v>
      </c>
      <c r="EB253" s="13">
        <v>10716</v>
      </c>
      <c r="EC253" s="13">
        <v>745886</v>
      </c>
      <c r="ED253" s="13">
        <v>12323</v>
      </c>
      <c r="EE253" s="13">
        <v>8634</v>
      </c>
      <c r="EF253" s="13">
        <v>1653711</v>
      </c>
      <c r="EG253" s="13">
        <v>57024</v>
      </c>
      <c r="EH253" s="13">
        <v>37034</v>
      </c>
      <c r="EI253" s="13">
        <v>5820053</v>
      </c>
      <c r="EJ253" s="13">
        <v>0</v>
      </c>
      <c r="EK253" s="13">
        <v>0</v>
      </c>
      <c r="EL253" s="28">
        <f t="shared" si="105"/>
        <v>8603240</v>
      </c>
      <c r="EM253" s="8">
        <v>42034</v>
      </c>
      <c r="EN253" s="13">
        <v>785</v>
      </c>
      <c r="EO253" s="13">
        <v>704</v>
      </c>
      <c r="EP253" s="13">
        <v>84559</v>
      </c>
      <c r="EQ253" s="13">
        <v>1041</v>
      </c>
      <c r="ER253" s="13">
        <v>667</v>
      </c>
      <c r="ES253" s="13">
        <v>175348</v>
      </c>
      <c r="ET253" s="13">
        <v>6547</v>
      </c>
      <c r="EU253" s="13">
        <v>3470</v>
      </c>
      <c r="EV253" s="13">
        <v>462901</v>
      </c>
      <c r="EW253" s="13">
        <v>0</v>
      </c>
      <c r="EX253" s="13">
        <v>0</v>
      </c>
      <c r="EY253" s="28">
        <f t="shared" si="106"/>
        <v>778056</v>
      </c>
      <c r="EZ253" s="8">
        <v>386449</v>
      </c>
      <c r="FA253" s="13">
        <v>33508</v>
      </c>
      <c r="FB253" s="13">
        <v>30655</v>
      </c>
      <c r="FC253" s="13">
        <v>1240727</v>
      </c>
      <c r="FD253" s="13">
        <v>39440</v>
      </c>
      <c r="FE253" s="13">
        <v>32029</v>
      </c>
      <c r="FF253" s="13">
        <v>3252194</v>
      </c>
      <c r="FG253" s="13">
        <v>133773</v>
      </c>
      <c r="FH253" s="13">
        <v>116876</v>
      </c>
      <c r="FI253" s="13">
        <v>14724787</v>
      </c>
      <c r="FJ253" s="13">
        <v>0</v>
      </c>
      <c r="FK253" s="13">
        <v>0</v>
      </c>
      <c r="FL253" s="28">
        <f t="shared" si="107"/>
        <v>19990438</v>
      </c>
      <c r="FM253" s="8">
        <v>125015</v>
      </c>
      <c r="FN253" s="13">
        <v>1777</v>
      </c>
      <c r="FO253" s="13">
        <v>2130</v>
      </c>
      <c r="FP253" s="13">
        <v>564531</v>
      </c>
      <c r="FQ253" s="13">
        <v>1318</v>
      </c>
      <c r="FR253" s="13">
        <v>1180</v>
      </c>
      <c r="FS253" s="13">
        <v>1629270</v>
      </c>
      <c r="FT253" s="13">
        <v>10937</v>
      </c>
      <c r="FU253" s="13">
        <v>7240</v>
      </c>
      <c r="FV253" s="13">
        <v>6170397</v>
      </c>
      <c r="FW253" s="13">
        <v>0</v>
      </c>
      <c r="FX253" s="13">
        <v>0</v>
      </c>
      <c r="FY253" s="28">
        <f t="shared" si="108"/>
        <v>8513795</v>
      </c>
      <c r="FZ253" s="8">
        <v>156332</v>
      </c>
      <c r="GA253" s="9">
        <v>147081</v>
      </c>
      <c r="GB253" s="4">
        <v>4718</v>
      </c>
      <c r="GC253" s="4">
        <v>4773</v>
      </c>
      <c r="GD253" s="39">
        <f t="shared" si="109"/>
        <v>81485788</v>
      </c>
      <c r="GE253" s="39">
        <f t="shared" si="110"/>
        <v>33993881</v>
      </c>
      <c r="GF253" s="39">
        <v>134251</v>
      </c>
      <c r="GG253" s="34">
        <f t="shared" si="111"/>
        <v>115613920</v>
      </c>
      <c r="GH253" s="82">
        <v>2.1700000000000001E-2</v>
      </c>
      <c r="GI253" s="13"/>
      <c r="GJ253" s="43">
        <f t="shared" si="112"/>
        <v>9855193</v>
      </c>
      <c r="GK253" s="44">
        <f t="shared" si="113"/>
        <v>1993917</v>
      </c>
      <c r="GL253" s="44">
        <f t="shared" si="114"/>
        <v>262234</v>
      </c>
      <c r="GM253" s="44">
        <f t="shared" si="115"/>
        <v>100976808</v>
      </c>
      <c r="GN253" s="44">
        <f t="shared" si="116"/>
        <v>1353175</v>
      </c>
      <c r="GO253" s="44">
        <f t="shared" si="117"/>
        <v>1172593</v>
      </c>
      <c r="GP253" s="44">
        <f t="shared" si="118"/>
        <v>115613920</v>
      </c>
      <c r="GQ253" s="44">
        <f t="shared" si="119"/>
        <v>102970725</v>
      </c>
      <c r="GR253" s="56">
        <f t="shared" si="120"/>
        <v>0.89064296928951114</v>
      </c>
      <c r="GS253" s="44">
        <f t="shared" si="121"/>
        <v>2788002</v>
      </c>
      <c r="GT253" s="61">
        <f t="shared" si="122"/>
        <v>2.4114760575543154E-2</v>
      </c>
      <c r="GU253" s="74">
        <f t="shared" si="123"/>
        <v>36.933519057733818</v>
      </c>
    </row>
    <row r="254" spans="1:203" x14ac:dyDescent="0.25">
      <c r="A254" s="48" t="s">
        <v>70</v>
      </c>
      <c r="B254" s="49" t="s">
        <v>17</v>
      </c>
      <c r="C254" s="49" t="s">
        <v>21</v>
      </c>
      <c r="D254" s="49">
        <v>27</v>
      </c>
      <c r="E254" s="4">
        <v>16888</v>
      </c>
      <c r="F254" s="4">
        <v>96</v>
      </c>
      <c r="G254" s="4">
        <v>9648</v>
      </c>
      <c r="H254" s="4">
        <v>47</v>
      </c>
      <c r="I254" s="4">
        <v>459230</v>
      </c>
      <c r="J254" s="4">
        <v>264839</v>
      </c>
      <c r="K254" s="8">
        <v>506631</v>
      </c>
      <c r="L254" s="9">
        <v>305766</v>
      </c>
      <c r="M254" s="4">
        <v>118135</v>
      </c>
      <c r="N254" s="8">
        <v>152075</v>
      </c>
      <c r="O254" s="13">
        <v>221690</v>
      </c>
      <c r="P254" s="13">
        <v>201131</v>
      </c>
      <c r="Q254" s="28">
        <f t="shared" si="93"/>
        <v>574896</v>
      </c>
      <c r="R254" s="8">
        <v>69140</v>
      </c>
      <c r="S254" s="13">
        <v>89163</v>
      </c>
      <c r="T254" s="13">
        <v>134542</v>
      </c>
      <c r="U254" s="13">
        <v>67037</v>
      </c>
      <c r="V254" s="29">
        <f t="shared" si="94"/>
        <v>359882</v>
      </c>
      <c r="W254" s="13">
        <v>0</v>
      </c>
      <c r="X254" s="13">
        <v>9677</v>
      </c>
      <c r="Y254" s="13">
        <v>15189</v>
      </c>
      <c r="Z254" s="13">
        <v>4120</v>
      </c>
      <c r="AA254" s="28">
        <f t="shared" si="95"/>
        <v>28986</v>
      </c>
      <c r="AB254" s="4">
        <v>266271</v>
      </c>
      <c r="AC254" s="8">
        <v>31907</v>
      </c>
      <c r="AD254" s="13">
        <v>0</v>
      </c>
      <c r="AE254" s="13">
        <v>56818</v>
      </c>
      <c r="AF254" s="13">
        <v>10488</v>
      </c>
      <c r="AG254" s="13">
        <v>81384</v>
      </c>
      <c r="AH254" s="13">
        <v>15295</v>
      </c>
      <c r="AI254" s="13">
        <v>65997</v>
      </c>
      <c r="AJ254" s="13">
        <v>23684</v>
      </c>
      <c r="AK254" s="13">
        <v>21752</v>
      </c>
      <c r="AL254" s="13">
        <v>14524</v>
      </c>
      <c r="AM254" s="29">
        <f t="shared" si="96"/>
        <v>321849</v>
      </c>
      <c r="AN254" s="13">
        <v>98282</v>
      </c>
      <c r="AO254" s="13">
        <v>0</v>
      </c>
      <c r="AP254" s="13">
        <v>165432</v>
      </c>
      <c r="AQ254" s="13">
        <v>2778</v>
      </c>
      <c r="AR254" s="13">
        <v>232301</v>
      </c>
      <c r="AS254" s="13">
        <v>5132</v>
      </c>
      <c r="AT254" s="13">
        <v>189593</v>
      </c>
      <c r="AU254" s="13">
        <v>10026</v>
      </c>
      <c r="AV254" s="13">
        <v>62168</v>
      </c>
      <c r="AW254" s="13">
        <v>6074</v>
      </c>
      <c r="AX254" s="28">
        <f t="shared" si="97"/>
        <v>771786</v>
      </c>
      <c r="AY254" s="4">
        <v>130275</v>
      </c>
      <c r="AZ254" s="8">
        <v>106806</v>
      </c>
      <c r="BA254" s="9">
        <v>7602</v>
      </c>
      <c r="BB254" s="4">
        <v>334563</v>
      </c>
      <c r="BC254" s="4">
        <v>827563</v>
      </c>
      <c r="BD254" s="8">
        <v>92161</v>
      </c>
      <c r="BE254" s="13">
        <v>140317</v>
      </c>
      <c r="BF254" s="13">
        <v>162531</v>
      </c>
      <c r="BG254" s="28">
        <f t="shared" si="98"/>
        <v>395009</v>
      </c>
      <c r="BH254" s="4">
        <v>102440</v>
      </c>
      <c r="BI254" s="8">
        <v>129873</v>
      </c>
      <c r="BJ254" s="13">
        <v>23447</v>
      </c>
      <c r="BK254" s="13">
        <v>17824</v>
      </c>
      <c r="BL254" s="13">
        <v>180367</v>
      </c>
      <c r="BM254" s="13">
        <v>36096</v>
      </c>
      <c r="BN254" s="13">
        <v>24711</v>
      </c>
      <c r="BO254" s="13">
        <v>175983</v>
      </c>
      <c r="BP254" s="13">
        <v>66092</v>
      </c>
      <c r="BQ254" s="13">
        <v>41881</v>
      </c>
      <c r="BR254" s="13">
        <v>211315</v>
      </c>
      <c r="BS254" s="13">
        <v>18562</v>
      </c>
      <c r="BT254" s="13">
        <v>11768</v>
      </c>
      <c r="BU254" s="13">
        <v>0</v>
      </c>
      <c r="BV254" s="13">
        <v>0</v>
      </c>
      <c r="BW254" s="13">
        <v>0</v>
      </c>
      <c r="BX254" s="28">
        <f t="shared" si="99"/>
        <v>937919</v>
      </c>
      <c r="BY254" s="8">
        <v>7183</v>
      </c>
      <c r="BZ254" s="13">
        <v>1475</v>
      </c>
      <c r="CA254" s="13">
        <v>1300</v>
      </c>
      <c r="CB254" s="28">
        <f t="shared" si="100"/>
        <v>9958</v>
      </c>
      <c r="CC254" s="8">
        <v>160696</v>
      </c>
      <c r="CD254" s="13">
        <v>9405</v>
      </c>
      <c r="CE254" s="13">
        <v>8374</v>
      </c>
      <c r="CF254" s="13">
        <v>504175</v>
      </c>
      <c r="CG254" s="13">
        <v>9764</v>
      </c>
      <c r="CH254" s="13">
        <v>6122</v>
      </c>
      <c r="CI254" s="13">
        <v>687877</v>
      </c>
      <c r="CJ254" s="13">
        <v>29568</v>
      </c>
      <c r="CK254" s="13">
        <v>17831</v>
      </c>
      <c r="CL254" s="13">
        <v>923909</v>
      </c>
      <c r="CM254" s="13">
        <v>0</v>
      </c>
      <c r="CN254" s="13">
        <v>0</v>
      </c>
      <c r="CO254" s="29">
        <f t="shared" si="101"/>
        <v>2357721</v>
      </c>
      <c r="CP254" s="13">
        <v>0</v>
      </c>
      <c r="CQ254" s="13">
        <v>0</v>
      </c>
      <c r="CR254" s="13">
        <v>0</v>
      </c>
      <c r="CS254" s="13">
        <v>10511</v>
      </c>
      <c r="CT254" s="13">
        <v>495</v>
      </c>
      <c r="CU254" s="13">
        <v>490</v>
      </c>
      <c r="CV254" s="13">
        <v>87251</v>
      </c>
      <c r="CW254" s="13">
        <v>2042</v>
      </c>
      <c r="CX254" s="13">
        <v>2252</v>
      </c>
      <c r="CY254" s="13">
        <v>196756</v>
      </c>
      <c r="CZ254" s="13">
        <v>0</v>
      </c>
      <c r="DA254" s="13">
        <v>0</v>
      </c>
      <c r="DB254" s="28">
        <f t="shared" si="102"/>
        <v>299797</v>
      </c>
      <c r="DC254" s="8">
        <v>4016</v>
      </c>
      <c r="DD254" s="13">
        <v>156</v>
      </c>
      <c r="DE254" s="13">
        <v>214</v>
      </c>
      <c r="DF254" s="13">
        <v>60379</v>
      </c>
      <c r="DG254" s="13">
        <v>3460</v>
      </c>
      <c r="DH254" s="13">
        <v>4700</v>
      </c>
      <c r="DI254" s="13">
        <v>348375</v>
      </c>
      <c r="DJ254" s="13">
        <v>0</v>
      </c>
      <c r="DK254" s="13">
        <v>0</v>
      </c>
      <c r="DL254" s="28">
        <f t="shared" si="103"/>
        <v>421300</v>
      </c>
      <c r="DM254" s="8">
        <v>92167</v>
      </c>
      <c r="DN254" s="13">
        <v>5996</v>
      </c>
      <c r="DO254" s="13">
        <v>6907</v>
      </c>
      <c r="DP254" s="13">
        <v>614809</v>
      </c>
      <c r="DQ254" s="13">
        <v>7467</v>
      </c>
      <c r="DR254" s="13">
        <v>6905</v>
      </c>
      <c r="DS254" s="13">
        <v>2004516</v>
      </c>
      <c r="DT254" s="13">
        <v>39841</v>
      </c>
      <c r="DU254" s="13">
        <v>41393</v>
      </c>
      <c r="DV254" s="13">
        <v>6584942</v>
      </c>
      <c r="DW254" s="13">
        <v>0</v>
      </c>
      <c r="DX254" s="13">
        <v>0</v>
      </c>
      <c r="DY254" s="28">
        <f t="shared" si="104"/>
        <v>9404943</v>
      </c>
      <c r="DZ254" s="8">
        <v>82621</v>
      </c>
      <c r="EA254" s="13">
        <v>1504</v>
      </c>
      <c r="EB254" s="13">
        <v>1418</v>
      </c>
      <c r="EC254" s="13">
        <v>255206</v>
      </c>
      <c r="ED254" s="13">
        <v>2034</v>
      </c>
      <c r="EE254" s="13">
        <v>1074</v>
      </c>
      <c r="EF254" s="13">
        <v>565316</v>
      </c>
      <c r="EG254" s="13">
        <v>10413</v>
      </c>
      <c r="EH254" s="13">
        <v>5280</v>
      </c>
      <c r="EI254" s="13">
        <v>1483145</v>
      </c>
      <c r="EJ254" s="13">
        <v>0</v>
      </c>
      <c r="EK254" s="13">
        <v>0</v>
      </c>
      <c r="EL254" s="28">
        <f t="shared" si="105"/>
        <v>2408011</v>
      </c>
      <c r="EM254" s="8">
        <v>15272</v>
      </c>
      <c r="EN254" s="13">
        <v>97</v>
      </c>
      <c r="EO254" s="13">
        <v>65</v>
      </c>
      <c r="EP254" s="13">
        <v>31479</v>
      </c>
      <c r="EQ254" s="13">
        <v>150</v>
      </c>
      <c r="ER254" s="13">
        <v>63</v>
      </c>
      <c r="ES254" s="13">
        <v>69457</v>
      </c>
      <c r="ET254" s="13">
        <v>1043</v>
      </c>
      <c r="EU254" s="13">
        <v>448</v>
      </c>
      <c r="EV254" s="13">
        <v>186349</v>
      </c>
      <c r="EW254" s="13">
        <v>0</v>
      </c>
      <c r="EX254" s="13">
        <v>0</v>
      </c>
      <c r="EY254" s="28">
        <f t="shared" si="106"/>
        <v>304423</v>
      </c>
      <c r="EZ254" s="8">
        <v>126838</v>
      </c>
      <c r="FA254" s="13">
        <v>6140</v>
      </c>
      <c r="FB254" s="13">
        <v>4857</v>
      </c>
      <c r="FC254" s="13">
        <v>413871</v>
      </c>
      <c r="FD254" s="13">
        <v>8957</v>
      </c>
      <c r="FE254" s="13">
        <v>5840</v>
      </c>
      <c r="FF254" s="13">
        <v>955178</v>
      </c>
      <c r="FG254" s="13">
        <v>28338</v>
      </c>
      <c r="FH254" s="13">
        <v>20818</v>
      </c>
      <c r="FI254" s="13">
        <v>2819261</v>
      </c>
      <c r="FJ254" s="13">
        <v>0</v>
      </c>
      <c r="FK254" s="13">
        <v>0</v>
      </c>
      <c r="FL254" s="28">
        <f t="shared" si="107"/>
        <v>4390098</v>
      </c>
      <c r="FM254" s="8">
        <v>31824</v>
      </c>
      <c r="FN254" s="13">
        <v>144</v>
      </c>
      <c r="FO254" s="13">
        <v>216</v>
      </c>
      <c r="FP254" s="13">
        <v>164322</v>
      </c>
      <c r="FQ254" s="13">
        <v>88</v>
      </c>
      <c r="FR254" s="13">
        <v>67</v>
      </c>
      <c r="FS254" s="13">
        <v>521920</v>
      </c>
      <c r="FT254" s="13">
        <v>779</v>
      </c>
      <c r="FU254" s="13">
        <v>418</v>
      </c>
      <c r="FV254" s="13">
        <v>2086133</v>
      </c>
      <c r="FW254" s="13">
        <v>0</v>
      </c>
      <c r="FX254" s="13">
        <v>0</v>
      </c>
      <c r="FY254" s="28">
        <f t="shared" si="108"/>
        <v>2805911</v>
      </c>
      <c r="FZ254" s="8">
        <v>36066</v>
      </c>
      <c r="GA254" s="9">
        <v>25073</v>
      </c>
      <c r="GB254" s="4">
        <v>4728</v>
      </c>
      <c r="GC254" s="4">
        <v>5349</v>
      </c>
      <c r="GD254" s="39">
        <f t="shared" si="109"/>
        <v>19825942</v>
      </c>
      <c r="GE254" s="39">
        <f t="shared" si="110"/>
        <v>9494563</v>
      </c>
      <c r="GF254" s="39">
        <v>135431</v>
      </c>
      <c r="GG254" s="34">
        <f t="shared" si="111"/>
        <v>29455936</v>
      </c>
      <c r="GH254" s="82">
        <v>2.1299999999999999E-2</v>
      </c>
      <c r="GI254" s="13"/>
      <c r="GJ254" s="43">
        <f t="shared" si="112"/>
        <v>5022220</v>
      </c>
      <c r="GK254" s="44">
        <f t="shared" si="113"/>
        <v>1005634</v>
      </c>
      <c r="GL254" s="44">
        <f t="shared" si="114"/>
        <v>88001</v>
      </c>
      <c r="GM254" s="44">
        <f t="shared" si="115"/>
        <v>22793292</v>
      </c>
      <c r="GN254" s="44">
        <f t="shared" si="116"/>
        <v>313553</v>
      </c>
      <c r="GO254" s="44">
        <f t="shared" si="117"/>
        <v>233236</v>
      </c>
      <c r="GP254" s="44">
        <f t="shared" si="118"/>
        <v>29455936</v>
      </c>
      <c r="GQ254" s="44">
        <f t="shared" si="119"/>
        <v>23798926</v>
      </c>
      <c r="GR254" s="56">
        <f t="shared" si="120"/>
        <v>0.80795008517128775</v>
      </c>
      <c r="GS254" s="44">
        <f t="shared" si="121"/>
        <v>634790</v>
      </c>
      <c r="GT254" s="61">
        <f t="shared" si="122"/>
        <v>2.1550494949473004E-2</v>
      </c>
      <c r="GU254" s="74">
        <f t="shared" si="123"/>
        <v>37.491022227823372</v>
      </c>
    </row>
    <row r="255" spans="1:203" x14ac:dyDescent="0.25">
      <c r="A255" s="48" t="s">
        <v>70</v>
      </c>
      <c r="B255" s="49" t="s">
        <v>17</v>
      </c>
      <c r="C255" s="49" t="s">
        <v>21</v>
      </c>
      <c r="D255" s="49">
        <v>32</v>
      </c>
      <c r="E255" s="4">
        <v>16888</v>
      </c>
      <c r="F255" s="4">
        <v>56</v>
      </c>
      <c r="G255" s="4">
        <v>9648</v>
      </c>
      <c r="H255" s="4">
        <v>47</v>
      </c>
      <c r="I255" s="4">
        <v>302809</v>
      </c>
      <c r="J255" s="4">
        <v>135629</v>
      </c>
      <c r="K255" s="8">
        <v>332981</v>
      </c>
      <c r="L255" s="9">
        <v>170747</v>
      </c>
      <c r="M255" s="4">
        <v>60888</v>
      </c>
      <c r="N255" s="8">
        <v>73142</v>
      </c>
      <c r="O255" s="13">
        <v>119095</v>
      </c>
      <c r="P255" s="13">
        <v>142451</v>
      </c>
      <c r="Q255" s="28">
        <f t="shared" si="93"/>
        <v>334688</v>
      </c>
      <c r="R255" s="8">
        <v>30820</v>
      </c>
      <c r="S255" s="13">
        <v>37264</v>
      </c>
      <c r="T255" s="13">
        <v>63196</v>
      </c>
      <c r="U255" s="13">
        <v>45654</v>
      </c>
      <c r="V255" s="29">
        <f t="shared" si="94"/>
        <v>176934</v>
      </c>
      <c r="W255" s="13">
        <v>0</v>
      </c>
      <c r="X255" s="13">
        <v>4191</v>
      </c>
      <c r="Y255" s="13">
        <v>6782</v>
      </c>
      <c r="Z255" s="13">
        <v>2556</v>
      </c>
      <c r="AA255" s="28">
        <f t="shared" si="95"/>
        <v>13529</v>
      </c>
      <c r="AB255" s="4">
        <v>152522</v>
      </c>
      <c r="AC255" s="8">
        <v>15880</v>
      </c>
      <c r="AD255" s="13">
        <v>0</v>
      </c>
      <c r="AE255" s="13">
        <v>30826</v>
      </c>
      <c r="AF255" s="13">
        <v>3379</v>
      </c>
      <c r="AG255" s="13">
        <v>44721</v>
      </c>
      <c r="AH255" s="13">
        <v>6259</v>
      </c>
      <c r="AI255" s="13">
        <v>44267</v>
      </c>
      <c r="AJ255" s="13">
        <v>10596</v>
      </c>
      <c r="AK255" s="13">
        <v>20983</v>
      </c>
      <c r="AL255" s="13">
        <v>9688</v>
      </c>
      <c r="AM255" s="29">
        <f t="shared" si="96"/>
        <v>186599</v>
      </c>
      <c r="AN255" s="13">
        <v>48832</v>
      </c>
      <c r="AO255" s="13">
        <v>0</v>
      </c>
      <c r="AP255" s="13">
        <v>89555</v>
      </c>
      <c r="AQ255" s="13">
        <v>528</v>
      </c>
      <c r="AR255" s="13">
        <v>127789</v>
      </c>
      <c r="AS255" s="13">
        <v>1710</v>
      </c>
      <c r="AT255" s="13">
        <v>126259</v>
      </c>
      <c r="AU255" s="13">
        <v>3604</v>
      </c>
      <c r="AV255" s="13">
        <v>59443</v>
      </c>
      <c r="AW255" s="13">
        <v>3642</v>
      </c>
      <c r="AX255" s="28">
        <f t="shared" si="97"/>
        <v>461362</v>
      </c>
      <c r="AY255" s="4">
        <v>71079</v>
      </c>
      <c r="AZ255" s="8">
        <v>54750</v>
      </c>
      <c r="BA255" s="9">
        <v>4414</v>
      </c>
      <c r="BB255" s="4">
        <v>165870</v>
      </c>
      <c r="BC255" s="4">
        <v>497113</v>
      </c>
      <c r="BD255" s="8">
        <v>48333</v>
      </c>
      <c r="BE255" s="13">
        <v>73464</v>
      </c>
      <c r="BF255" s="13">
        <v>101391</v>
      </c>
      <c r="BG255" s="28">
        <f t="shared" si="98"/>
        <v>223188</v>
      </c>
      <c r="BH255" s="4">
        <v>53133</v>
      </c>
      <c r="BI255" s="8">
        <v>71181</v>
      </c>
      <c r="BJ255" s="13">
        <v>7517</v>
      </c>
      <c r="BK255" s="13">
        <v>5568</v>
      </c>
      <c r="BL255" s="13">
        <v>103412</v>
      </c>
      <c r="BM255" s="13">
        <v>14221</v>
      </c>
      <c r="BN255" s="13">
        <v>9362</v>
      </c>
      <c r="BO255" s="13">
        <v>116306</v>
      </c>
      <c r="BP255" s="13">
        <v>33595</v>
      </c>
      <c r="BQ255" s="13">
        <v>20582</v>
      </c>
      <c r="BR255" s="13">
        <v>176754</v>
      </c>
      <c r="BS255" s="13">
        <v>11981</v>
      </c>
      <c r="BT255" s="13">
        <v>7153</v>
      </c>
      <c r="BU255" s="13">
        <v>0</v>
      </c>
      <c r="BV255" s="13">
        <v>0</v>
      </c>
      <c r="BW255" s="13">
        <v>0</v>
      </c>
      <c r="BX255" s="28">
        <f t="shared" si="99"/>
        <v>577632</v>
      </c>
      <c r="BY255" s="8">
        <v>2947</v>
      </c>
      <c r="BZ255" s="13">
        <v>414</v>
      </c>
      <c r="CA255" s="13">
        <v>314</v>
      </c>
      <c r="CB255" s="28">
        <f t="shared" si="100"/>
        <v>3675</v>
      </c>
      <c r="CC255" s="8">
        <v>69364</v>
      </c>
      <c r="CD255" s="13">
        <v>1854</v>
      </c>
      <c r="CE255" s="13">
        <v>1918</v>
      </c>
      <c r="CF255" s="13">
        <v>220228</v>
      </c>
      <c r="CG255" s="13">
        <v>1843</v>
      </c>
      <c r="CH255" s="13">
        <v>1055</v>
      </c>
      <c r="CI255" s="13">
        <v>338167</v>
      </c>
      <c r="CJ255" s="13">
        <v>8221</v>
      </c>
      <c r="CK255" s="13">
        <v>4138</v>
      </c>
      <c r="CL255" s="13">
        <v>546028</v>
      </c>
      <c r="CM255" s="13">
        <v>0</v>
      </c>
      <c r="CN255" s="13">
        <v>0</v>
      </c>
      <c r="CO255" s="29">
        <f t="shared" si="101"/>
        <v>1192816</v>
      </c>
      <c r="CP255" s="13">
        <v>0</v>
      </c>
      <c r="CQ255" s="13">
        <v>0</v>
      </c>
      <c r="CR255" s="13">
        <v>0</v>
      </c>
      <c r="CS255" s="13">
        <v>2789</v>
      </c>
      <c r="CT255" s="13">
        <v>53</v>
      </c>
      <c r="CU255" s="13">
        <v>44</v>
      </c>
      <c r="CV255" s="13">
        <v>35170</v>
      </c>
      <c r="CW255" s="13">
        <v>194</v>
      </c>
      <c r="CX255" s="13">
        <v>162</v>
      </c>
      <c r="CY255" s="13">
        <v>73951</v>
      </c>
      <c r="CZ255" s="13">
        <v>0</v>
      </c>
      <c r="DA255" s="13">
        <v>0</v>
      </c>
      <c r="DB255" s="28">
        <f t="shared" si="102"/>
        <v>112363</v>
      </c>
      <c r="DC255" s="8">
        <v>914</v>
      </c>
      <c r="DD255" s="13">
        <v>7</v>
      </c>
      <c r="DE255" s="13">
        <v>17</v>
      </c>
      <c r="DF255" s="13">
        <v>21045</v>
      </c>
      <c r="DG255" s="13">
        <v>214</v>
      </c>
      <c r="DH255" s="13">
        <v>253</v>
      </c>
      <c r="DI255" s="13">
        <v>97879</v>
      </c>
      <c r="DJ255" s="13">
        <v>0</v>
      </c>
      <c r="DK255" s="13">
        <v>0</v>
      </c>
      <c r="DL255" s="28">
        <f t="shared" si="103"/>
        <v>120329</v>
      </c>
      <c r="DM255" s="8">
        <v>34803</v>
      </c>
      <c r="DN255" s="13">
        <v>963</v>
      </c>
      <c r="DO255" s="13">
        <v>1390</v>
      </c>
      <c r="DP255" s="13">
        <v>223255</v>
      </c>
      <c r="DQ255" s="13">
        <v>811</v>
      </c>
      <c r="DR255" s="13">
        <v>619</v>
      </c>
      <c r="DS255" s="13">
        <v>693355</v>
      </c>
      <c r="DT255" s="13">
        <v>4074</v>
      </c>
      <c r="DU255" s="13">
        <v>2599</v>
      </c>
      <c r="DV255" s="13">
        <v>1875851</v>
      </c>
      <c r="DW255" s="13">
        <v>0</v>
      </c>
      <c r="DX255" s="13">
        <v>0</v>
      </c>
      <c r="DY255" s="28">
        <f t="shared" si="104"/>
        <v>2837720</v>
      </c>
      <c r="DZ255" s="8">
        <v>31603</v>
      </c>
      <c r="EA255" s="13">
        <v>292</v>
      </c>
      <c r="EB255" s="13">
        <v>282</v>
      </c>
      <c r="EC255" s="13">
        <v>92881</v>
      </c>
      <c r="ED255" s="13">
        <v>365</v>
      </c>
      <c r="EE255" s="13">
        <v>178</v>
      </c>
      <c r="EF255" s="13">
        <v>230720</v>
      </c>
      <c r="EG255" s="13">
        <v>2460</v>
      </c>
      <c r="EH255" s="13">
        <v>1055</v>
      </c>
      <c r="EI255" s="13">
        <v>710428</v>
      </c>
      <c r="EJ255" s="13">
        <v>0</v>
      </c>
      <c r="EK255" s="13">
        <v>0</v>
      </c>
      <c r="EL255" s="28">
        <f t="shared" si="105"/>
        <v>1070264</v>
      </c>
      <c r="EM255" s="8">
        <v>5458</v>
      </c>
      <c r="EN255" s="13">
        <v>24</v>
      </c>
      <c r="EO255" s="13">
        <v>16</v>
      </c>
      <c r="EP255" s="13">
        <v>10615</v>
      </c>
      <c r="EQ255" s="13">
        <v>12</v>
      </c>
      <c r="ER255" s="13">
        <v>7</v>
      </c>
      <c r="ES255" s="13">
        <v>27862</v>
      </c>
      <c r="ET255" s="13">
        <v>186</v>
      </c>
      <c r="EU255" s="13">
        <v>101</v>
      </c>
      <c r="EV255" s="13">
        <v>97258</v>
      </c>
      <c r="EW255" s="13">
        <v>0</v>
      </c>
      <c r="EX255" s="13">
        <v>0</v>
      </c>
      <c r="EY255" s="28">
        <f t="shared" si="106"/>
        <v>141539</v>
      </c>
      <c r="EZ255" s="8">
        <v>54116</v>
      </c>
      <c r="FA255" s="13">
        <v>1438</v>
      </c>
      <c r="FB255" s="13">
        <v>1078</v>
      </c>
      <c r="FC255" s="13">
        <v>157321</v>
      </c>
      <c r="FD255" s="13">
        <v>2672</v>
      </c>
      <c r="FE255" s="13">
        <v>1523</v>
      </c>
      <c r="FF255" s="13">
        <v>365749</v>
      </c>
      <c r="FG255" s="13">
        <v>9375</v>
      </c>
      <c r="FH255" s="13">
        <v>5461</v>
      </c>
      <c r="FI255" s="13">
        <v>1040457</v>
      </c>
      <c r="FJ255" s="13">
        <v>0</v>
      </c>
      <c r="FK255" s="13">
        <v>0</v>
      </c>
      <c r="FL255" s="28">
        <f t="shared" si="107"/>
        <v>1639190</v>
      </c>
      <c r="FM255" s="8">
        <v>8755</v>
      </c>
      <c r="FN255" s="13">
        <v>15</v>
      </c>
      <c r="FO255" s="13">
        <v>36</v>
      </c>
      <c r="FP255" s="13">
        <v>44412</v>
      </c>
      <c r="FQ255" s="13">
        <v>6</v>
      </c>
      <c r="FR255" s="13">
        <v>1</v>
      </c>
      <c r="FS255" s="13">
        <v>164793</v>
      </c>
      <c r="FT255" s="13">
        <v>95</v>
      </c>
      <c r="FU255" s="13">
        <v>73</v>
      </c>
      <c r="FV255" s="13">
        <v>799566</v>
      </c>
      <c r="FW255" s="13">
        <v>0</v>
      </c>
      <c r="FX255" s="13">
        <v>0</v>
      </c>
      <c r="FY255" s="28">
        <f t="shared" si="108"/>
        <v>1017752</v>
      </c>
      <c r="FZ255" s="8">
        <v>13916</v>
      </c>
      <c r="GA255" s="9">
        <v>10272</v>
      </c>
      <c r="GB255" s="4">
        <v>4712</v>
      </c>
      <c r="GC255" s="4">
        <v>5071</v>
      </c>
      <c r="GD255" s="39">
        <f t="shared" si="109"/>
        <v>8213720</v>
      </c>
      <c r="GE255" s="39">
        <f t="shared" si="110"/>
        <v>3958405</v>
      </c>
      <c r="GF255" s="39">
        <v>136115</v>
      </c>
      <c r="GG255" s="34">
        <f t="shared" si="111"/>
        <v>12308240</v>
      </c>
      <c r="GH255" s="82">
        <v>2.7900000000000001E-2</v>
      </c>
      <c r="GI255" s="13"/>
      <c r="GJ255" s="43">
        <f t="shared" si="112"/>
        <v>2946999</v>
      </c>
      <c r="GK255" s="44">
        <f t="shared" si="113"/>
        <v>608555</v>
      </c>
      <c r="GL255" s="44">
        <f t="shared" si="114"/>
        <v>39406</v>
      </c>
      <c r="GM255" s="44">
        <f t="shared" si="115"/>
        <v>8545393</v>
      </c>
      <c r="GN255" s="44">
        <f t="shared" si="116"/>
        <v>102902</v>
      </c>
      <c r="GO255" s="44">
        <f t="shared" si="117"/>
        <v>64985</v>
      </c>
      <c r="GP255" s="44">
        <f t="shared" si="118"/>
        <v>12308240</v>
      </c>
      <c r="GQ255" s="44">
        <f t="shared" si="119"/>
        <v>9153948</v>
      </c>
      <c r="GR255" s="56">
        <f t="shared" si="120"/>
        <v>0.7437251792295243</v>
      </c>
      <c r="GS255" s="44">
        <f t="shared" si="121"/>
        <v>207293</v>
      </c>
      <c r="GT255" s="61">
        <f t="shared" si="122"/>
        <v>1.6841806789597864E-2</v>
      </c>
      <c r="GU255" s="74">
        <f t="shared" si="123"/>
        <v>44.159465104948069</v>
      </c>
    </row>
    <row r="256" spans="1:203" x14ac:dyDescent="0.25">
      <c r="A256" s="48" t="s">
        <v>70</v>
      </c>
      <c r="B256" s="49" t="s">
        <v>17</v>
      </c>
      <c r="C256" s="49" t="s">
        <v>21</v>
      </c>
      <c r="D256" s="49">
        <v>37</v>
      </c>
      <c r="E256" s="4">
        <v>16888</v>
      </c>
      <c r="F256" s="4">
        <v>48</v>
      </c>
      <c r="G256" s="4">
        <v>9648</v>
      </c>
      <c r="H256" s="4">
        <v>45</v>
      </c>
      <c r="I256" s="4">
        <v>208963</v>
      </c>
      <c r="J256" s="4">
        <v>68894</v>
      </c>
      <c r="K256" s="8">
        <v>245648</v>
      </c>
      <c r="L256" s="9">
        <v>111945</v>
      </c>
      <c r="M256" s="4">
        <v>33897</v>
      </c>
      <c r="N256" s="8">
        <v>37258</v>
      </c>
      <c r="O256" s="13">
        <v>65753</v>
      </c>
      <c r="P256" s="13">
        <v>105608</v>
      </c>
      <c r="Q256" s="28">
        <f t="shared" si="93"/>
        <v>208619</v>
      </c>
      <c r="R256" s="8">
        <v>14173</v>
      </c>
      <c r="S256" s="13">
        <v>12239</v>
      </c>
      <c r="T256" s="13">
        <v>28780</v>
      </c>
      <c r="U256" s="13">
        <v>31434</v>
      </c>
      <c r="V256" s="29">
        <f t="shared" si="94"/>
        <v>86626</v>
      </c>
      <c r="W256" s="13">
        <v>0</v>
      </c>
      <c r="X256" s="13">
        <v>1197</v>
      </c>
      <c r="Y256" s="13">
        <v>2934</v>
      </c>
      <c r="Z256" s="13">
        <v>1428</v>
      </c>
      <c r="AA256" s="28">
        <f t="shared" si="95"/>
        <v>5559</v>
      </c>
      <c r="AB256" s="4">
        <v>90552</v>
      </c>
      <c r="AC256" s="8">
        <v>6857</v>
      </c>
      <c r="AD256" s="13">
        <v>0</v>
      </c>
      <c r="AE256" s="13">
        <v>18532</v>
      </c>
      <c r="AF256" s="13">
        <v>1379</v>
      </c>
      <c r="AG256" s="13">
        <v>25822</v>
      </c>
      <c r="AH256" s="13">
        <v>2693</v>
      </c>
      <c r="AI256" s="13">
        <v>29646</v>
      </c>
      <c r="AJ256" s="13">
        <v>5638</v>
      </c>
      <c r="AK256" s="13">
        <v>19607</v>
      </c>
      <c r="AL256" s="13">
        <v>6963</v>
      </c>
      <c r="AM256" s="29">
        <f t="shared" si="96"/>
        <v>117137</v>
      </c>
      <c r="AN256" s="13">
        <v>21881</v>
      </c>
      <c r="AO256" s="13">
        <v>0</v>
      </c>
      <c r="AP256" s="13">
        <v>54044</v>
      </c>
      <c r="AQ256" s="13">
        <v>126</v>
      </c>
      <c r="AR256" s="13">
        <v>73731</v>
      </c>
      <c r="AS256" s="13">
        <v>554</v>
      </c>
      <c r="AT256" s="13">
        <v>84634</v>
      </c>
      <c r="AU256" s="13">
        <v>1616</v>
      </c>
      <c r="AV256" s="13">
        <v>55266</v>
      </c>
      <c r="AW256" s="13">
        <v>2418</v>
      </c>
      <c r="AX256" s="28">
        <f t="shared" si="97"/>
        <v>294270</v>
      </c>
      <c r="AY256" s="4">
        <v>40381</v>
      </c>
      <c r="AZ256" s="8">
        <v>31451</v>
      </c>
      <c r="BA256" s="9">
        <v>2404</v>
      </c>
      <c r="BB256" s="4">
        <v>88325</v>
      </c>
      <c r="BC256" s="4">
        <v>296788</v>
      </c>
      <c r="BD256" s="8">
        <v>21508</v>
      </c>
      <c r="BE256" s="13">
        <v>30808</v>
      </c>
      <c r="BF256" s="13">
        <v>58859</v>
      </c>
      <c r="BG256" s="28">
        <f t="shared" si="98"/>
        <v>111175</v>
      </c>
      <c r="BH256" s="4">
        <v>26821</v>
      </c>
      <c r="BI256" s="8">
        <v>31264</v>
      </c>
      <c r="BJ256" s="13">
        <v>2758</v>
      </c>
      <c r="BK256" s="13">
        <v>2057</v>
      </c>
      <c r="BL256" s="13">
        <v>46137</v>
      </c>
      <c r="BM256" s="13">
        <v>6691</v>
      </c>
      <c r="BN256" s="13">
        <v>4075</v>
      </c>
      <c r="BO256" s="13">
        <v>65056</v>
      </c>
      <c r="BP256" s="13">
        <v>19613</v>
      </c>
      <c r="BQ256" s="13">
        <v>11499</v>
      </c>
      <c r="BR256" s="13">
        <v>144637</v>
      </c>
      <c r="BS256" s="13">
        <v>8988</v>
      </c>
      <c r="BT256" s="13">
        <v>5093</v>
      </c>
      <c r="BU256" s="13">
        <v>0</v>
      </c>
      <c r="BV256" s="13">
        <v>0</v>
      </c>
      <c r="BW256" s="13">
        <v>0</v>
      </c>
      <c r="BX256" s="28">
        <f t="shared" si="99"/>
        <v>347868</v>
      </c>
      <c r="BY256" s="8">
        <v>1172</v>
      </c>
      <c r="BZ256" s="13">
        <v>143</v>
      </c>
      <c r="CA256" s="13">
        <v>86</v>
      </c>
      <c r="CB256" s="28">
        <f t="shared" si="100"/>
        <v>1401</v>
      </c>
      <c r="CC256" s="8">
        <v>26349</v>
      </c>
      <c r="CD256" s="13">
        <v>430</v>
      </c>
      <c r="CE256" s="13">
        <v>463</v>
      </c>
      <c r="CF256" s="13">
        <v>90208</v>
      </c>
      <c r="CG256" s="13">
        <v>445</v>
      </c>
      <c r="CH256" s="13">
        <v>232</v>
      </c>
      <c r="CI256" s="13">
        <v>152157</v>
      </c>
      <c r="CJ256" s="13">
        <v>2607</v>
      </c>
      <c r="CK256" s="13">
        <v>1339</v>
      </c>
      <c r="CL256" s="13">
        <v>325668</v>
      </c>
      <c r="CM256" s="13">
        <v>0</v>
      </c>
      <c r="CN256" s="13">
        <v>0</v>
      </c>
      <c r="CO256" s="29">
        <f t="shared" si="101"/>
        <v>599898</v>
      </c>
      <c r="CP256" s="13">
        <v>0</v>
      </c>
      <c r="CQ256" s="13">
        <v>0</v>
      </c>
      <c r="CR256" s="13">
        <v>0</v>
      </c>
      <c r="CS256" s="13">
        <v>694</v>
      </c>
      <c r="CT256" s="13">
        <v>1</v>
      </c>
      <c r="CU256" s="13">
        <v>4</v>
      </c>
      <c r="CV256" s="13">
        <v>12024</v>
      </c>
      <c r="CW256" s="13">
        <v>14</v>
      </c>
      <c r="CX256" s="13">
        <v>6</v>
      </c>
      <c r="CY256" s="13">
        <v>29522</v>
      </c>
      <c r="CZ256" s="13">
        <v>0</v>
      </c>
      <c r="DA256" s="13">
        <v>0</v>
      </c>
      <c r="DB256" s="28">
        <f t="shared" si="102"/>
        <v>42265</v>
      </c>
      <c r="DC256" s="8">
        <v>181</v>
      </c>
      <c r="DD256" s="13">
        <v>0</v>
      </c>
      <c r="DE256" s="13">
        <v>4</v>
      </c>
      <c r="DF256" s="13">
        <v>5103</v>
      </c>
      <c r="DG256" s="13">
        <v>15</v>
      </c>
      <c r="DH256" s="13">
        <v>6</v>
      </c>
      <c r="DI256" s="13">
        <v>22297</v>
      </c>
      <c r="DJ256" s="13">
        <v>0</v>
      </c>
      <c r="DK256" s="13">
        <v>0</v>
      </c>
      <c r="DL256" s="28">
        <f t="shared" si="103"/>
        <v>27606</v>
      </c>
      <c r="DM256" s="8">
        <v>12046</v>
      </c>
      <c r="DN256" s="13">
        <v>211</v>
      </c>
      <c r="DO256" s="13">
        <v>274</v>
      </c>
      <c r="DP256" s="13">
        <v>88055</v>
      </c>
      <c r="DQ256" s="13">
        <v>110</v>
      </c>
      <c r="DR256" s="13">
        <v>80</v>
      </c>
      <c r="DS256" s="13">
        <v>279071</v>
      </c>
      <c r="DT256" s="13">
        <v>687</v>
      </c>
      <c r="DU256" s="13">
        <v>322</v>
      </c>
      <c r="DV256" s="13">
        <v>767113</v>
      </c>
      <c r="DW256" s="13">
        <v>0</v>
      </c>
      <c r="DX256" s="13">
        <v>0</v>
      </c>
      <c r="DY256" s="28">
        <f t="shared" si="104"/>
        <v>1147969</v>
      </c>
      <c r="DZ256" s="8">
        <v>11472</v>
      </c>
      <c r="EA256" s="13">
        <v>48</v>
      </c>
      <c r="EB256" s="13">
        <v>76</v>
      </c>
      <c r="EC256" s="13">
        <v>35404</v>
      </c>
      <c r="ED256" s="13">
        <v>103</v>
      </c>
      <c r="EE256" s="13">
        <v>59</v>
      </c>
      <c r="EF256" s="13">
        <v>101395</v>
      </c>
      <c r="EG256" s="13">
        <v>902</v>
      </c>
      <c r="EH256" s="13">
        <v>461</v>
      </c>
      <c r="EI256" s="13">
        <v>348449</v>
      </c>
      <c r="EJ256" s="13">
        <v>0</v>
      </c>
      <c r="EK256" s="13">
        <v>0</v>
      </c>
      <c r="EL256" s="28">
        <f t="shared" si="105"/>
        <v>498369</v>
      </c>
      <c r="EM256" s="8">
        <v>1736</v>
      </c>
      <c r="EN256" s="13">
        <v>4</v>
      </c>
      <c r="EO256" s="13">
        <v>2</v>
      </c>
      <c r="EP256" s="13">
        <v>3289</v>
      </c>
      <c r="EQ256" s="13">
        <v>2</v>
      </c>
      <c r="ER256" s="13">
        <v>1</v>
      </c>
      <c r="ES256" s="13">
        <v>10858</v>
      </c>
      <c r="ET256" s="13">
        <v>50</v>
      </c>
      <c r="EU256" s="13">
        <v>37</v>
      </c>
      <c r="EV256" s="13">
        <v>45052</v>
      </c>
      <c r="EW256" s="13">
        <v>0</v>
      </c>
      <c r="EX256" s="13">
        <v>0</v>
      </c>
      <c r="EY256" s="28">
        <f t="shared" si="106"/>
        <v>61031</v>
      </c>
      <c r="EZ256" s="8">
        <v>21616</v>
      </c>
      <c r="FA256" s="13">
        <v>398</v>
      </c>
      <c r="FB256" s="13">
        <v>273</v>
      </c>
      <c r="FC256" s="13">
        <v>65200</v>
      </c>
      <c r="FD256" s="13">
        <v>1115</v>
      </c>
      <c r="FE256" s="13">
        <v>568</v>
      </c>
      <c r="FF256" s="13">
        <v>161417</v>
      </c>
      <c r="FG256" s="13">
        <v>4759</v>
      </c>
      <c r="FH256" s="13">
        <v>2752</v>
      </c>
      <c r="FI256" s="13">
        <v>479742</v>
      </c>
      <c r="FJ256" s="13">
        <v>0</v>
      </c>
      <c r="FK256" s="13">
        <v>0</v>
      </c>
      <c r="FL256" s="28">
        <f t="shared" si="107"/>
        <v>737840</v>
      </c>
      <c r="FM256" s="8">
        <v>1971</v>
      </c>
      <c r="FN256" s="13">
        <v>2</v>
      </c>
      <c r="FO256" s="13">
        <v>11</v>
      </c>
      <c r="FP256" s="13">
        <v>11276</v>
      </c>
      <c r="FQ256" s="13">
        <v>0</v>
      </c>
      <c r="FR256" s="13">
        <v>0</v>
      </c>
      <c r="FS256" s="13">
        <v>49679</v>
      </c>
      <c r="FT256" s="13">
        <v>26</v>
      </c>
      <c r="FU256" s="13">
        <v>21</v>
      </c>
      <c r="FV256" s="13">
        <v>247672</v>
      </c>
      <c r="FW256" s="13">
        <v>0</v>
      </c>
      <c r="FX256" s="13">
        <v>0</v>
      </c>
      <c r="FY256" s="28">
        <f t="shared" si="108"/>
        <v>310658</v>
      </c>
      <c r="FZ256" s="8">
        <v>8137</v>
      </c>
      <c r="GA256" s="9">
        <v>3463</v>
      </c>
      <c r="GB256" s="4">
        <v>4708</v>
      </c>
      <c r="GC256" s="4">
        <v>5016</v>
      </c>
      <c r="GD256" s="39">
        <f t="shared" si="109"/>
        <v>4055521</v>
      </c>
      <c r="GE256" s="39">
        <f t="shared" si="110"/>
        <v>1836792</v>
      </c>
      <c r="GF256" s="39">
        <v>136191</v>
      </c>
      <c r="GG256" s="34">
        <f t="shared" si="111"/>
        <v>6028504</v>
      </c>
      <c r="GH256" s="82">
        <v>1.77E-2</v>
      </c>
      <c r="GI256" s="13"/>
      <c r="GJ256" s="43">
        <f t="shared" si="112"/>
        <v>1842192</v>
      </c>
      <c r="GK256" s="44">
        <f t="shared" si="113"/>
        <v>390020</v>
      </c>
      <c r="GL256" s="44">
        <f t="shared" si="114"/>
        <v>21387</v>
      </c>
      <c r="GM256" s="44">
        <f t="shared" si="115"/>
        <v>3694982</v>
      </c>
      <c r="GN256" s="44">
        <f t="shared" si="116"/>
        <v>50122</v>
      </c>
      <c r="GO256" s="44">
        <f t="shared" si="117"/>
        <v>29801</v>
      </c>
      <c r="GP256" s="44">
        <f t="shared" si="118"/>
        <v>6028504</v>
      </c>
      <c r="GQ256" s="44">
        <f t="shared" si="119"/>
        <v>4085002</v>
      </c>
      <c r="GR256" s="56">
        <f t="shared" si="120"/>
        <v>0.67761454583093916</v>
      </c>
      <c r="GS256" s="44">
        <f t="shared" si="121"/>
        <v>101310</v>
      </c>
      <c r="GT256" s="61">
        <f t="shared" si="122"/>
        <v>1.6805164266292267E-2</v>
      </c>
      <c r="GU256" s="74">
        <f t="shared" si="123"/>
        <v>40.321804362846713</v>
      </c>
    </row>
    <row r="257" spans="1:203" x14ac:dyDescent="0.25">
      <c r="A257" s="48" t="s">
        <v>70</v>
      </c>
      <c r="B257" s="49" t="s">
        <v>22</v>
      </c>
      <c r="C257" s="49" t="s">
        <v>23</v>
      </c>
      <c r="D257" s="49">
        <v>17</v>
      </c>
      <c r="E257" s="4">
        <v>13528</v>
      </c>
      <c r="F257" s="4">
        <v>136</v>
      </c>
      <c r="G257" s="4">
        <v>7728</v>
      </c>
      <c r="H257" s="4">
        <v>46</v>
      </c>
      <c r="I257" s="4">
        <v>680528</v>
      </c>
      <c r="J257" s="4">
        <v>900939</v>
      </c>
      <c r="K257" s="8">
        <v>990546</v>
      </c>
      <c r="L257" s="9">
        <v>832867</v>
      </c>
      <c r="M257" s="4">
        <v>484756</v>
      </c>
      <c r="N257" s="8">
        <v>534752</v>
      </c>
      <c r="O257" s="13">
        <v>336324</v>
      </c>
      <c r="P257" s="13">
        <v>86527</v>
      </c>
      <c r="Q257" s="28">
        <f t="shared" si="93"/>
        <v>957603</v>
      </c>
      <c r="R257" s="8">
        <v>611414</v>
      </c>
      <c r="S257" s="13">
        <v>525935</v>
      </c>
      <c r="T257" s="13">
        <v>250095</v>
      </c>
      <c r="U257" s="13">
        <v>26241</v>
      </c>
      <c r="V257" s="29">
        <f t="shared" si="94"/>
        <v>1413685</v>
      </c>
      <c r="W257" s="13">
        <v>0</v>
      </c>
      <c r="X257" s="13">
        <v>65991</v>
      </c>
      <c r="Y257" s="13">
        <v>32437</v>
      </c>
      <c r="Z257" s="13">
        <v>1507</v>
      </c>
      <c r="AA257" s="28">
        <f t="shared" si="95"/>
        <v>99935</v>
      </c>
      <c r="AB257" s="4">
        <v>558108</v>
      </c>
      <c r="AC257" s="8">
        <v>660631</v>
      </c>
      <c r="AD257" s="13">
        <v>0</v>
      </c>
      <c r="AE257" s="13">
        <v>198744</v>
      </c>
      <c r="AF257" s="13">
        <v>323747</v>
      </c>
      <c r="AG257" s="13">
        <v>74818</v>
      </c>
      <c r="AH257" s="13">
        <v>78079</v>
      </c>
      <c r="AI257" s="13">
        <v>22246</v>
      </c>
      <c r="AJ257" s="13">
        <v>30548</v>
      </c>
      <c r="AK257" s="13">
        <v>624</v>
      </c>
      <c r="AL257" s="13">
        <v>973</v>
      </c>
      <c r="AM257" s="29">
        <f t="shared" si="96"/>
        <v>1390410</v>
      </c>
      <c r="AN257" s="13">
        <v>2102523</v>
      </c>
      <c r="AO257" s="13">
        <v>0</v>
      </c>
      <c r="AP257" s="13">
        <v>608320</v>
      </c>
      <c r="AQ257" s="13">
        <v>439366</v>
      </c>
      <c r="AR257" s="13">
        <v>210101</v>
      </c>
      <c r="AS257" s="13">
        <v>74826</v>
      </c>
      <c r="AT257" s="13">
        <v>61170</v>
      </c>
      <c r="AU257" s="13">
        <v>30108</v>
      </c>
      <c r="AV257" s="13">
        <v>1811</v>
      </c>
      <c r="AW257" s="13">
        <v>964</v>
      </c>
      <c r="AX257" s="28">
        <f t="shared" si="97"/>
        <v>3529189</v>
      </c>
      <c r="AY257" s="4">
        <v>336589</v>
      </c>
      <c r="AZ257" s="8">
        <v>318271</v>
      </c>
      <c r="BA257" s="9">
        <v>13342</v>
      </c>
      <c r="BB257" s="4">
        <v>1448781</v>
      </c>
      <c r="BC257" s="4">
        <v>2341644</v>
      </c>
      <c r="BD257" s="8">
        <v>641656</v>
      </c>
      <c r="BE257" s="13">
        <v>340067</v>
      </c>
      <c r="BF257" s="13">
        <v>122053</v>
      </c>
      <c r="BG257" s="28">
        <f t="shared" si="98"/>
        <v>1103776</v>
      </c>
      <c r="BH257" s="4">
        <v>237668</v>
      </c>
      <c r="BI257" s="8">
        <v>932682</v>
      </c>
      <c r="BJ257" s="13">
        <v>728092</v>
      </c>
      <c r="BK257" s="13">
        <v>584833</v>
      </c>
      <c r="BL257" s="13">
        <v>317245</v>
      </c>
      <c r="BM257" s="13">
        <v>365051</v>
      </c>
      <c r="BN257" s="13">
        <v>233526</v>
      </c>
      <c r="BO257" s="13">
        <v>123156</v>
      </c>
      <c r="BP257" s="13">
        <v>137353</v>
      </c>
      <c r="BQ257" s="13">
        <v>83852</v>
      </c>
      <c r="BR257" s="13">
        <v>23782</v>
      </c>
      <c r="BS257" s="13">
        <v>9649</v>
      </c>
      <c r="BT257" s="13">
        <v>4092</v>
      </c>
      <c r="BU257" s="13">
        <v>0</v>
      </c>
      <c r="BV257" s="13">
        <v>0</v>
      </c>
      <c r="BW257" s="13">
        <v>0</v>
      </c>
      <c r="BX257" s="28">
        <f t="shared" si="99"/>
        <v>3543313</v>
      </c>
      <c r="BY257" s="8">
        <v>672457</v>
      </c>
      <c r="BZ257" s="13">
        <v>35811</v>
      </c>
      <c r="CA257" s="13">
        <v>23442</v>
      </c>
      <c r="CB257" s="28">
        <f t="shared" si="100"/>
        <v>731710</v>
      </c>
      <c r="CC257" s="8">
        <v>4783704</v>
      </c>
      <c r="CD257" s="13">
        <v>1218149</v>
      </c>
      <c r="CE257" s="13">
        <v>642203</v>
      </c>
      <c r="CF257" s="13">
        <v>2437638</v>
      </c>
      <c r="CG257" s="13">
        <v>571361</v>
      </c>
      <c r="CH257" s="13">
        <v>294390</v>
      </c>
      <c r="CI257" s="13">
        <v>1684782</v>
      </c>
      <c r="CJ257" s="13">
        <v>411189</v>
      </c>
      <c r="CK257" s="13">
        <v>250858</v>
      </c>
      <c r="CL257" s="13">
        <v>678940</v>
      </c>
      <c r="CM257" s="13">
        <v>0</v>
      </c>
      <c r="CN257" s="13">
        <v>0</v>
      </c>
      <c r="CO257" s="29">
        <f t="shared" si="101"/>
        <v>12973214</v>
      </c>
      <c r="CP257" s="13">
        <v>0</v>
      </c>
      <c r="CQ257" s="13">
        <v>0</v>
      </c>
      <c r="CR257" s="13">
        <v>0</v>
      </c>
      <c r="CS257" s="13">
        <v>388745</v>
      </c>
      <c r="CT257" s="13">
        <v>17078</v>
      </c>
      <c r="CU257" s="13">
        <v>10613</v>
      </c>
      <c r="CV257" s="13">
        <v>394937</v>
      </c>
      <c r="CW257" s="13">
        <v>69779</v>
      </c>
      <c r="CX257" s="13">
        <v>45377</v>
      </c>
      <c r="CY257" s="13">
        <v>302171</v>
      </c>
      <c r="CZ257" s="13">
        <v>0</v>
      </c>
      <c r="DA257" s="13">
        <v>0</v>
      </c>
      <c r="DB257" s="28">
        <f t="shared" si="102"/>
        <v>1228700</v>
      </c>
      <c r="DC257" s="8">
        <v>164459</v>
      </c>
      <c r="DD257" s="13">
        <v>10899</v>
      </c>
      <c r="DE257" s="13">
        <v>5889</v>
      </c>
      <c r="DF257" s="13">
        <v>625937</v>
      </c>
      <c r="DG257" s="13">
        <v>64875</v>
      </c>
      <c r="DH257" s="13">
        <v>40287</v>
      </c>
      <c r="DI257" s="13">
        <v>1019989</v>
      </c>
      <c r="DJ257" s="13">
        <v>0</v>
      </c>
      <c r="DK257" s="13">
        <v>0</v>
      </c>
      <c r="DL257" s="28">
        <f t="shared" si="103"/>
        <v>1932335</v>
      </c>
      <c r="DM257" s="8">
        <v>6321204</v>
      </c>
      <c r="DN257" s="13">
        <v>961848</v>
      </c>
      <c r="DO257" s="13">
        <v>471490</v>
      </c>
      <c r="DP257" s="13">
        <v>9231281</v>
      </c>
      <c r="DQ257" s="13">
        <v>941990</v>
      </c>
      <c r="DR257" s="13">
        <v>501038</v>
      </c>
      <c r="DS257" s="13">
        <v>11052503</v>
      </c>
      <c r="DT257" s="13">
        <v>2025477</v>
      </c>
      <c r="DU257" s="13">
        <v>1317528</v>
      </c>
      <c r="DV257" s="13">
        <v>11718170</v>
      </c>
      <c r="DW257" s="13">
        <v>0</v>
      </c>
      <c r="DX257" s="13">
        <v>0</v>
      </c>
      <c r="DY257" s="28">
        <f t="shared" si="104"/>
        <v>44542529</v>
      </c>
      <c r="DZ257" s="8">
        <v>1533373</v>
      </c>
      <c r="EA257" s="13">
        <v>270877</v>
      </c>
      <c r="EB257" s="13">
        <v>163581</v>
      </c>
      <c r="EC257" s="13">
        <v>1945293</v>
      </c>
      <c r="ED257" s="13">
        <v>261802</v>
      </c>
      <c r="EE257" s="13">
        <v>158627</v>
      </c>
      <c r="EF257" s="13">
        <v>2537041</v>
      </c>
      <c r="EG257" s="13">
        <v>537057</v>
      </c>
      <c r="EH257" s="13">
        <v>369735</v>
      </c>
      <c r="EI257" s="13">
        <v>3278868</v>
      </c>
      <c r="EJ257" s="13">
        <v>0</v>
      </c>
      <c r="EK257" s="13">
        <v>0</v>
      </c>
      <c r="EL257" s="28">
        <f t="shared" si="105"/>
        <v>11056254</v>
      </c>
      <c r="EM257" s="8">
        <v>223858</v>
      </c>
      <c r="EN257" s="13">
        <v>28634</v>
      </c>
      <c r="EO257" s="13">
        <v>16109</v>
      </c>
      <c r="EP257" s="13">
        <v>221326</v>
      </c>
      <c r="EQ257" s="13">
        <v>25669</v>
      </c>
      <c r="ER257" s="13">
        <v>14736</v>
      </c>
      <c r="ES257" s="13">
        <v>250242</v>
      </c>
      <c r="ET257" s="13">
        <v>44969</v>
      </c>
      <c r="EU257" s="13">
        <v>29966</v>
      </c>
      <c r="EV257" s="13">
        <v>340819</v>
      </c>
      <c r="EW257" s="13">
        <v>0</v>
      </c>
      <c r="EX257" s="13">
        <v>0</v>
      </c>
      <c r="EY257" s="28">
        <f t="shared" si="106"/>
        <v>1196328</v>
      </c>
      <c r="EZ257" s="8">
        <v>3223640</v>
      </c>
      <c r="FA257" s="13">
        <v>753505</v>
      </c>
      <c r="FB257" s="13">
        <v>410455</v>
      </c>
      <c r="FC257" s="13">
        <v>3803451</v>
      </c>
      <c r="FD257" s="13">
        <v>498390</v>
      </c>
      <c r="FE257" s="13">
        <v>282457</v>
      </c>
      <c r="FF257" s="13">
        <v>4855897</v>
      </c>
      <c r="FG257" s="13">
        <v>949052</v>
      </c>
      <c r="FH257" s="13">
        <v>637251</v>
      </c>
      <c r="FI257" s="13">
        <v>6014297</v>
      </c>
      <c r="FJ257" s="13">
        <v>0</v>
      </c>
      <c r="FK257" s="13">
        <v>0</v>
      </c>
      <c r="FL257" s="28">
        <f t="shared" si="107"/>
        <v>21428395</v>
      </c>
      <c r="FM257" s="8">
        <v>696670</v>
      </c>
      <c r="FN257" s="13">
        <v>43526</v>
      </c>
      <c r="FO257" s="13">
        <v>39200</v>
      </c>
      <c r="FP257" s="13">
        <v>1843390</v>
      </c>
      <c r="FQ257" s="13">
        <v>121601</v>
      </c>
      <c r="FR257" s="13">
        <v>76501</v>
      </c>
      <c r="FS257" s="13">
        <v>4068748</v>
      </c>
      <c r="FT257" s="13">
        <v>569569</v>
      </c>
      <c r="FU257" s="13">
        <v>327578</v>
      </c>
      <c r="FV257" s="13">
        <v>8226203</v>
      </c>
      <c r="FW257" s="13">
        <v>0</v>
      </c>
      <c r="FX257" s="13">
        <v>0</v>
      </c>
      <c r="FY257" s="28">
        <f t="shared" si="108"/>
        <v>16012986</v>
      </c>
      <c r="FZ257" s="8">
        <v>179997</v>
      </c>
      <c r="GA257" s="9">
        <v>467368</v>
      </c>
      <c r="GB257" s="4">
        <v>2796</v>
      </c>
      <c r="GC257" s="4">
        <v>4343</v>
      </c>
      <c r="GD257" s="39">
        <f t="shared" si="109"/>
        <v>86980182</v>
      </c>
      <c r="GE257" s="39">
        <f t="shared" si="110"/>
        <v>45980161</v>
      </c>
      <c r="GF257" s="39">
        <v>108625</v>
      </c>
      <c r="GG257" s="34">
        <f t="shared" si="111"/>
        <v>133068968</v>
      </c>
      <c r="GH257" s="82">
        <v>3.3300000000000003E-2</v>
      </c>
      <c r="GI257" s="13"/>
      <c r="GJ257" s="43">
        <f t="shared" si="112"/>
        <v>13503605</v>
      </c>
      <c r="GK257" s="44">
        <f t="shared" si="113"/>
        <v>3940988</v>
      </c>
      <c r="GL257" s="44">
        <f t="shared" si="114"/>
        <v>978611</v>
      </c>
      <c r="GM257" s="44">
        <f t="shared" si="115"/>
        <v>95936898</v>
      </c>
      <c r="GN257" s="44">
        <f t="shared" si="116"/>
        <v>11673252</v>
      </c>
      <c r="GO257" s="44">
        <f t="shared" si="117"/>
        <v>7035614</v>
      </c>
      <c r="GP257" s="44">
        <f t="shared" si="118"/>
        <v>133068968</v>
      </c>
      <c r="GQ257" s="44">
        <f t="shared" si="119"/>
        <v>99877886</v>
      </c>
      <c r="GR257" s="56">
        <f t="shared" si="120"/>
        <v>0.75057233479108365</v>
      </c>
      <c r="GS257" s="44">
        <f t="shared" si="121"/>
        <v>19687477</v>
      </c>
      <c r="GT257" s="61">
        <f t="shared" si="122"/>
        <v>0.14794942273844042</v>
      </c>
      <c r="GU257" s="74">
        <f t="shared" si="123"/>
        <v>5.0731683902411664</v>
      </c>
    </row>
    <row r="258" spans="1:203" x14ac:dyDescent="0.25">
      <c r="A258" s="48" t="s">
        <v>70</v>
      </c>
      <c r="B258" s="49" t="s">
        <v>22</v>
      </c>
      <c r="C258" s="49" t="s">
        <v>23</v>
      </c>
      <c r="D258" s="49">
        <v>22</v>
      </c>
      <c r="E258" s="4">
        <v>13528</v>
      </c>
      <c r="F258" s="4">
        <v>56</v>
      </c>
      <c r="G258" s="4">
        <v>7728</v>
      </c>
      <c r="H258" s="4">
        <v>52</v>
      </c>
      <c r="I258" s="4">
        <v>542559</v>
      </c>
      <c r="J258" s="4">
        <v>486373</v>
      </c>
      <c r="K258" s="8">
        <v>647915</v>
      </c>
      <c r="L258" s="9">
        <v>474832</v>
      </c>
      <c r="M258" s="4">
        <v>262260</v>
      </c>
      <c r="N258" s="8">
        <v>255745</v>
      </c>
      <c r="O258" s="13">
        <v>233561</v>
      </c>
      <c r="P258" s="13">
        <v>94649</v>
      </c>
      <c r="Q258" s="28">
        <f t="shared" si="93"/>
        <v>583955</v>
      </c>
      <c r="R258" s="8">
        <v>192817</v>
      </c>
      <c r="S258" s="13">
        <v>256463</v>
      </c>
      <c r="T258" s="13">
        <v>182355</v>
      </c>
      <c r="U258" s="13">
        <v>38473</v>
      </c>
      <c r="V258" s="29">
        <f t="shared" si="94"/>
        <v>670108</v>
      </c>
      <c r="W258" s="13">
        <v>0</v>
      </c>
      <c r="X258" s="13">
        <v>31868</v>
      </c>
      <c r="Y258" s="13">
        <v>23833</v>
      </c>
      <c r="Z258" s="13">
        <v>2446</v>
      </c>
      <c r="AA258" s="28">
        <f t="shared" si="95"/>
        <v>58147</v>
      </c>
      <c r="AB258" s="4">
        <v>227214</v>
      </c>
      <c r="AC258" s="8">
        <v>111161</v>
      </c>
      <c r="AD258" s="13">
        <v>0</v>
      </c>
      <c r="AE258" s="13">
        <v>71969</v>
      </c>
      <c r="AF258" s="13">
        <v>86905</v>
      </c>
      <c r="AG258" s="13">
        <v>41926</v>
      </c>
      <c r="AH258" s="13">
        <v>40448</v>
      </c>
      <c r="AI258" s="13">
        <v>16401</v>
      </c>
      <c r="AJ258" s="13">
        <v>22812</v>
      </c>
      <c r="AK258" s="13">
        <v>532</v>
      </c>
      <c r="AL258" s="13">
        <v>867</v>
      </c>
      <c r="AM258" s="29">
        <f t="shared" si="96"/>
        <v>393021</v>
      </c>
      <c r="AN258" s="13">
        <v>333096</v>
      </c>
      <c r="AO258" s="13">
        <v>0</v>
      </c>
      <c r="AP258" s="13">
        <v>213751</v>
      </c>
      <c r="AQ258" s="13">
        <v>71598</v>
      </c>
      <c r="AR258" s="13">
        <v>118769</v>
      </c>
      <c r="AS258" s="13">
        <v>33604</v>
      </c>
      <c r="AT258" s="13">
        <v>46103</v>
      </c>
      <c r="AU258" s="13">
        <v>22142</v>
      </c>
      <c r="AV258" s="13">
        <v>1538</v>
      </c>
      <c r="AW258" s="13">
        <v>818</v>
      </c>
      <c r="AX258" s="28">
        <f t="shared" si="97"/>
        <v>841419</v>
      </c>
      <c r="AY258" s="4">
        <v>208474</v>
      </c>
      <c r="AZ258" s="8">
        <v>124000</v>
      </c>
      <c r="BA258" s="9">
        <v>7005</v>
      </c>
      <c r="BB258" s="4">
        <v>757005</v>
      </c>
      <c r="BC258" s="4">
        <v>1342323</v>
      </c>
      <c r="BD258" s="8">
        <v>186948</v>
      </c>
      <c r="BE258" s="13">
        <v>168520</v>
      </c>
      <c r="BF258" s="13">
        <v>111133</v>
      </c>
      <c r="BG258" s="28">
        <f t="shared" si="98"/>
        <v>466601</v>
      </c>
      <c r="BH258" s="4">
        <v>184468</v>
      </c>
      <c r="BI258" s="8">
        <v>304660</v>
      </c>
      <c r="BJ258" s="13">
        <v>159810</v>
      </c>
      <c r="BK258" s="13">
        <v>127471</v>
      </c>
      <c r="BL258" s="13">
        <v>194415</v>
      </c>
      <c r="BM258" s="13">
        <v>132296</v>
      </c>
      <c r="BN258" s="13">
        <v>93039</v>
      </c>
      <c r="BO258" s="13">
        <v>134948</v>
      </c>
      <c r="BP258" s="13">
        <v>88681</v>
      </c>
      <c r="BQ258" s="13">
        <v>58832</v>
      </c>
      <c r="BR258" s="13">
        <v>33017</v>
      </c>
      <c r="BS258" s="13">
        <v>8449</v>
      </c>
      <c r="BT258" s="13">
        <v>4655</v>
      </c>
      <c r="BU258" s="13">
        <v>0</v>
      </c>
      <c r="BV258" s="13">
        <v>0</v>
      </c>
      <c r="BW258" s="13">
        <v>0</v>
      </c>
      <c r="BX258" s="28">
        <f t="shared" si="99"/>
        <v>1340273</v>
      </c>
      <c r="BY258" s="8">
        <v>28422</v>
      </c>
      <c r="BZ258" s="13">
        <v>4070</v>
      </c>
      <c r="CA258" s="13">
        <v>3912</v>
      </c>
      <c r="CB258" s="28">
        <f t="shared" si="100"/>
        <v>36404</v>
      </c>
      <c r="CC258" s="8">
        <v>629632</v>
      </c>
      <c r="CD258" s="13">
        <v>139035</v>
      </c>
      <c r="CE258" s="13">
        <v>105684</v>
      </c>
      <c r="CF258" s="13">
        <v>851300</v>
      </c>
      <c r="CG258" s="13">
        <v>153079</v>
      </c>
      <c r="CH258" s="13">
        <v>95159</v>
      </c>
      <c r="CI258" s="13">
        <v>914433</v>
      </c>
      <c r="CJ258" s="13">
        <v>248594</v>
      </c>
      <c r="CK258" s="13">
        <v>166960</v>
      </c>
      <c r="CL258" s="13">
        <v>538685</v>
      </c>
      <c r="CM258" s="13">
        <v>0</v>
      </c>
      <c r="CN258" s="13">
        <v>0</v>
      </c>
      <c r="CO258" s="29">
        <f t="shared" si="101"/>
        <v>3842561</v>
      </c>
      <c r="CP258" s="13">
        <v>0</v>
      </c>
      <c r="CQ258" s="13">
        <v>0</v>
      </c>
      <c r="CR258" s="13">
        <v>0</v>
      </c>
      <c r="CS258" s="13">
        <v>44188</v>
      </c>
      <c r="CT258" s="13">
        <v>1758</v>
      </c>
      <c r="CU258" s="13">
        <v>2494</v>
      </c>
      <c r="CV258" s="13">
        <v>97890</v>
      </c>
      <c r="CW258" s="13">
        <v>28609</v>
      </c>
      <c r="CX258" s="13">
        <v>20985</v>
      </c>
      <c r="CY258" s="13">
        <v>178531</v>
      </c>
      <c r="CZ258" s="13">
        <v>0</v>
      </c>
      <c r="DA258" s="13">
        <v>0</v>
      </c>
      <c r="DB258" s="28">
        <f t="shared" si="102"/>
        <v>374455</v>
      </c>
      <c r="DC258" s="8">
        <v>17054</v>
      </c>
      <c r="DD258" s="13">
        <v>791</v>
      </c>
      <c r="DE258" s="13">
        <v>1225</v>
      </c>
      <c r="DF258" s="13">
        <v>99008</v>
      </c>
      <c r="DG258" s="13">
        <v>21156</v>
      </c>
      <c r="DH258" s="13">
        <v>17645</v>
      </c>
      <c r="DI258" s="13">
        <v>253687</v>
      </c>
      <c r="DJ258" s="13">
        <v>0</v>
      </c>
      <c r="DK258" s="13">
        <v>0</v>
      </c>
      <c r="DL258" s="28">
        <f t="shared" si="103"/>
        <v>410566</v>
      </c>
      <c r="DM258" s="8">
        <v>529562</v>
      </c>
      <c r="DN258" s="13">
        <v>78975</v>
      </c>
      <c r="DO258" s="13">
        <v>77126</v>
      </c>
      <c r="DP258" s="13">
        <v>1496274</v>
      </c>
      <c r="DQ258" s="13">
        <v>165541</v>
      </c>
      <c r="DR258" s="13">
        <v>120649</v>
      </c>
      <c r="DS258" s="13">
        <v>3049971</v>
      </c>
      <c r="DT258" s="13">
        <v>833898</v>
      </c>
      <c r="DU258" s="13">
        <v>601275</v>
      </c>
      <c r="DV258" s="13">
        <v>5380458</v>
      </c>
      <c r="DW258" s="13">
        <v>0</v>
      </c>
      <c r="DX258" s="13">
        <v>0</v>
      </c>
      <c r="DY258" s="28">
        <f t="shared" si="104"/>
        <v>12333729</v>
      </c>
      <c r="DZ258" s="8">
        <v>336080</v>
      </c>
      <c r="EA258" s="13">
        <v>31293</v>
      </c>
      <c r="EB258" s="13">
        <v>26593</v>
      </c>
      <c r="EC258" s="13">
        <v>610310</v>
      </c>
      <c r="ED258" s="13">
        <v>57075</v>
      </c>
      <c r="EE258" s="13">
        <v>34127</v>
      </c>
      <c r="EF258" s="13">
        <v>1194805</v>
      </c>
      <c r="EG258" s="13">
        <v>227985</v>
      </c>
      <c r="EH258" s="13">
        <v>140393</v>
      </c>
      <c r="EI258" s="13">
        <v>2153331</v>
      </c>
      <c r="EJ258" s="13">
        <v>0</v>
      </c>
      <c r="EK258" s="13">
        <v>0</v>
      </c>
      <c r="EL258" s="28">
        <f t="shared" si="105"/>
        <v>4811992</v>
      </c>
      <c r="EM258" s="8">
        <v>55162</v>
      </c>
      <c r="EN258" s="13">
        <v>3239</v>
      </c>
      <c r="EO258" s="13">
        <v>2504</v>
      </c>
      <c r="EP258" s="13">
        <v>71124</v>
      </c>
      <c r="EQ258" s="13">
        <v>5963</v>
      </c>
      <c r="ER258" s="13">
        <v>3223</v>
      </c>
      <c r="ES258" s="13">
        <v>113356</v>
      </c>
      <c r="ET258" s="13">
        <v>19524</v>
      </c>
      <c r="EU258" s="13">
        <v>11303</v>
      </c>
      <c r="EV258" s="13">
        <v>222383</v>
      </c>
      <c r="EW258" s="13">
        <v>0</v>
      </c>
      <c r="EX258" s="13">
        <v>0</v>
      </c>
      <c r="EY258" s="28">
        <f t="shared" si="106"/>
        <v>507781</v>
      </c>
      <c r="EZ258" s="8">
        <v>488785</v>
      </c>
      <c r="FA258" s="13">
        <v>90522</v>
      </c>
      <c r="FB258" s="13">
        <v>70392</v>
      </c>
      <c r="FC258" s="13">
        <v>913860</v>
      </c>
      <c r="FD258" s="13">
        <v>109545</v>
      </c>
      <c r="FE258" s="13">
        <v>73109</v>
      </c>
      <c r="FF258" s="13">
        <v>1777517</v>
      </c>
      <c r="FG258" s="13">
        <v>400122</v>
      </c>
      <c r="FH258" s="13">
        <v>270046</v>
      </c>
      <c r="FI258" s="13">
        <v>3419402</v>
      </c>
      <c r="FJ258" s="13">
        <v>0</v>
      </c>
      <c r="FK258" s="13">
        <v>0</v>
      </c>
      <c r="FL258" s="28">
        <f t="shared" si="107"/>
        <v>7613300</v>
      </c>
      <c r="FM258" s="8">
        <v>166397</v>
      </c>
      <c r="FN258" s="13">
        <v>4476</v>
      </c>
      <c r="FO258" s="13">
        <v>4406</v>
      </c>
      <c r="FP258" s="13">
        <v>459745</v>
      </c>
      <c r="FQ258" s="13">
        <v>15097</v>
      </c>
      <c r="FR258" s="13">
        <v>9792</v>
      </c>
      <c r="FS258" s="13">
        <v>1497164</v>
      </c>
      <c r="FT258" s="13">
        <v>180229</v>
      </c>
      <c r="FU258" s="13">
        <v>80898</v>
      </c>
      <c r="FV258" s="13">
        <v>4728402</v>
      </c>
      <c r="FW258" s="13">
        <v>0</v>
      </c>
      <c r="FX258" s="13">
        <v>0</v>
      </c>
      <c r="FY258" s="28">
        <f t="shared" si="108"/>
        <v>7146606</v>
      </c>
      <c r="FZ258" s="8">
        <v>69343</v>
      </c>
      <c r="GA258" s="9">
        <v>109018</v>
      </c>
      <c r="GB258" s="4">
        <v>2813</v>
      </c>
      <c r="GC258" s="4">
        <v>3843</v>
      </c>
      <c r="GD258" s="39">
        <f t="shared" si="109"/>
        <v>28909467</v>
      </c>
      <c r="GE258" s="39">
        <f t="shared" si="110"/>
        <v>17992260</v>
      </c>
      <c r="GF258" s="39">
        <v>107505</v>
      </c>
      <c r="GG258" s="34">
        <f t="shared" si="111"/>
        <v>47009232</v>
      </c>
      <c r="GH258" s="82">
        <v>1.9E-2</v>
      </c>
      <c r="GI258" s="13"/>
      <c r="GJ258" s="43">
        <f t="shared" si="112"/>
        <v>7357125</v>
      </c>
      <c r="GK258" s="44">
        <f t="shared" si="113"/>
        <v>955246</v>
      </c>
      <c r="GL258" s="44">
        <f t="shared" si="114"/>
        <v>279194</v>
      </c>
      <c r="GM258" s="44">
        <f t="shared" si="115"/>
        <v>32983958</v>
      </c>
      <c r="GN258" s="44">
        <f t="shared" si="116"/>
        <v>3209812</v>
      </c>
      <c r="GO258" s="44">
        <f t="shared" si="117"/>
        <v>2223897</v>
      </c>
      <c r="GP258" s="44">
        <f t="shared" si="118"/>
        <v>47009232</v>
      </c>
      <c r="GQ258" s="44">
        <f t="shared" si="119"/>
        <v>33939204</v>
      </c>
      <c r="GR258" s="56">
        <f t="shared" si="120"/>
        <v>0.72196891027702814</v>
      </c>
      <c r="GS258" s="44">
        <f t="shared" si="121"/>
        <v>5712903</v>
      </c>
      <c r="GT258" s="61">
        <f t="shared" si="122"/>
        <v>0.12152725660355396</v>
      </c>
      <c r="GU258" s="74">
        <f t="shared" si="123"/>
        <v>5.9407982246504094</v>
      </c>
    </row>
    <row r="259" spans="1:203" x14ac:dyDescent="0.25">
      <c r="A259" s="48" t="s">
        <v>70</v>
      </c>
      <c r="B259" s="49" t="s">
        <v>22</v>
      </c>
      <c r="C259" s="49" t="s">
        <v>23</v>
      </c>
      <c r="D259" s="49">
        <v>27</v>
      </c>
      <c r="E259" s="4">
        <v>13528</v>
      </c>
      <c r="F259" s="4">
        <v>72</v>
      </c>
      <c r="G259" s="4">
        <v>7728</v>
      </c>
      <c r="H259" s="4">
        <v>49</v>
      </c>
      <c r="I259" s="4">
        <v>402497</v>
      </c>
      <c r="J259" s="4">
        <v>280129</v>
      </c>
      <c r="K259" s="8">
        <v>469300</v>
      </c>
      <c r="L259" s="9">
        <v>309154</v>
      </c>
      <c r="M259" s="4">
        <v>143772</v>
      </c>
      <c r="N259" s="8">
        <v>151356</v>
      </c>
      <c r="O259" s="13">
        <v>175676</v>
      </c>
      <c r="P259" s="13">
        <v>90181</v>
      </c>
      <c r="Q259" s="28">
        <f t="shared" si="93"/>
        <v>417213</v>
      </c>
      <c r="R259" s="8">
        <v>89841</v>
      </c>
      <c r="S259" s="13">
        <v>140512</v>
      </c>
      <c r="T259" s="13">
        <v>128224</v>
      </c>
      <c r="U259" s="13">
        <v>33431</v>
      </c>
      <c r="V259" s="29">
        <f t="shared" si="94"/>
        <v>392008</v>
      </c>
      <c r="W259" s="13">
        <v>0</v>
      </c>
      <c r="X259" s="13">
        <v>16308</v>
      </c>
      <c r="Y259" s="13">
        <v>16754</v>
      </c>
      <c r="Z259" s="13">
        <v>2370</v>
      </c>
      <c r="AA259" s="28">
        <f t="shared" si="95"/>
        <v>35432</v>
      </c>
      <c r="AB259" s="4">
        <v>134599</v>
      </c>
      <c r="AC259" s="8">
        <v>49312</v>
      </c>
      <c r="AD259" s="13">
        <v>0</v>
      </c>
      <c r="AE259" s="13">
        <v>44200</v>
      </c>
      <c r="AF259" s="13">
        <v>36808</v>
      </c>
      <c r="AG259" s="13">
        <v>34640</v>
      </c>
      <c r="AH259" s="13">
        <v>27600</v>
      </c>
      <c r="AI259" s="13">
        <v>14880</v>
      </c>
      <c r="AJ259" s="13">
        <v>20644</v>
      </c>
      <c r="AK259" s="13">
        <v>645</v>
      </c>
      <c r="AL259" s="13">
        <v>1087</v>
      </c>
      <c r="AM259" s="29">
        <f t="shared" si="96"/>
        <v>229816</v>
      </c>
      <c r="AN259" s="13">
        <v>147876</v>
      </c>
      <c r="AO259" s="13">
        <v>0</v>
      </c>
      <c r="AP259" s="13">
        <v>128672</v>
      </c>
      <c r="AQ259" s="13">
        <v>20606</v>
      </c>
      <c r="AR259" s="13">
        <v>98300</v>
      </c>
      <c r="AS259" s="13">
        <v>17498</v>
      </c>
      <c r="AT259" s="13">
        <v>42420</v>
      </c>
      <c r="AU259" s="13">
        <v>17300</v>
      </c>
      <c r="AV259" s="13">
        <v>1864</v>
      </c>
      <c r="AW259" s="13">
        <v>908</v>
      </c>
      <c r="AX259" s="28">
        <f t="shared" si="97"/>
        <v>475444</v>
      </c>
      <c r="AY259" s="4">
        <v>125963</v>
      </c>
      <c r="AZ259" s="8">
        <v>63587</v>
      </c>
      <c r="BA259" s="9">
        <v>4055</v>
      </c>
      <c r="BB259" s="4">
        <v>404322</v>
      </c>
      <c r="BC259" s="4">
        <v>837253</v>
      </c>
      <c r="BD259" s="8">
        <v>72318</v>
      </c>
      <c r="BE259" s="13">
        <v>90291</v>
      </c>
      <c r="BF259" s="13">
        <v>81419</v>
      </c>
      <c r="BG259" s="28">
        <f t="shared" si="98"/>
        <v>244028</v>
      </c>
      <c r="BH259" s="4">
        <v>119606</v>
      </c>
      <c r="BI259" s="8">
        <v>126317</v>
      </c>
      <c r="BJ259" s="13">
        <v>54936</v>
      </c>
      <c r="BK259" s="13">
        <v>46147</v>
      </c>
      <c r="BL259" s="13">
        <v>113996</v>
      </c>
      <c r="BM259" s="13">
        <v>59345</v>
      </c>
      <c r="BN259" s="13">
        <v>43132</v>
      </c>
      <c r="BO259" s="13">
        <v>106216</v>
      </c>
      <c r="BP259" s="13">
        <v>57409</v>
      </c>
      <c r="BQ259" s="13">
        <v>39170</v>
      </c>
      <c r="BR259" s="13">
        <v>30790</v>
      </c>
      <c r="BS259" s="13">
        <v>7112</v>
      </c>
      <c r="BT259" s="13">
        <v>3540</v>
      </c>
      <c r="BU259" s="13">
        <v>0</v>
      </c>
      <c r="BV259" s="13">
        <v>0</v>
      </c>
      <c r="BW259" s="13">
        <v>0</v>
      </c>
      <c r="BX259" s="28">
        <f t="shared" si="99"/>
        <v>688110</v>
      </c>
      <c r="BY259" s="8">
        <v>6457</v>
      </c>
      <c r="BZ259" s="13">
        <v>1107</v>
      </c>
      <c r="CA259" s="13">
        <v>1005</v>
      </c>
      <c r="CB259" s="28">
        <f t="shared" si="100"/>
        <v>8569</v>
      </c>
      <c r="CC259" s="8">
        <v>194563</v>
      </c>
      <c r="CD259" s="13">
        <v>29899</v>
      </c>
      <c r="CE259" s="13">
        <v>27303</v>
      </c>
      <c r="CF259" s="13">
        <v>339642</v>
      </c>
      <c r="CG259" s="13">
        <v>45643</v>
      </c>
      <c r="CH259" s="13">
        <v>29966</v>
      </c>
      <c r="CI259" s="13">
        <v>519417</v>
      </c>
      <c r="CJ259" s="13">
        <v>133226</v>
      </c>
      <c r="CK259" s="13">
        <v>83493</v>
      </c>
      <c r="CL259" s="13">
        <v>367938</v>
      </c>
      <c r="CM259" s="13">
        <v>0</v>
      </c>
      <c r="CN259" s="13">
        <v>0</v>
      </c>
      <c r="CO259" s="29">
        <f t="shared" si="101"/>
        <v>1771090</v>
      </c>
      <c r="CP259" s="13">
        <v>0</v>
      </c>
      <c r="CQ259" s="13">
        <v>0</v>
      </c>
      <c r="CR259" s="13">
        <v>0</v>
      </c>
      <c r="CS259" s="13">
        <v>9285</v>
      </c>
      <c r="CT259" s="13">
        <v>220</v>
      </c>
      <c r="CU259" s="13">
        <v>418</v>
      </c>
      <c r="CV259" s="13">
        <v>31844</v>
      </c>
      <c r="CW259" s="13">
        <v>7086</v>
      </c>
      <c r="CX259" s="13">
        <v>5415</v>
      </c>
      <c r="CY259" s="13">
        <v>99133</v>
      </c>
      <c r="CZ259" s="13">
        <v>0</v>
      </c>
      <c r="DA259" s="13">
        <v>0</v>
      </c>
      <c r="DB259" s="28">
        <f t="shared" si="102"/>
        <v>153401</v>
      </c>
      <c r="DC259" s="8">
        <v>2870</v>
      </c>
      <c r="DD259" s="13">
        <v>64</v>
      </c>
      <c r="DE259" s="13">
        <v>142</v>
      </c>
      <c r="DF259" s="13">
        <v>24504</v>
      </c>
      <c r="DG259" s="13">
        <v>3547</v>
      </c>
      <c r="DH259" s="13">
        <v>3634</v>
      </c>
      <c r="DI259" s="13">
        <v>101376</v>
      </c>
      <c r="DJ259" s="13">
        <v>0</v>
      </c>
      <c r="DK259" s="13">
        <v>0</v>
      </c>
      <c r="DL259" s="28">
        <f t="shared" si="103"/>
        <v>136137</v>
      </c>
      <c r="DM259" s="8">
        <v>129400</v>
      </c>
      <c r="DN259" s="13">
        <v>12403</v>
      </c>
      <c r="DO259" s="13">
        <v>16391</v>
      </c>
      <c r="DP259" s="13">
        <v>430314</v>
      </c>
      <c r="DQ259" s="13">
        <v>33133</v>
      </c>
      <c r="DR259" s="13">
        <v>25548</v>
      </c>
      <c r="DS259" s="13">
        <v>1227147</v>
      </c>
      <c r="DT259" s="13">
        <v>253996</v>
      </c>
      <c r="DU259" s="13">
        <v>164768</v>
      </c>
      <c r="DV259" s="13">
        <v>2804717</v>
      </c>
      <c r="DW259" s="13">
        <v>0</v>
      </c>
      <c r="DX259" s="13">
        <v>0</v>
      </c>
      <c r="DY259" s="28">
        <f t="shared" si="104"/>
        <v>5097817</v>
      </c>
      <c r="DZ259" s="8">
        <v>108617</v>
      </c>
      <c r="EA259" s="13">
        <v>5842</v>
      </c>
      <c r="EB259" s="13">
        <v>5063</v>
      </c>
      <c r="EC259" s="13">
        <v>203336</v>
      </c>
      <c r="ED259" s="13">
        <v>13416</v>
      </c>
      <c r="EE259" s="13">
        <v>7693</v>
      </c>
      <c r="EF259" s="13">
        <v>545473</v>
      </c>
      <c r="EG259" s="13">
        <v>78294</v>
      </c>
      <c r="EH259" s="13">
        <v>37403</v>
      </c>
      <c r="EI259" s="13">
        <v>1163465</v>
      </c>
      <c r="EJ259" s="13">
        <v>0</v>
      </c>
      <c r="EK259" s="13">
        <v>0</v>
      </c>
      <c r="EL259" s="28">
        <f t="shared" si="105"/>
        <v>2168602</v>
      </c>
      <c r="EM259" s="8">
        <v>19784</v>
      </c>
      <c r="EN259" s="13">
        <v>518</v>
      </c>
      <c r="EO259" s="13">
        <v>436</v>
      </c>
      <c r="EP259" s="13">
        <v>25071</v>
      </c>
      <c r="EQ259" s="13">
        <v>1243</v>
      </c>
      <c r="ER259" s="13">
        <v>720</v>
      </c>
      <c r="ES259" s="13">
        <v>53467</v>
      </c>
      <c r="ET259" s="13">
        <v>7937</v>
      </c>
      <c r="EU259" s="13">
        <v>3395</v>
      </c>
      <c r="EV259" s="13">
        <v>119069</v>
      </c>
      <c r="EW259" s="13">
        <v>0</v>
      </c>
      <c r="EX259" s="13">
        <v>0</v>
      </c>
      <c r="EY259" s="28">
        <f t="shared" si="106"/>
        <v>231640</v>
      </c>
      <c r="EZ259" s="8">
        <v>154970</v>
      </c>
      <c r="FA259" s="13">
        <v>20878</v>
      </c>
      <c r="FB259" s="13">
        <v>18112</v>
      </c>
      <c r="FC259" s="13">
        <v>311505</v>
      </c>
      <c r="FD259" s="13">
        <v>30934</v>
      </c>
      <c r="FE259" s="13">
        <v>20176</v>
      </c>
      <c r="FF259" s="13">
        <v>773592</v>
      </c>
      <c r="FG259" s="13">
        <v>133513</v>
      </c>
      <c r="FH259" s="13">
        <v>79723</v>
      </c>
      <c r="FI259" s="13">
        <v>1795316</v>
      </c>
      <c r="FJ259" s="13">
        <v>0</v>
      </c>
      <c r="FK259" s="13">
        <v>0</v>
      </c>
      <c r="FL259" s="28">
        <f t="shared" si="107"/>
        <v>3338719</v>
      </c>
      <c r="FM259" s="8">
        <v>43521</v>
      </c>
      <c r="FN259" s="13">
        <v>454</v>
      </c>
      <c r="FO259" s="13">
        <v>351</v>
      </c>
      <c r="FP259" s="13">
        <v>116935</v>
      </c>
      <c r="FQ259" s="13">
        <v>2195</v>
      </c>
      <c r="FR259" s="13">
        <v>1265</v>
      </c>
      <c r="FS259" s="13">
        <v>547229</v>
      </c>
      <c r="FT259" s="13">
        <v>34721</v>
      </c>
      <c r="FU259" s="13">
        <v>11980</v>
      </c>
      <c r="FV259" s="13">
        <v>2166109</v>
      </c>
      <c r="FW259" s="13">
        <v>0</v>
      </c>
      <c r="FX259" s="13">
        <v>0</v>
      </c>
      <c r="FY259" s="28">
        <f t="shared" si="108"/>
        <v>2924760</v>
      </c>
      <c r="FZ259" s="8">
        <v>21792</v>
      </c>
      <c r="GA259" s="9">
        <v>18934</v>
      </c>
      <c r="GB259" s="4">
        <v>2802</v>
      </c>
      <c r="GC259" s="4">
        <v>4223</v>
      </c>
      <c r="GD259" s="39">
        <f t="shared" si="109"/>
        <v>13553448</v>
      </c>
      <c r="GE259" s="39">
        <f t="shared" si="110"/>
        <v>8122703</v>
      </c>
      <c r="GF259" s="39">
        <v>108425</v>
      </c>
      <c r="GG259" s="34">
        <f t="shared" si="111"/>
        <v>21784576</v>
      </c>
      <c r="GH259" s="82">
        <v>2.23E-2</v>
      </c>
      <c r="GI259" s="13"/>
      <c r="GJ259" s="43">
        <f t="shared" si="112"/>
        <v>4560471</v>
      </c>
      <c r="GK259" s="44">
        <f t="shared" si="113"/>
        <v>562809</v>
      </c>
      <c r="GL259" s="44">
        <f t="shared" si="114"/>
        <v>142451</v>
      </c>
      <c r="GM259" s="44">
        <f t="shared" si="115"/>
        <v>14813385</v>
      </c>
      <c r="GN259" s="44">
        <f t="shared" si="116"/>
        <v>1029071</v>
      </c>
      <c r="GO259" s="44">
        <f t="shared" si="117"/>
        <v>676389</v>
      </c>
      <c r="GP259" s="44">
        <f t="shared" si="118"/>
        <v>21784576</v>
      </c>
      <c r="GQ259" s="44">
        <f t="shared" si="119"/>
        <v>15376194</v>
      </c>
      <c r="GR259" s="56">
        <f t="shared" si="120"/>
        <v>0.70582939048251392</v>
      </c>
      <c r="GS259" s="44">
        <f t="shared" si="121"/>
        <v>1847911</v>
      </c>
      <c r="GT259" s="61">
        <f t="shared" si="122"/>
        <v>8.4826576381381025E-2</v>
      </c>
      <c r="GU259" s="74">
        <f t="shared" si="123"/>
        <v>8.3208520323760187</v>
      </c>
    </row>
    <row r="260" spans="1:203" x14ac:dyDescent="0.25">
      <c r="A260" s="48" t="s">
        <v>70</v>
      </c>
      <c r="B260" s="49" t="s">
        <v>22</v>
      </c>
      <c r="C260" s="49" t="s">
        <v>23</v>
      </c>
      <c r="D260" s="49">
        <v>32</v>
      </c>
      <c r="E260" s="4">
        <v>13528</v>
      </c>
      <c r="F260" s="4">
        <v>56</v>
      </c>
      <c r="G260" s="4">
        <v>7728</v>
      </c>
      <c r="H260" s="4">
        <v>46</v>
      </c>
      <c r="I260" s="4">
        <v>248481</v>
      </c>
      <c r="J260" s="4">
        <v>151777</v>
      </c>
      <c r="K260" s="8">
        <v>317986</v>
      </c>
      <c r="L260" s="9">
        <v>194208</v>
      </c>
      <c r="M260" s="4">
        <v>75866</v>
      </c>
      <c r="N260" s="8">
        <v>77276</v>
      </c>
      <c r="O260" s="13">
        <v>118096</v>
      </c>
      <c r="P260" s="13">
        <v>80103</v>
      </c>
      <c r="Q260" s="28">
        <f t="shared" si="93"/>
        <v>275475</v>
      </c>
      <c r="R260" s="8">
        <v>38232</v>
      </c>
      <c r="S260" s="13">
        <v>62402</v>
      </c>
      <c r="T260" s="13">
        <v>85890</v>
      </c>
      <c r="U260" s="13">
        <v>28335</v>
      </c>
      <c r="V260" s="29">
        <f t="shared" si="94"/>
        <v>214859</v>
      </c>
      <c r="W260" s="13">
        <v>0</v>
      </c>
      <c r="X260" s="13">
        <v>6436</v>
      </c>
      <c r="Y260" s="13">
        <v>10766</v>
      </c>
      <c r="Z260" s="13">
        <v>2222</v>
      </c>
      <c r="AA260" s="28">
        <f t="shared" si="95"/>
        <v>19424</v>
      </c>
      <c r="AB260" s="4">
        <v>80345</v>
      </c>
      <c r="AC260" s="8">
        <v>21945</v>
      </c>
      <c r="AD260" s="13">
        <v>0</v>
      </c>
      <c r="AE260" s="13">
        <v>27890</v>
      </c>
      <c r="AF260" s="13">
        <v>16476</v>
      </c>
      <c r="AG260" s="13">
        <v>29228</v>
      </c>
      <c r="AH260" s="13">
        <v>18744</v>
      </c>
      <c r="AI260" s="13">
        <v>14726</v>
      </c>
      <c r="AJ260" s="13">
        <v>18582</v>
      </c>
      <c r="AK260" s="13">
        <v>743</v>
      </c>
      <c r="AL260" s="13">
        <v>1261</v>
      </c>
      <c r="AM260" s="29">
        <f t="shared" si="96"/>
        <v>149595</v>
      </c>
      <c r="AN260" s="13">
        <v>67737</v>
      </c>
      <c r="AO260" s="13">
        <v>0</v>
      </c>
      <c r="AP260" s="13">
        <v>81860</v>
      </c>
      <c r="AQ260" s="13">
        <v>7326</v>
      </c>
      <c r="AR260" s="13">
        <v>83107</v>
      </c>
      <c r="AS260" s="13">
        <v>10018</v>
      </c>
      <c r="AT260" s="13">
        <v>42375</v>
      </c>
      <c r="AU260" s="13">
        <v>14048</v>
      </c>
      <c r="AV260" s="13">
        <v>2050</v>
      </c>
      <c r="AW260" s="13">
        <v>918</v>
      </c>
      <c r="AX260" s="28">
        <f t="shared" si="97"/>
        <v>309439</v>
      </c>
      <c r="AY260" s="4">
        <v>69284</v>
      </c>
      <c r="AZ260" s="8">
        <v>35668</v>
      </c>
      <c r="BA260" s="9">
        <v>2589</v>
      </c>
      <c r="BB260" s="4">
        <v>202525</v>
      </c>
      <c r="BC260" s="4">
        <v>507129</v>
      </c>
      <c r="BD260" s="8">
        <v>35048</v>
      </c>
      <c r="BE260" s="13">
        <v>42193</v>
      </c>
      <c r="BF260" s="13">
        <v>55407</v>
      </c>
      <c r="BG260" s="28">
        <f t="shared" si="98"/>
        <v>132648</v>
      </c>
      <c r="BH260" s="4">
        <v>63912</v>
      </c>
      <c r="BI260" s="8">
        <v>61969</v>
      </c>
      <c r="BJ260" s="13">
        <v>24361</v>
      </c>
      <c r="BK260" s="13">
        <v>19459</v>
      </c>
      <c r="BL260" s="13">
        <v>61987</v>
      </c>
      <c r="BM260" s="13">
        <v>31818</v>
      </c>
      <c r="BN260" s="13">
        <v>23349</v>
      </c>
      <c r="BO260" s="13">
        <v>74642</v>
      </c>
      <c r="BP260" s="13">
        <v>39479</v>
      </c>
      <c r="BQ260" s="13">
        <v>28693</v>
      </c>
      <c r="BR260" s="13">
        <v>29374</v>
      </c>
      <c r="BS260" s="13">
        <v>4916</v>
      </c>
      <c r="BT260" s="13">
        <v>2749</v>
      </c>
      <c r="BU260" s="13">
        <v>0</v>
      </c>
      <c r="BV260" s="13">
        <v>0</v>
      </c>
      <c r="BW260" s="13">
        <v>0</v>
      </c>
      <c r="BX260" s="28">
        <f t="shared" si="99"/>
        <v>402796</v>
      </c>
      <c r="BY260" s="8">
        <v>2276</v>
      </c>
      <c r="BZ260" s="13">
        <v>412</v>
      </c>
      <c r="CA260" s="13">
        <v>378</v>
      </c>
      <c r="CB260" s="28">
        <f t="shared" si="100"/>
        <v>3066</v>
      </c>
      <c r="CC260" s="8">
        <v>69257</v>
      </c>
      <c r="CD260" s="13">
        <v>8813</v>
      </c>
      <c r="CE260" s="13">
        <v>8248</v>
      </c>
      <c r="CF260" s="13">
        <v>141095</v>
      </c>
      <c r="CG260" s="13">
        <v>16606</v>
      </c>
      <c r="CH260" s="13">
        <v>10468</v>
      </c>
      <c r="CI260" s="13">
        <v>285801</v>
      </c>
      <c r="CJ260" s="13">
        <v>68995</v>
      </c>
      <c r="CK260" s="13">
        <v>35620</v>
      </c>
      <c r="CL260" s="13">
        <v>259924</v>
      </c>
      <c r="CM260" s="13">
        <v>0</v>
      </c>
      <c r="CN260" s="13">
        <v>0</v>
      </c>
      <c r="CO260" s="29">
        <f t="shared" si="101"/>
        <v>904827</v>
      </c>
      <c r="CP260" s="13">
        <v>0</v>
      </c>
      <c r="CQ260" s="13">
        <v>0</v>
      </c>
      <c r="CR260" s="13">
        <v>0</v>
      </c>
      <c r="CS260" s="13">
        <v>2088</v>
      </c>
      <c r="CT260" s="13">
        <v>36</v>
      </c>
      <c r="CU260" s="13">
        <v>76</v>
      </c>
      <c r="CV260" s="13">
        <v>12826</v>
      </c>
      <c r="CW260" s="13">
        <v>1514</v>
      </c>
      <c r="CX260" s="13">
        <v>1173</v>
      </c>
      <c r="CY260" s="13">
        <v>55567</v>
      </c>
      <c r="CZ260" s="13">
        <v>0</v>
      </c>
      <c r="DA260" s="13">
        <v>0</v>
      </c>
      <c r="DB260" s="28">
        <f t="shared" si="102"/>
        <v>73280</v>
      </c>
      <c r="DC260" s="8">
        <v>495</v>
      </c>
      <c r="DD260" s="13">
        <v>3</v>
      </c>
      <c r="DE260" s="13">
        <v>17</v>
      </c>
      <c r="DF260" s="13">
        <v>8718</v>
      </c>
      <c r="DG260" s="13">
        <v>469</v>
      </c>
      <c r="DH260" s="13">
        <v>419</v>
      </c>
      <c r="DI260" s="13">
        <v>50759</v>
      </c>
      <c r="DJ260" s="13">
        <v>0</v>
      </c>
      <c r="DK260" s="13">
        <v>0</v>
      </c>
      <c r="DL260" s="28">
        <f t="shared" si="103"/>
        <v>60880</v>
      </c>
      <c r="DM260" s="8">
        <v>36670</v>
      </c>
      <c r="DN260" s="13">
        <v>2572</v>
      </c>
      <c r="DO260" s="13">
        <v>3556</v>
      </c>
      <c r="DP260" s="13">
        <v>140274</v>
      </c>
      <c r="DQ260" s="13">
        <v>8620</v>
      </c>
      <c r="DR260" s="13">
        <v>6305</v>
      </c>
      <c r="DS260" s="13">
        <v>530408</v>
      </c>
      <c r="DT260" s="13">
        <v>81047</v>
      </c>
      <c r="DU260" s="13">
        <v>40686</v>
      </c>
      <c r="DV260" s="13">
        <v>1537300</v>
      </c>
      <c r="DW260" s="13">
        <v>0</v>
      </c>
      <c r="DX260" s="13">
        <v>0</v>
      </c>
      <c r="DY260" s="28">
        <f t="shared" si="104"/>
        <v>2387438</v>
      </c>
      <c r="DZ260" s="8">
        <v>35424</v>
      </c>
      <c r="EA260" s="13">
        <v>1561</v>
      </c>
      <c r="EB260" s="13">
        <v>1168</v>
      </c>
      <c r="EC260" s="13">
        <v>68932</v>
      </c>
      <c r="ED260" s="13">
        <v>3886</v>
      </c>
      <c r="EE260" s="13">
        <v>2162</v>
      </c>
      <c r="EF260" s="13">
        <v>242521</v>
      </c>
      <c r="EG260" s="13">
        <v>27741</v>
      </c>
      <c r="EH260" s="13">
        <v>10581</v>
      </c>
      <c r="EI260" s="13">
        <v>595923</v>
      </c>
      <c r="EJ260" s="13">
        <v>0</v>
      </c>
      <c r="EK260" s="13">
        <v>0</v>
      </c>
      <c r="EL260" s="28">
        <f t="shared" si="105"/>
        <v>989899</v>
      </c>
      <c r="EM260" s="8">
        <v>6821</v>
      </c>
      <c r="EN260" s="13">
        <v>109</v>
      </c>
      <c r="EO260" s="13">
        <v>59</v>
      </c>
      <c r="EP260" s="13">
        <v>8031</v>
      </c>
      <c r="EQ260" s="13">
        <v>332</v>
      </c>
      <c r="ER260" s="13">
        <v>145</v>
      </c>
      <c r="ES260" s="13">
        <v>23933</v>
      </c>
      <c r="ET260" s="13">
        <v>2890</v>
      </c>
      <c r="EU260" s="13">
        <v>969</v>
      </c>
      <c r="EV260" s="13">
        <v>55975</v>
      </c>
      <c r="EW260" s="13">
        <v>0</v>
      </c>
      <c r="EX260" s="13">
        <v>0</v>
      </c>
      <c r="EY260" s="28">
        <f t="shared" si="106"/>
        <v>99264</v>
      </c>
      <c r="EZ260" s="8">
        <v>55279</v>
      </c>
      <c r="FA260" s="13">
        <v>7125</v>
      </c>
      <c r="FB260" s="13">
        <v>5747</v>
      </c>
      <c r="FC260" s="13">
        <v>111516</v>
      </c>
      <c r="FD260" s="13">
        <v>11882</v>
      </c>
      <c r="FE260" s="13">
        <v>7329</v>
      </c>
      <c r="FF260" s="13">
        <v>339678</v>
      </c>
      <c r="FG260" s="13">
        <v>50594</v>
      </c>
      <c r="FH260" s="13">
        <v>25970</v>
      </c>
      <c r="FI260" s="13">
        <v>919082</v>
      </c>
      <c r="FJ260" s="13">
        <v>0</v>
      </c>
      <c r="FK260" s="13">
        <v>0</v>
      </c>
      <c r="FL260" s="28">
        <f t="shared" si="107"/>
        <v>1534202</v>
      </c>
      <c r="FM260" s="8">
        <v>9251</v>
      </c>
      <c r="FN260" s="13">
        <v>49</v>
      </c>
      <c r="FO260" s="13">
        <v>35</v>
      </c>
      <c r="FP260" s="13">
        <v>26978</v>
      </c>
      <c r="FQ260" s="13">
        <v>346</v>
      </c>
      <c r="FR260" s="13">
        <v>158</v>
      </c>
      <c r="FS260" s="13">
        <v>173227</v>
      </c>
      <c r="FT260" s="13">
        <v>6412</v>
      </c>
      <c r="FU260" s="13">
        <v>1886</v>
      </c>
      <c r="FV260" s="13">
        <v>874601</v>
      </c>
      <c r="FW260" s="13">
        <v>0</v>
      </c>
      <c r="FX260" s="13">
        <v>0</v>
      </c>
      <c r="FY260" s="28">
        <f t="shared" si="108"/>
        <v>1092943</v>
      </c>
      <c r="FZ260" s="8">
        <v>9670</v>
      </c>
      <c r="GA260" s="9">
        <v>6511</v>
      </c>
      <c r="GB260" s="4">
        <v>2807</v>
      </c>
      <c r="GC260" s="4">
        <v>4048</v>
      </c>
      <c r="GD260" s="39">
        <f t="shared" si="109"/>
        <v>6879114</v>
      </c>
      <c r="GE260" s="39">
        <f t="shared" si="110"/>
        <v>3765085</v>
      </c>
      <c r="GF260" s="39">
        <v>108985</v>
      </c>
      <c r="GG260" s="34">
        <f t="shared" si="111"/>
        <v>10753184</v>
      </c>
      <c r="GH260" s="82">
        <v>1.8499999999999999E-2</v>
      </c>
      <c r="GI260" s="13"/>
      <c r="GJ260" s="43">
        <f t="shared" si="112"/>
        <v>2745555</v>
      </c>
      <c r="GK260" s="44">
        <f t="shared" si="113"/>
        <v>371661</v>
      </c>
      <c r="GL260" s="44">
        <f t="shared" si="114"/>
        <v>87373</v>
      </c>
      <c r="GM260" s="44">
        <f t="shared" si="115"/>
        <v>6908602</v>
      </c>
      <c r="GN260" s="44">
        <f t="shared" si="116"/>
        <v>402588</v>
      </c>
      <c r="GO260" s="44">
        <f t="shared" si="117"/>
        <v>237405</v>
      </c>
      <c r="GP260" s="44">
        <f t="shared" si="118"/>
        <v>10753184</v>
      </c>
      <c r="GQ260" s="44">
        <f t="shared" si="119"/>
        <v>7280263</v>
      </c>
      <c r="GR260" s="56">
        <f t="shared" si="120"/>
        <v>0.67703323964325357</v>
      </c>
      <c r="GS260" s="44">
        <f t="shared" si="121"/>
        <v>727366</v>
      </c>
      <c r="GT260" s="61">
        <f t="shared" si="122"/>
        <v>6.7641918895835873E-2</v>
      </c>
      <c r="GU260" s="74">
        <f t="shared" si="123"/>
        <v>10.009077960751535</v>
      </c>
    </row>
    <row r="261" spans="1:203" x14ac:dyDescent="0.25">
      <c r="A261" s="48" t="s">
        <v>70</v>
      </c>
      <c r="B261" s="49" t="s">
        <v>22</v>
      </c>
      <c r="C261" s="49" t="s">
        <v>23</v>
      </c>
      <c r="D261" s="49">
        <v>37</v>
      </c>
      <c r="E261" s="4">
        <v>13528</v>
      </c>
      <c r="F261" s="4">
        <v>64</v>
      </c>
      <c r="G261" s="4">
        <v>7728</v>
      </c>
      <c r="H261" s="4">
        <v>42</v>
      </c>
      <c r="I261" s="4">
        <v>152829</v>
      </c>
      <c r="J261" s="4">
        <v>81488</v>
      </c>
      <c r="K261" s="8">
        <v>221450</v>
      </c>
      <c r="L261" s="9">
        <v>125935</v>
      </c>
      <c r="M261" s="4">
        <v>39761</v>
      </c>
      <c r="N261" s="8">
        <v>38026</v>
      </c>
      <c r="O261" s="13">
        <v>73259</v>
      </c>
      <c r="P261" s="13">
        <v>67085</v>
      </c>
      <c r="Q261" s="28">
        <f t="shared" si="93"/>
        <v>178370</v>
      </c>
      <c r="R261" s="8">
        <v>14330</v>
      </c>
      <c r="S261" s="13">
        <v>23525</v>
      </c>
      <c r="T261" s="13">
        <v>52189</v>
      </c>
      <c r="U261" s="13">
        <v>22239</v>
      </c>
      <c r="V261" s="29">
        <f t="shared" si="94"/>
        <v>112283</v>
      </c>
      <c r="W261" s="13">
        <v>0</v>
      </c>
      <c r="X261" s="13">
        <v>2064</v>
      </c>
      <c r="Y261" s="13">
        <v>5757</v>
      </c>
      <c r="Z261" s="13">
        <v>1640</v>
      </c>
      <c r="AA261" s="28">
        <f t="shared" si="95"/>
        <v>9461</v>
      </c>
      <c r="AB261" s="4">
        <v>48397</v>
      </c>
      <c r="AC261" s="8">
        <v>7815</v>
      </c>
      <c r="AD261" s="13">
        <v>0</v>
      </c>
      <c r="AE261" s="13">
        <v>16227</v>
      </c>
      <c r="AF261" s="13">
        <v>7211</v>
      </c>
      <c r="AG261" s="13">
        <v>22907</v>
      </c>
      <c r="AH261" s="13">
        <v>12452</v>
      </c>
      <c r="AI261" s="13">
        <v>14984</v>
      </c>
      <c r="AJ261" s="13">
        <v>15489</v>
      </c>
      <c r="AK261" s="13">
        <v>995</v>
      </c>
      <c r="AL261" s="13">
        <v>1633</v>
      </c>
      <c r="AM261" s="29">
        <f t="shared" si="96"/>
        <v>99713</v>
      </c>
      <c r="AN261" s="13">
        <v>23510</v>
      </c>
      <c r="AO261" s="13">
        <v>0</v>
      </c>
      <c r="AP261" s="13">
        <v>48909</v>
      </c>
      <c r="AQ261" s="13">
        <v>2622</v>
      </c>
      <c r="AR261" s="13">
        <v>64935</v>
      </c>
      <c r="AS261" s="13">
        <v>5820</v>
      </c>
      <c r="AT261" s="13">
        <v>42400</v>
      </c>
      <c r="AU261" s="13">
        <v>10252</v>
      </c>
      <c r="AV261" s="13">
        <v>2827</v>
      </c>
      <c r="AW261" s="13">
        <v>1116</v>
      </c>
      <c r="AX261" s="28">
        <f t="shared" si="97"/>
        <v>202391</v>
      </c>
      <c r="AY261" s="4">
        <v>36921</v>
      </c>
      <c r="AZ261" s="8">
        <v>21267</v>
      </c>
      <c r="BA261" s="9">
        <v>1749</v>
      </c>
      <c r="BB261" s="4">
        <v>99689</v>
      </c>
      <c r="BC261" s="4">
        <v>304296</v>
      </c>
      <c r="BD261" s="8">
        <v>16259</v>
      </c>
      <c r="BE261" s="13">
        <v>24523</v>
      </c>
      <c r="BF261" s="13">
        <v>36123</v>
      </c>
      <c r="BG261" s="28">
        <f t="shared" si="98"/>
        <v>76905</v>
      </c>
      <c r="BH261" s="4">
        <v>33370</v>
      </c>
      <c r="BI261" s="8">
        <v>24991</v>
      </c>
      <c r="BJ261" s="13">
        <v>11097</v>
      </c>
      <c r="BK261" s="13">
        <v>8741</v>
      </c>
      <c r="BL261" s="13">
        <v>40356</v>
      </c>
      <c r="BM261" s="13">
        <v>21108</v>
      </c>
      <c r="BN261" s="13">
        <v>14531</v>
      </c>
      <c r="BO261" s="13">
        <v>49982</v>
      </c>
      <c r="BP261" s="13">
        <v>33029</v>
      </c>
      <c r="BQ261" s="13">
        <v>22388</v>
      </c>
      <c r="BR261" s="13">
        <v>26838</v>
      </c>
      <c r="BS261" s="13">
        <v>4554</v>
      </c>
      <c r="BT261" s="13">
        <v>2725</v>
      </c>
      <c r="BU261" s="13">
        <v>0</v>
      </c>
      <c r="BV261" s="13">
        <v>0</v>
      </c>
      <c r="BW261" s="13">
        <v>0</v>
      </c>
      <c r="BX261" s="28">
        <f t="shared" si="99"/>
        <v>260340</v>
      </c>
      <c r="BY261" s="8">
        <v>825</v>
      </c>
      <c r="BZ261" s="13">
        <v>245</v>
      </c>
      <c r="CA261" s="13">
        <v>202</v>
      </c>
      <c r="CB261" s="28">
        <f t="shared" si="100"/>
        <v>1272</v>
      </c>
      <c r="CC261" s="8">
        <v>20234</v>
      </c>
      <c r="CD261" s="13">
        <v>2762</v>
      </c>
      <c r="CE261" s="13">
        <v>2607</v>
      </c>
      <c r="CF261" s="13">
        <v>59774</v>
      </c>
      <c r="CG261" s="13">
        <v>8287</v>
      </c>
      <c r="CH261" s="13">
        <v>4598</v>
      </c>
      <c r="CI261" s="13">
        <v>153955</v>
      </c>
      <c r="CJ261" s="13">
        <v>38223</v>
      </c>
      <c r="CK261" s="13">
        <v>15699</v>
      </c>
      <c r="CL261" s="13">
        <v>191325</v>
      </c>
      <c r="CM261" s="13">
        <v>0</v>
      </c>
      <c r="CN261" s="13">
        <v>0</v>
      </c>
      <c r="CO261" s="29">
        <f t="shared" si="101"/>
        <v>497464</v>
      </c>
      <c r="CP261" s="13">
        <v>0</v>
      </c>
      <c r="CQ261" s="13">
        <v>0</v>
      </c>
      <c r="CR261" s="13">
        <v>0</v>
      </c>
      <c r="CS261" s="13">
        <v>298</v>
      </c>
      <c r="CT261" s="13">
        <v>6</v>
      </c>
      <c r="CU261" s="13">
        <v>11</v>
      </c>
      <c r="CV261" s="13">
        <v>4740</v>
      </c>
      <c r="CW261" s="13">
        <v>341</v>
      </c>
      <c r="CX261" s="13">
        <v>300</v>
      </c>
      <c r="CY261" s="13">
        <v>29777</v>
      </c>
      <c r="CZ261" s="13">
        <v>0</v>
      </c>
      <c r="DA261" s="13">
        <v>0</v>
      </c>
      <c r="DB261" s="28">
        <f t="shared" si="102"/>
        <v>35473</v>
      </c>
      <c r="DC261" s="8">
        <v>65</v>
      </c>
      <c r="DD261" s="13">
        <v>0</v>
      </c>
      <c r="DE261" s="13">
        <v>1</v>
      </c>
      <c r="DF261" s="13">
        <v>2589</v>
      </c>
      <c r="DG261" s="13">
        <v>68</v>
      </c>
      <c r="DH261" s="13">
        <v>33</v>
      </c>
      <c r="DI261" s="13">
        <v>25207</v>
      </c>
      <c r="DJ261" s="13">
        <v>0</v>
      </c>
      <c r="DK261" s="13">
        <v>0</v>
      </c>
      <c r="DL261" s="28">
        <f t="shared" si="103"/>
        <v>27963</v>
      </c>
      <c r="DM261" s="8">
        <v>8362</v>
      </c>
      <c r="DN261" s="13">
        <v>543</v>
      </c>
      <c r="DO261" s="13">
        <v>837</v>
      </c>
      <c r="DP261" s="13">
        <v>45716</v>
      </c>
      <c r="DQ261" s="13">
        <v>3266</v>
      </c>
      <c r="DR261" s="13">
        <v>2041</v>
      </c>
      <c r="DS261" s="13">
        <v>221361</v>
      </c>
      <c r="DT261" s="13">
        <v>30848</v>
      </c>
      <c r="DU261" s="13">
        <v>12343</v>
      </c>
      <c r="DV261" s="13">
        <v>833225</v>
      </c>
      <c r="DW261" s="13">
        <v>0</v>
      </c>
      <c r="DX261" s="13">
        <v>0</v>
      </c>
      <c r="DY261" s="28">
        <f t="shared" si="104"/>
        <v>1158542</v>
      </c>
      <c r="DZ261" s="8">
        <v>9870</v>
      </c>
      <c r="EA261" s="13">
        <v>472</v>
      </c>
      <c r="EB261" s="13">
        <v>247</v>
      </c>
      <c r="EC261" s="13">
        <v>22483</v>
      </c>
      <c r="ED261" s="13">
        <v>1703</v>
      </c>
      <c r="EE261" s="13">
        <v>814</v>
      </c>
      <c r="EF261" s="13">
        <v>98999</v>
      </c>
      <c r="EG261" s="13">
        <v>11579</v>
      </c>
      <c r="EH261" s="13">
        <v>3641</v>
      </c>
      <c r="EI261" s="13">
        <v>288499</v>
      </c>
      <c r="EJ261" s="13">
        <v>0</v>
      </c>
      <c r="EK261" s="13">
        <v>0</v>
      </c>
      <c r="EL261" s="28">
        <f t="shared" si="105"/>
        <v>438307</v>
      </c>
      <c r="EM261" s="8">
        <v>1819</v>
      </c>
      <c r="EN261" s="13">
        <v>19</v>
      </c>
      <c r="EO261" s="13">
        <v>16</v>
      </c>
      <c r="EP261" s="13">
        <v>2398</v>
      </c>
      <c r="EQ261" s="13">
        <v>141</v>
      </c>
      <c r="ER261" s="13">
        <v>39</v>
      </c>
      <c r="ES261" s="13">
        <v>9244</v>
      </c>
      <c r="ET261" s="13">
        <v>1034</v>
      </c>
      <c r="EU261" s="13">
        <v>295</v>
      </c>
      <c r="EV261" s="13">
        <v>24127</v>
      </c>
      <c r="EW261" s="13">
        <v>0</v>
      </c>
      <c r="EX261" s="13">
        <v>0</v>
      </c>
      <c r="EY261" s="28">
        <f t="shared" si="106"/>
        <v>39132</v>
      </c>
      <c r="EZ261" s="8">
        <v>16892</v>
      </c>
      <c r="FA261" s="13">
        <v>2795</v>
      </c>
      <c r="FB261" s="13">
        <v>2100</v>
      </c>
      <c r="FC261" s="13">
        <v>43327</v>
      </c>
      <c r="FD261" s="13">
        <v>6715</v>
      </c>
      <c r="FE261" s="13">
        <v>3695</v>
      </c>
      <c r="FF261" s="13">
        <v>145888</v>
      </c>
      <c r="FG261" s="13">
        <v>25111</v>
      </c>
      <c r="FH261" s="13">
        <v>11517</v>
      </c>
      <c r="FI261" s="13">
        <v>458044</v>
      </c>
      <c r="FJ261" s="13">
        <v>0</v>
      </c>
      <c r="FK261" s="13">
        <v>0</v>
      </c>
      <c r="FL261" s="28">
        <f t="shared" si="107"/>
        <v>716084</v>
      </c>
      <c r="FM261" s="8">
        <v>1351</v>
      </c>
      <c r="FN261" s="13">
        <v>3</v>
      </c>
      <c r="FO261" s="13">
        <v>10</v>
      </c>
      <c r="FP261" s="13">
        <v>5712</v>
      </c>
      <c r="FQ261" s="13">
        <v>91</v>
      </c>
      <c r="FR261" s="13">
        <v>35</v>
      </c>
      <c r="FS261" s="13">
        <v>45524</v>
      </c>
      <c r="FT261" s="13">
        <v>1519</v>
      </c>
      <c r="FU261" s="13">
        <v>379</v>
      </c>
      <c r="FV261" s="13">
        <v>314139</v>
      </c>
      <c r="FW261" s="13">
        <v>0</v>
      </c>
      <c r="FX261" s="13">
        <v>0</v>
      </c>
      <c r="FY261" s="28">
        <f t="shared" si="108"/>
        <v>368763</v>
      </c>
      <c r="FZ261" s="8">
        <v>3582</v>
      </c>
      <c r="GA261" s="9">
        <v>2476</v>
      </c>
      <c r="GB261" s="4">
        <v>2803</v>
      </c>
      <c r="GC261" s="4">
        <v>3949</v>
      </c>
      <c r="GD261" s="39">
        <f t="shared" si="109"/>
        <v>3631890</v>
      </c>
      <c r="GE261" s="39">
        <f t="shared" si="110"/>
        <v>1791897</v>
      </c>
      <c r="GF261" s="39">
        <v>109045</v>
      </c>
      <c r="GG261" s="34">
        <f t="shared" si="111"/>
        <v>5532832</v>
      </c>
      <c r="GH261" s="82">
        <v>3.5299999999999998E-2</v>
      </c>
      <c r="GI261" s="13"/>
      <c r="GJ261" s="43">
        <f t="shared" si="112"/>
        <v>1687388</v>
      </c>
      <c r="GK261" s="44">
        <f t="shared" si="113"/>
        <v>245509</v>
      </c>
      <c r="GL261" s="44">
        <f t="shared" si="114"/>
        <v>56595</v>
      </c>
      <c r="GM261" s="44">
        <f t="shared" si="115"/>
        <v>3227936</v>
      </c>
      <c r="GN261" s="44">
        <f t="shared" si="116"/>
        <v>205559</v>
      </c>
      <c r="GO261" s="44">
        <f t="shared" si="117"/>
        <v>109845</v>
      </c>
      <c r="GP261" s="44">
        <f t="shared" si="118"/>
        <v>5532832</v>
      </c>
      <c r="GQ261" s="44">
        <f t="shared" si="119"/>
        <v>3473445</v>
      </c>
      <c r="GR261" s="56">
        <f t="shared" si="120"/>
        <v>0.6277879031931568</v>
      </c>
      <c r="GS261" s="44">
        <f t="shared" si="121"/>
        <v>371999</v>
      </c>
      <c r="GT261" s="61">
        <f t="shared" si="122"/>
        <v>6.7234826577058551E-2</v>
      </c>
      <c r="GU261" s="74">
        <f t="shared" si="123"/>
        <v>9.3372428420506512</v>
      </c>
    </row>
    <row r="262" spans="1:203" x14ac:dyDescent="0.25">
      <c r="A262" s="48" t="s">
        <v>70</v>
      </c>
      <c r="B262" s="49" t="s">
        <v>22</v>
      </c>
      <c r="C262" s="49" t="s">
        <v>24</v>
      </c>
      <c r="D262" s="49">
        <v>17</v>
      </c>
      <c r="E262" s="4">
        <v>13528</v>
      </c>
      <c r="F262" s="4">
        <v>96</v>
      </c>
      <c r="G262" s="4">
        <v>7728</v>
      </c>
      <c r="H262" s="4">
        <v>46</v>
      </c>
      <c r="I262" s="4">
        <v>1211738</v>
      </c>
      <c r="J262" s="4">
        <v>1680091</v>
      </c>
      <c r="K262" s="8">
        <v>1725236</v>
      </c>
      <c r="L262" s="9">
        <v>1336700</v>
      </c>
      <c r="M262" s="4">
        <v>970220</v>
      </c>
      <c r="N262" s="8">
        <v>939845</v>
      </c>
      <c r="O262" s="13">
        <v>320779</v>
      </c>
      <c r="P262" s="13">
        <v>73419</v>
      </c>
      <c r="Q262" s="28">
        <f t="shared" si="93"/>
        <v>1334043</v>
      </c>
      <c r="R262" s="8">
        <v>1209835</v>
      </c>
      <c r="S262" s="13">
        <v>924499</v>
      </c>
      <c r="T262" s="13">
        <v>168518</v>
      </c>
      <c r="U262" s="13">
        <v>14596</v>
      </c>
      <c r="V262" s="29">
        <f t="shared" si="94"/>
        <v>2317448</v>
      </c>
      <c r="W262" s="13">
        <v>0</v>
      </c>
      <c r="X262" s="13">
        <v>136562</v>
      </c>
      <c r="Y262" s="13">
        <v>25982</v>
      </c>
      <c r="Z262" s="13">
        <v>1095</v>
      </c>
      <c r="AA262" s="28">
        <f t="shared" si="95"/>
        <v>163639</v>
      </c>
      <c r="AB262" s="4">
        <v>585152</v>
      </c>
      <c r="AC262" s="8">
        <v>918289</v>
      </c>
      <c r="AD262" s="13">
        <v>0</v>
      </c>
      <c r="AE262" s="13">
        <v>206127</v>
      </c>
      <c r="AF262" s="13">
        <v>385805</v>
      </c>
      <c r="AG262" s="13">
        <v>41695</v>
      </c>
      <c r="AH262" s="13">
        <v>42512</v>
      </c>
      <c r="AI262" s="13">
        <v>7163</v>
      </c>
      <c r="AJ262" s="13">
        <v>8521</v>
      </c>
      <c r="AK262" s="13">
        <v>236</v>
      </c>
      <c r="AL262" s="13">
        <v>366</v>
      </c>
      <c r="AM262" s="29">
        <f t="shared" si="96"/>
        <v>1610714</v>
      </c>
      <c r="AN262" s="13">
        <v>3033002</v>
      </c>
      <c r="AO262" s="13">
        <v>0</v>
      </c>
      <c r="AP262" s="13">
        <v>657727</v>
      </c>
      <c r="AQ262" s="13">
        <v>552070</v>
      </c>
      <c r="AR262" s="13">
        <v>120715</v>
      </c>
      <c r="AS262" s="13">
        <v>45624</v>
      </c>
      <c r="AT262" s="13">
        <v>19650</v>
      </c>
      <c r="AU262" s="13">
        <v>9102</v>
      </c>
      <c r="AV262" s="13">
        <v>627</v>
      </c>
      <c r="AW262" s="13">
        <v>310</v>
      </c>
      <c r="AX262" s="28">
        <f t="shared" si="97"/>
        <v>4438827</v>
      </c>
      <c r="AY262" s="4">
        <v>666843</v>
      </c>
      <c r="AZ262" s="8">
        <v>694303</v>
      </c>
      <c r="BA262" s="9">
        <v>36304</v>
      </c>
      <c r="BB262" s="4">
        <v>2820953</v>
      </c>
      <c r="BC262" s="4">
        <v>2886037</v>
      </c>
      <c r="BD262" s="8">
        <v>1771110</v>
      </c>
      <c r="BE262" s="13">
        <v>466072</v>
      </c>
      <c r="BF262" s="13">
        <v>54786</v>
      </c>
      <c r="BG262" s="28">
        <f t="shared" si="98"/>
        <v>2291968</v>
      </c>
      <c r="BH262" s="4">
        <v>383497</v>
      </c>
      <c r="BI262" s="8">
        <v>3000627</v>
      </c>
      <c r="BJ262" s="13">
        <v>1357372</v>
      </c>
      <c r="BK262" s="13">
        <v>999498</v>
      </c>
      <c r="BL262" s="13">
        <v>466292</v>
      </c>
      <c r="BM262" s="13">
        <v>419942</v>
      </c>
      <c r="BN262" s="13">
        <v>236737</v>
      </c>
      <c r="BO262" s="13">
        <v>56560</v>
      </c>
      <c r="BP262" s="13">
        <v>53335</v>
      </c>
      <c r="BQ262" s="13">
        <v>24146</v>
      </c>
      <c r="BR262" s="13">
        <v>7344</v>
      </c>
      <c r="BS262" s="13">
        <v>2454</v>
      </c>
      <c r="BT262" s="13">
        <v>956</v>
      </c>
      <c r="BU262" s="13">
        <v>0</v>
      </c>
      <c r="BV262" s="13">
        <v>0</v>
      </c>
      <c r="BW262" s="13">
        <v>0</v>
      </c>
      <c r="BX262" s="28">
        <f t="shared" si="99"/>
        <v>6625263</v>
      </c>
      <c r="BY262" s="8">
        <v>1551492</v>
      </c>
      <c r="BZ262" s="13">
        <v>157013</v>
      </c>
      <c r="CA262" s="13">
        <v>139342</v>
      </c>
      <c r="CB262" s="28">
        <f t="shared" si="100"/>
        <v>1847847</v>
      </c>
      <c r="CC262" s="8">
        <v>11652413</v>
      </c>
      <c r="CD262" s="13">
        <v>2626998</v>
      </c>
      <c r="CE262" s="13">
        <v>1558096</v>
      </c>
      <c r="CF262" s="13">
        <v>3941306</v>
      </c>
      <c r="CG262" s="13">
        <v>416180</v>
      </c>
      <c r="CH262" s="13">
        <v>158082</v>
      </c>
      <c r="CI262" s="13">
        <v>1219907</v>
      </c>
      <c r="CJ262" s="13">
        <v>86537</v>
      </c>
      <c r="CK262" s="13">
        <v>23949</v>
      </c>
      <c r="CL262" s="13">
        <v>211493</v>
      </c>
      <c r="CM262" s="13">
        <v>0</v>
      </c>
      <c r="CN262" s="13">
        <v>0</v>
      </c>
      <c r="CO262" s="29">
        <f t="shared" si="101"/>
        <v>21894961</v>
      </c>
      <c r="CP262" s="13">
        <v>0</v>
      </c>
      <c r="CQ262" s="13">
        <v>0</v>
      </c>
      <c r="CR262" s="13">
        <v>0</v>
      </c>
      <c r="CS262" s="13">
        <v>838745</v>
      </c>
      <c r="CT262" s="13">
        <v>34140</v>
      </c>
      <c r="CU262" s="13">
        <v>19091</v>
      </c>
      <c r="CV262" s="13">
        <v>481837</v>
      </c>
      <c r="CW262" s="13">
        <v>13919</v>
      </c>
      <c r="CX262" s="13">
        <v>5410</v>
      </c>
      <c r="CY262" s="13">
        <v>125485</v>
      </c>
      <c r="CZ262" s="13">
        <v>0</v>
      </c>
      <c r="DA262" s="13">
        <v>0</v>
      </c>
      <c r="DB262" s="28">
        <f t="shared" si="102"/>
        <v>1518627</v>
      </c>
      <c r="DC262" s="8">
        <v>316594</v>
      </c>
      <c r="DD262" s="13">
        <v>18718</v>
      </c>
      <c r="DE262" s="13">
        <v>10215</v>
      </c>
      <c r="DF262" s="13">
        <v>739554</v>
      </c>
      <c r="DG262" s="13">
        <v>17005</v>
      </c>
      <c r="DH262" s="13">
        <v>7504</v>
      </c>
      <c r="DI262" s="13">
        <v>520878</v>
      </c>
      <c r="DJ262" s="13">
        <v>0</v>
      </c>
      <c r="DK262" s="13">
        <v>0</v>
      </c>
      <c r="DL262" s="28">
        <f t="shared" si="103"/>
        <v>1630468</v>
      </c>
      <c r="DM262" s="8">
        <v>18582238</v>
      </c>
      <c r="DN262" s="13">
        <v>2968511</v>
      </c>
      <c r="DO262" s="13">
        <v>1873410</v>
      </c>
      <c r="DP262" s="13">
        <v>20689385</v>
      </c>
      <c r="DQ262" s="13">
        <v>989485</v>
      </c>
      <c r="DR262" s="13">
        <v>484431</v>
      </c>
      <c r="DS262" s="13">
        <v>13762248</v>
      </c>
      <c r="DT262" s="13">
        <v>416425</v>
      </c>
      <c r="DU262" s="13">
        <v>194643</v>
      </c>
      <c r="DV262" s="13">
        <v>4799368</v>
      </c>
      <c r="DW262" s="13">
        <v>0</v>
      </c>
      <c r="DX262" s="13">
        <v>0</v>
      </c>
      <c r="DY262" s="28">
        <f t="shared" si="104"/>
        <v>64760144</v>
      </c>
      <c r="DZ262" s="8">
        <v>7073861</v>
      </c>
      <c r="EA262" s="13">
        <v>977378</v>
      </c>
      <c r="EB262" s="13">
        <v>634328</v>
      </c>
      <c r="EC262" s="13">
        <v>5163049</v>
      </c>
      <c r="ED262" s="13">
        <v>199210</v>
      </c>
      <c r="EE262" s="13">
        <v>115838</v>
      </c>
      <c r="EF262" s="13">
        <v>2347290</v>
      </c>
      <c r="EG262" s="13">
        <v>80507</v>
      </c>
      <c r="EH262" s="13">
        <v>51908</v>
      </c>
      <c r="EI262" s="13">
        <v>720307</v>
      </c>
      <c r="EJ262" s="13">
        <v>0</v>
      </c>
      <c r="EK262" s="13">
        <v>0</v>
      </c>
      <c r="EL262" s="28">
        <f t="shared" si="105"/>
        <v>17363676</v>
      </c>
      <c r="EM262" s="8">
        <v>834307</v>
      </c>
      <c r="EN262" s="13">
        <v>104397</v>
      </c>
      <c r="EO262" s="13">
        <v>65266</v>
      </c>
      <c r="EP262" s="13">
        <v>480779</v>
      </c>
      <c r="EQ262" s="13">
        <v>16999</v>
      </c>
      <c r="ER262" s="13">
        <v>10173</v>
      </c>
      <c r="ES262" s="13">
        <v>204268</v>
      </c>
      <c r="ET262" s="13">
        <v>7451</v>
      </c>
      <c r="EU262" s="13">
        <v>4275</v>
      </c>
      <c r="EV262" s="13">
        <v>69558</v>
      </c>
      <c r="EW262" s="13">
        <v>0</v>
      </c>
      <c r="EX262" s="13">
        <v>0</v>
      </c>
      <c r="EY262" s="28">
        <f t="shared" si="106"/>
        <v>1797473</v>
      </c>
      <c r="EZ262" s="8">
        <v>11032447</v>
      </c>
      <c r="FA262" s="13">
        <v>1956571</v>
      </c>
      <c r="FB262" s="13">
        <v>1194635</v>
      </c>
      <c r="FC262" s="13">
        <v>9590757</v>
      </c>
      <c r="FD262" s="13">
        <v>443581</v>
      </c>
      <c r="FE262" s="13">
        <v>216353</v>
      </c>
      <c r="FF262" s="13">
        <v>5212265</v>
      </c>
      <c r="FG262" s="13">
        <v>165330</v>
      </c>
      <c r="FH262" s="13">
        <v>86320</v>
      </c>
      <c r="FI262" s="13">
        <v>1714176</v>
      </c>
      <c r="FJ262" s="13">
        <v>0</v>
      </c>
      <c r="FK262" s="13">
        <v>0</v>
      </c>
      <c r="FL262" s="28">
        <f t="shared" si="107"/>
        <v>31612435</v>
      </c>
      <c r="FM262" s="8">
        <v>5594241</v>
      </c>
      <c r="FN262" s="13">
        <v>412872</v>
      </c>
      <c r="FO262" s="13">
        <v>236652</v>
      </c>
      <c r="FP262" s="13">
        <v>6480800</v>
      </c>
      <c r="FQ262" s="13">
        <v>167291</v>
      </c>
      <c r="FR262" s="13">
        <v>75474</v>
      </c>
      <c r="FS262" s="13">
        <v>3388235</v>
      </c>
      <c r="FT262" s="13">
        <v>94891</v>
      </c>
      <c r="FU262" s="13">
        <v>43588</v>
      </c>
      <c r="FV262" s="13">
        <v>1344268</v>
      </c>
      <c r="FW262" s="13">
        <v>0</v>
      </c>
      <c r="FX262" s="13">
        <v>0</v>
      </c>
      <c r="FY262" s="28">
        <f t="shared" si="108"/>
        <v>17838312</v>
      </c>
      <c r="FZ262" s="8">
        <v>185526</v>
      </c>
      <c r="GA262" s="9">
        <v>501558</v>
      </c>
      <c r="GB262" s="4">
        <v>2803</v>
      </c>
      <c r="GC262" s="4">
        <v>4323</v>
      </c>
      <c r="GD262" s="39">
        <f t="shared" si="109"/>
        <v>134400413</v>
      </c>
      <c r="GE262" s="39">
        <f t="shared" si="110"/>
        <v>60358114</v>
      </c>
      <c r="GF262" s="39">
        <v>108625</v>
      </c>
      <c r="GG262" s="34">
        <f t="shared" si="111"/>
        <v>194867152</v>
      </c>
      <c r="GH262" s="82">
        <v>3.3300000000000003E-2</v>
      </c>
      <c r="GI262" s="13"/>
      <c r="GJ262" s="43">
        <f t="shared" si="112"/>
        <v>21928405</v>
      </c>
      <c r="GK262" s="44">
        <f t="shared" si="113"/>
        <v>5005231</v>
      </c>
      <c r="GL262" s="44">
        <f t="shared" si="114"/>
        <v>1044310</v>
      </c>
      <c r="GM262" s="44">
        <f t="shared" si="115"/>
        <v>144214374</v>
      </c>
      <c r="GN262" s="44">
        <f t="shared" si="116"/>
        <v>14204512</v>
      </c>
      <c r="GO262" s="44">
        <f t="shared" si="117"/>
        <v>8470320</v>
      </c>
      <c r="GP262" s="44">
        <f t="shared" si="118"/>
        <v>194867152</v>
      </c>
      <c r="GQ262" s="44">
        <f t="shared" si="119"/>
        <v>149219605</v>
      </c>
      <c r="GR262" s="56">
        <f t="shared" si="120"/>
        <v>0.76575042775808622</v>
      </c>
      <c r="GS262" s="44">
        <f t="shared" si="121"/>
        <v>23719142</v>
      </c>
      <c r="GT262" s="61">
        <f t="shared" si="122"/>
        <v>0.12171954973714605</v>
      </c>
      <c r="GU262" s="74">
        <f t="shared" si="123"/>
        <v>6.2911046698063533</v>
      </c>
    </row>
    <row r="263" spans="1:203" x14ac:dyDescent="0.25">
      <c r="A263" s="48" t="s">
        <v>70</v>
      </c>
      <c r="B263" s="49" t="s">
        <v>22</v>
      </c>
      <c r="C263" s="49" t="s">
        <v>24</v>
      </c>
      <c r="D263" s="49">
        <v>22</v>
      </c>
      <c r="E263" s="4">
        <v>13528</v>
      </c>
      <c r="F263" s="4">
        <v>56</v>
      </c>
      <c r="G263" s="4">
        <v>7728</v>
      </c>
      <c r="H263" s="4">
        <v>47</v>
      </c>
      <c r="I263" s="4">
        <v>1027848</v>
      </c>
      <c r="J263" s="4">
        <v>969785</v>
      </c>
      <c r="K263" s="8">
        <v>1135626</v>
      </c>
      <c r="L263" s="9">
        <v>769174</v>
      </c>
      <c r="M263" s="4">
        <v>564254</v>
      </c>
      <c r="N263" s="8">
        <v>599601</v>
      </c>
      <c r="O263" s="13">
        <v>252781</v>
      </c>
      <c r="P263" s="13">
        <v>85870</v>
      </c>
      <c r="Q263" s="28">
        <f t="shared" si="93"/>
        <v>938252</v>
      </c>
      <c r="R263" s="8">
        <v>741549</v>
      </c>
      <c r="S263" s="13">
        <v>488381</v>
      </c>
      <c r="T263" s="13">
        <v>107287</v>
      </c>
      <c r="U263" s="13">
        <v>25317</v>
      </c>
      <c r="V263" s="29">
        <f t="shared" si="94"/>
        <v>1362534</v>
      </c>
      <c r="W263" s="13">
        <v>0</v>
      </c>
      <c r="X263" s="13">
        <v>78448</v>
      </c>
      <c r="Y263" s="13">
        <v>17327</v>
      </c>
      <c r="Z263" s="13">
        <v>1713</v>
      </c>
      <c r="AA263" s="28">
        <f t="shared" si="95"/>
        <v>97488</v>
      </c>
      <c r="AB263" s="4">
        <v>324061</v>
      </c>
      <c r="AC263" s="8">
        <v>520286</v>
      </c>
      <c r="AD263" s="13">
        <v>0</v>
      </c>
      <c r="AE263" s="13">
        <v>145366</v>
      </c>
      <c r="AF263" s="13">
        <v>249628</v>
      </c>
      <c r="AG263" s="13">
        <v>32477</v>
      </c>
      <c r="AH263" s="13">
        <v>30852</v>
      </c>
      <c r="AI263" s="13">
        <v>4429</v>
      </c>
      <c r="AJ263" s="13">
        <v>5201</v>
      </c>
      <c r="AK263" s="13">
        <v>113</v>
      </c>
      <c r="AL263" s="13">
        <v>133</v>
      </c>
      <c r="AM263" s="29">
        <f t="shared" si="96"/>
        <v>988485</v>
      </c>
      <c r="AN263" s="13">
        <v>1606420</v>
      </c>
      <c r="AO263" s="13">
        <v>0</v>
      </c>
      <c r="AP263" s="13">
        <v>450127</v>
      </c>
      <c r="AQ263" s="13">
        <v>273660</v>
      </c>
      <c r="AR263" s="13">
        <v>94262</v>
      </c>
      <c r="AS263" s="13">
        <v>29904</v>
      </c>
      <c r="AT263" s="13">
        <v>12121</v>
      </c>
      <c r="AU263" s="13">
        <v>5610</v>
      </c>
      <c r="AV263" s="13">
        <v>293</v>
      </c>
      <c r="AW263" s="13">
        <v>174</v>
      </c>
      <c r="AX263" s="28">
        <f t="shared" si="97"/>
        <v>2472571</v>
      </c>
      <c r="AY263" s="4">
        <v>457429</v>
      </c>
      <c r="AZ263" s="8">
        <v>351473</v>
      </c>
      <c r="BA263" s="9">
        <v>22999</v>
      </c>
      <c r="BB263" s="4">
        <v>1661520</v>
      </c>
      <c r="BC263" s="4">
        <v>1868726</v>
      </c>
      <c r="BD263" s="8">
        <v>890269</v>
      </c>
      <c r="BE263" s="13">
        <v>238940</v>
      </c>
      <c r="BF263" s="13">
        <v>29606</v>
      </c>
      <c r="BG263" s="28">
        <f t="shared" si="98"/>
        <v>1158815</v>
      </c>
      <c r="BH263" s="4">
        <v>342536</v>
      </c>
      <c r="BI263" s="8">
        <v>1686760</v>
      </c>
      <c r="BJ263" s="13">
        <v>544846</v>
      </c>
      <c r="BK263" s="13">
        <v>426847</v>
      </c>
      <c r="BL263" s="13">
        <v>360493</v>
      </c>
      <c r="BM263" s="13">
        <v>143834</v>
      </c>
      <c r="BN263" s="13">
        <v>92798</v>
      </c>
      <c r="BO263" s="13">
        <v>35580</v>
      </c>
      <c r="BP263" s="13">
        <v>20478</v>
      </c>
      <c r="BQ263" s="13">
        <v>11663</v>
      </c>
      <c r="BR263" s="13">
        <v>6281</v>
      </c>
      <c r="BS263" s="13">
        <v>1440</v>
      </c>
      <c r="BT263" s="13">
        <v>586</v>
      </c>
      <c r="BU263" s="13">
        <v>0</v>
      </c>
      <c r="BV263" s="13">
        <v>0</v>
      </c>
      <c r="BW263" s="13">
        <v>0</v>
      </c>
      <c r="BX263" s="28">
        <f t="shared" si="99"/>
        <v>3331606</v>
      </c>
      <c r="BY263" s="8">
        <v>356898</v>
      </c>
      <c r="BZ263" s="13">
        <v>33500</v>
      </c>
      <c r="CA263" s="13">
        <v>30993</v>
      </c>
      <c r="CB263" s="28">
        <f t="shared" si="100"/>
        <v>421391</v>
      </c>
      <c r="CC263" s="8">
        <v>4430045</v>
      </c>
      <c r="CD263" s="13">
        <v>779888</v>
      </c>
      <c r="CE263" s="13">
        <v>554775</v>
      </c>
      <c r="CF263" s="13">
        <v>2073974</v>
      </c>
      <c r="CG263" s="13">
        <v>124921</v>
      </c>
      <c r="CH263" s="13">
        <v>73809</v>
      </c>
      <c r="CI263" s="13">
        <v>568379</v>
      </c>
      <c r="CJ263" s="13">
        <v>27368</v>
      </c>
      <c r="CK263" s="13">
        <v>15708</v>
      </c>
      <c r="CL263" s="13">
        <v>97039</v>
      </c>
      <c r="CM263" s="13">
        <v>0</v>
      </c>
      <c r="CN263" s="13">
        <v>0</v>
      </c>
      <c r="CO263" s="29">
        <f t="shared" si="101"/>
        <v>8745906</v>
      </c>
      <c r="CP263" s="13">
        <v>0</v>
      </c>
      <c r="CQ263" s="13">
        <v>0</v>
      </c>
      <c r="CR263" s="13">
        <v>0</v>
      </c>
      <c r="CS263" s="13">
        <v>253870</v>
      </c>
      <c r="CT263" s="13">
        <v>8644</v>
      </c>
      <c r="CU263" s="13">
        <v>5944</v>
      </c>
      <c r="CV263" s="13">
        <v>153167</v>
      </c>
      <c r="CW263" s="13">
        <v>4172</v>
      </c>
      <c r="CX263" s="13">
        <v>3445</v>
      </c>
      <c r="CY263" s="13">
        <v>38713</v>
      </c>
      <c r="CZ263" s="13">
        <v>0</v>
      </c>
      <c r="DA263" s="13">
        <v>0</v>
      </c>
      <c r="DB263" s="28">
        <f t="shared" si="102"/>
        <v>467955</v>
      </c>
      <c r="DC263" s="8">
        <v>111053</v>
      </c>
      <c r="DD263" s="13">
        <v>5714</v>
      </c>
      <c r="DE263" s="13">
        <v>3761</v>
      </c>
      <c r="DF263" s="13">
        <v>183137</v>
      </c>
      <c r="DG263" s="13">
        <v>4909</v>
      </c>
      <c r="DH263" s="13">
        <v>4944</v>
      </c>
      <c r="DI263" s="13">
        <v>114327</v>
      </c>
      <c r="DJ263" s="13">
        <v>0</v>
      </c>
      <c r="DK263" s="13">
        <v>0</v>
      </c>
      <c r="DL263" s="28">
        <f t="shared" si="103"/>
        <v>427845</v>
      </c>
      <c r="DM263" s="8">
        <v>5450203</v>
      </c>
      <c r="DN263" s="13">
        <v>745741</v>
      </c>
      <c r="DO263" s="13">
        <v>541041</v>
      </c>
      <c r="DP263" s="13">
        <v>6679198</v>
      </c>
      <c r="DQ263" s="13">
        <v>264532</v>
      </c>
      <c r="DR263" s="13">
        <v>162348</v>
      </c>
      <c r="DS263" s="13">
        <v>4188298</v>
      </c>
      <c r="DT263" s="13">
        <v>140209</v>
      </c>
      <c r="DU263" s="13">
        <v>109794</v>
      </c>
      <c r="DV263" s="13">
        <v>1544085</v>
      </c>
      <c r="DW263" s="13">
        <v>0</v>
      </c>
      <c r="DX263" s="13">
        <v>0</v>
      </c>
      <c r="DY263" s="28">
        <f t="shared" si="104"/>
        <v>19825449</v>
      </c>
      <c r="DZ263" s="8">
        <v>2933261</v>
      </c>
      <c r="EA263" s="13">
        <v>296298</v>
      </c>
      <c r="EB263" s="13">
        <v>172676</v>
      </c>
      <c r="EC263" s="13">
        <v>2079876</v>
      </c>
      <c r="ED263" s="13">
        <v>66401</v>
      </c>
      <c r="EE263" s="13">
        <v>36382</v>
      </c>
      <c r="EF263" s="13">
        <v>1046348</v>
      </c>
      <c r="EG263" s="13">
        <v>38662</v>
      </c>
      <c r="EH263" s="13">
        <v>21420</v>
      </c>
      <c r="EI263" s="13">
        <v>421195</v>
      </c>
      <c r="EJ263" s="13">
        <v>0</v>
      </c>
      <c r="EK263" s="13">
        <v>0</v>
      </c>
      <c r="EL263" s="28">
        <f t="shared" si="105"/>
        <v>7112519</v>
      </c>
      <c r="EM263" s="8">
        <v>391799</v>
      </c>
      <c r="EN263" s="13">
        <v>33266</v>
      </c>
      <c r="EO263" s="13">
        <v>15635</v>
      </c>
      <c r="EP263" s="13">
        <v>196558</v>
      </c>
      <c r="EQ263" s="13">
        <v>5664</v>
      </c>
      <c r="ER263" s="13">
        <v>3291</v>
      </c>
      <c r="ES263" s="13">
        <v>95118</v>
      </c>
      <c r="ET263" s="13">
        <v>3143</v>
      </c>
      <c r="EU263" s="13">
        <v>1502</v>
      </c>
      <c r="EV263" s="13">
        <v>41970</v>
      </c>
      <c r="EW263" s="13">
        <v>0</v>
      </c>
      <c r="EX263" s="13">
        <v>0</v>
      </c>
      <c r="EY263" s="28">
        <f t="shared" si="106"/>
        <v>787946</v>
      </c>
      <c r="EZ263" s="8">
        <v>4019361</v>
      </c>
      <c r="FA263" s="13">
        <v>566724</v>
      </c>
      <c r="FB263" s="13">
        <v>386027</v>
      </c>
      <c r="FC263" s="13">
        <v>3482136</v>
      </c>
      <c r="FD263" s="13">
        <v>130106</v>
      </c>
      <c r="FE263" s="13">
        <v>73809</v>
      </c>
      <c r="FF263" s="13">
        <v>1886381</v>
      </c>
      <c r="FG263" s="13">
        <v>66049</v>
      </c>
      <c r="FH263" s="13">
        <v>42347</v>
      </c>
      <c r="FI263" s="13">
        <v>752827</v>
      </c>
      <c r="FJ263" s="13">
        <v>0</v>
      </c>
      <c r="FK263" s="13">
        <v>0</v>
      </c>
      <c r="FL263" s="28">
        <f t="shared" si="107"/>
        <v>11405767</v>
      </c>
      <c r="FM263" s="8">
        <v>1841670</v>
      </c>
      <c r="FN263" s="13">
        <v>76796</v>
      </c>
      <c r="FO263" s="13">
        <v>35374</v>
      </c>
      <c r="FP263" s="13">
        <v>2166708</v>
      </c>
      <c r="FQ263" s="13">
        <v>46752</v>
      </c>
      <c r="FR263" s="13">
        <v>13032</v>
      </c>
      <c r="FS263" s="13">
        <v>1388301</v>
      </c>
      <c r="FT263" s="13">
        <v>38465</v>
      </c>
      <c r="FU263" s="13">
        <v>12184</v>
      </c>
      <c r="FV263" s="13">
        <v>759342</v>
      </c>
      <c r="FW263" s="13">
        <v>0</v>
      </c>
      <c r="FX263" s="13">
        <v>0</v>
      </c>
      <c r="FY263" s="28">
        <f t="shared" si="108"/>
        <v>6378624</v>
      </c>
      <c r="FZ263" s="8">
        <v>94123</v>
      </c>
      <c r="GA263" s="9">
        <v>208993</v>
      </c>
      <c r="GB263" s="4">
        <v>2800</v>
      </c>
      <c r="GC263" s="4">
        <v>3916</v>
      </c>
      <c r="GD263" s="39">
        <f t="shared" si="109"/>
        <v>52032250</v>
      </c>
      <c r="GE263" s="39">
        <f t="shared" si="110"/>
        <v>23717525</v>
      </c>
      <c r="GF263" s="39">
        <v>107505</v>
      </c>
      <c r="GG263" s="34">
        <f t="shared" si="111"/>
        <v>75857280</v>
      </c>
      <c r="GH263" s="82">
        <v>2.6100000000000002E-2</v>
      </c>
      <c r="GI263" s="13"/>
      <c r="GJ263" s="43">
        <f t="shared" si="112"/>
        <v>13491216</v>
      </c>
      <c r="GK263" s="44">
        <f t="shared" si="113"/>
        <v>2865894</v>
      </c>
      <c r="GL263" s="44">
        <f t="shared" si="114"/>
        <v>595162</v>
      </c>
      <c r="GM263" s="44">
        <f t="shared" si="115"/>
        <v>51834351</v>
      </c>
      <c r="GN263" s="44">
        <f t="shared" si="116"/>
        <v>4218522</v>
      </c>
      <c r="GO263" s="44">
        <f t="shared" si="117"/>
        <v>2852135</v>
      </c>
      <c r="GP263" s="44">
        <f t="shared" si="118"/>
        <v>75857280</v>
      </c>
      <c r="GQ263" s="44">
        <f t="shared" si="119"/>
        <v>54700245</v>
      </c>
      <c r="GR263" s="56">
        <f t="shared" si="120"/>
        <v>0.7210942048014376</v>
      </c>
      <c r="GS263" s="44">
        <f t="shared" si="121"/>
        <v>7665819</v>
      </c>
      <c r="GT263" s="61">
        <f t="shared" si="122"/>
        <v>0.10105581165051002</v>
      </c>
      <c r="GU263" s="74">
        <f t="shared" ref="GU263:GU326" si="124">GR263/GT263</f>
        <v>7.1356035147712191</v>
      </c>
    </row>
    <row r="264" spans="1:203" x14ac:dyDescent="0.25">
      <c r="A264" s="48" t="s">
        <v>70</v>
      </c>
      <c r="B264" s="49" t="s">
        <v>22</v>
      </c>
      <c r="C264" s="49" t="s">
        <v>24</v>
      </c>
      <c r="D264" s="49">
        <v>27</v>
      </c>
      <c r="E264" s="4">
        <v>13528</v>
      </c>
      <c r="F264" s="4">
        <v>80</v>
      </c>
      <c r="G264" s="4">
        <v>7728</v>
      </c>
      <c r="H264" s="4">
        <v>49</v>
      </c>
      <c r="I264" s="4">
        <v>668431</v>
      </c>
      <c r="J264" s="4">
        <v>507063</v>
      </c>
      <c r="K264" s="8">
        <v>708059</v>
      </c>
      <c r="L264" s="9">
        <v>425516</v>
      </c>
      <c r="M264" s="4">
        <v>282360</v>
      </c>
      <c r="N264" s="8">
        <v>367283</v>
      </c>
      <c r="O264" s="13">
        <v>189336</v>
      </c>
      <c r="P264" s="13">
        <v>82569</v>
      </c>
      <c r="Q264" s="28">
        <f t="shared" ref="Q264:Q327" si="125">SUM(N264:P264)</f>
        <v>639188</v>
      </c>
      <c r="R264" s="8">
        <v>430630</v>
      </c>
      <c r="S264" s="13">
        <v>256857</v>
      </c>
      <c r="T264" s="13">
        <v>79959</v>
      </c>
      <c r="U264" s="13">
        <v>21377</v>
      </c>
      <c r="V264" s="29">
        <f t="shared" ref="V264:V327" si="126">SUM(R264:U264)</f>
        <v>788823</v>
      </c>
      <c r="W264" s="13">
        <v>0</v>
      </c>
      <c r="X264" s="13">
        <v>41303</v>
      </c>
      <c r="Y264" s="13">
        <v>13939</v>
      </c>
      <c r="Z264" s="13">
        <v>1399</v>
      </c>
      <c r="AA264" s="28">
        <f t="shared" ref="AA264:AA327" si="127">SUM(W264:Z264)</f>
        <v>56641</v>
      </c>
      <c r="AB264" s="4">
        <v>203343</v>
      </c>
      <c r="AC264" s="8">
        <v>333653</v>
      </c>
      <c r="AD264" s="13">
        <v>0</v>
      </c>
      <c r="AE264" s="13">
        <v>116671</v>
      </c>
      <c r="AF264" s="13">
        <v>171587</v>
      </c>
      <c r="AG264" s="13">
        <v>33367</v>
      </c>
      <c r="AH264" s="13">
        <v>28379</v>
      </c>
      <c r="AI264" s="13">
        <v>4320</v>
      </c>
      <c r="AJ264" s="13">
        <v>4957</v>
      </c>
      <c r="AK264" s="13">
        <v>216</v>
      </c>
      <c r="AL264" s="13">
        <v>366</v>
      </c>
      <c r="AM264" s="29">
        <f t="shared" ref="AM264:AM327" si="128">SUM(AC264:AL264)</f>
        <v>693516</v>
      </c>
      <c r="AN264" s="13">
        <v>996833</v>
      </c>
      <c r="AO264" s="13">
        <v>0</v>
      </c>
      <c r="AP264" s="13">
        <v>347132</v>
      </c>
      <c r="AQ264" s="13">
        <v>141366</v>
      </c>
      <c r="AR264" s="13">
        <v>96829</v>
      </c>
      <c r="AS264" s="13">
        <v>21392</v>
      </c>
      <c r="AT264" s="13">
        <v>12360</v>
      </c>
      <c r="AU264" s="13">
        <v>3690</v>
      </c>
      <c r="AV264" s="13">
        <v>627</v>
      </c>
      <c r="AW264" s="13">
        <v>356</v>
      </c>
      <c r="AX264" s="28">
        <f t="shared" ref="AX264:AX327" si="129">SUM(AN264:AW264)</f>
        <v>1620585</v>
      </c>
      <c r="AY264" s="4">
        <v>246581</v>
      </c>
      <c r="AZ264" s="8">
        <v>171965</v>
      </c>
      <c r="BA264" s="9">
        <v>13481</v>
      </c>
      <c r="BB264" s="4">
        <v>841214</v>
      </c>
      <c r="BC264" s="4">
        <v>1107091</v>
      </c>
      <c r="BD264" s="8">
        <v>385586</v>
      </c>
      <c r="BE264" s="13">
        <v>135956</v>
      </c>
      <c r="BF264" s="13">
        <v>20231</v>
      </c>
      <c r="BG264" s="28">
        <f t="shared" ref="BG264:BG327" si="130">SUM(BD264:BF264)</f>
        <v>541773</v>
      </c>
      <c r="BH264" s="4">
        <v>204997</v>
      </c>
      <c r="BI264" s="8">
        <v>809500</v>
      </c>
      <c r="BJ264" s="13">
        <v>262494</v>
      </c>
      <c r="BK264" s="13">
        <v>207133</v>
      </c>
      <c r="BL264" s="13">
        <v>220522</v>
      </c>
      <c r="BM264" s="13">
        <v>68940</v>
      </c>
      <c r="BN264" s="13">
        <v>47231</v>
      </c>
      <c r="BO264" s="13">
        <v>32745</v>
      </c>
      <c r="BP264" s="13">
        <v>12511</v>
      </c>
      <c r="BQ264" s="13">
        <v>8178</v>
      </c>
      <c r="BR264" s="13">
        <v>4886</v>
      </c>
      <c r="BS264" s="13">
        <v>837</v>
      </c>
      <c r="BT264" s="13">
        <v>445</v>
      </c>
      <c r="BU264" s="13">
        <v>0</v>
      </c>
      <c r="BV264" s="13">
        <v>0</v>
      </c>
      <c r="BW264" s="13">
        <v>0</v>
      </c>
      <c r="BX264" s="28">
        <f t="shared" ref="BX264:BX327" si="131">SUM(BI264:BW264)</f>
        <v>1675422</v>
      </c>
      <c r="BY264" s="8">
        <v>104161</v>
      </c>
      <c r="BZ264" s="13">
        <v>7469</v>
      </c>
      <c r="CA264" s="13">
        <v>6293</v>
      </c>
      <c r="CB264" s="28">
        <f t="shared" ref="CB264:CB327" si="132">SUM(BY264:CA264)</f>
        <v>117923</v>
      </c>
      <c r="CC264" s="8">
        <v>1781958</v>
      </c>
      <c r="CD264" s="13">
        <v>255405</v>
      </c>
      <c r="CE264" s="13">
        <v>164768</v>
      </c>
      <c r="CF264" s="13">
        <v>1072765</v>
      </c>
      <c r="CG264" s="13">
        <v>59627</v>
      </c>
      <c r="CH264" s="13">
        <v>34194</v>
      </c>
      <c r="CI264" s="13">
        <v>346097</v>
      </c>
      <c r="CJ264" s="13">
        <v>15121</v>
      </c>
      <c r="CK264" s="13">
        <v>10258</v>
      </c>
      <c r="CL264" s="13">
        <v>68405</v>
      </c>
      <c r="CM264" s="13">
        <v>0</v>
      </c>
      <c r="CN264" s="13">
        <v>0</v>
      </c>
      <c r="CO264" s="29">
        <f t="shared" ref="CO264:CO327" si="133">SUM(CC264:CN264)</f>
        <v>3808598</v>
      </c>
      <c r="CP264" s="13">
        <v>0</v>
      </c>
      <c r="CQ264" s="13">
        <v>0</v>
      </c>
      <c r="CR264" s="13">
        <v>0</v>
      </c>
      <c r="CS264" s="13">
        <v>82456</v>
      </c>
      <c r="CT264" s="13">
        <v>2443</v>
      </c>
      <c r="CU264" s="13">
        <v>1208</v>
      </c>
      <c r="CV264" s="13">
        <v>74818</v>
      </c>
      <c r="CW264" s="13">
        <v>1894</v>
      </c>
      <c r="CX264" s="13">
        <v>1297</v>
      </c>
      <c r="CY264" s="13">
        <v>20667</v>
      </c>
      <c r="CZ264" s="13">
        <v>0</v>
      </c>
      <c r="DA264" s="13">
        <v>0</v>
      </c>
      <c r="DB264" s="28">
        <f t="shared" ref="DB264:DB327" si="134">SUM(CP264:DA264)</f>
        <v>184783</v>
      </c>
      <c r="DC264" s="8">
        <v>37726</v>
      </c>
      <c r="DD264" s="13">
        <v>1606</v>
      </c>
      <c r="DE264" s="13">
        <v>540</v>
      </c>
      <c r="DF264" s="13">
        <v>69950</v>
      </c>
      <c r="DG264" s="13">
        <v>2263</v>
      </c>
      <c r="DH264" s="13">
        <v>1702</v>
      </c>
      <c r="DI264" s="13">
        <v>53240</v>
      </c>
      <c r="DJ264" s="13">
        <v>0</v>
      </c>
      <c r="DK264" s="13">
        <v>0</v>
      </c>
      <c r="DL264" s="28">
        <f t="shared" ref="DL264:DL327" si="135">SUM(DC264:DK264)</f>
        <v>167027</v>
      </c>
      <c r="DM264" s="8">
        <v>1740495</v>
      </c>
      <c r="DN264" s="13">
        <v>187344</v>
      </c>
      <c r="DO264" s="13">
        <v>115557</v>
      </c>
      <c r="DP264" s="13">
        <v>2427051</v>
      </c>
      <c r="DQ264" s="13">
        <v>92377</v>
      </c>
      <c r="DR264" s="13">
        <v>42364</v>
      </c>
      <c r="DS264" s="13">
        <v>1956080</v>
      </c>
      <c r="DT264" s="13">
        <v>58117</v>
      </c>
      <c r="DU264" s="13">
        <v>31981</v>
      </c>
      <c r="DV264" s="13">
        <v>839305</v>
      </c>
      <c r="DW264" s="13">
        <v>0</v>
      </c>
      <c r="DX264" s="13">
        <v>0</v>
      </c>
      <c r="DY264" s="28">
        <f t="shared" ref="DY264:DY327" si="136">SUM(DM264:DX264)</f>
        <v>7490671</v>
      </c>
      <c r="DZ264" s="8">
        <v>1073817</v>
      </c>
      <c r="EA264" s="13">
        <v>73898</v>
      </c>
      <c r="EB264" s="13">
        <v>32722</v>
      </c>
      <c r="EC264" s="13">
        <v>818979</v>
      </c>
      <c r="ED264" s="13">
        <v>25258</v>
      </c>
      <c r="EE264" s="13">
        <v>9522</v>
      </c>
      <c r="EF264" s="13">
        <v>532841</v>
      </c>
      <c r="EG264" s="13">
        <v>13357</v>
      </c>
      <c r="EH264" s="13">
        <v>5306</v>
      </c>
      <c r="EI264" s="13">
        <v>230677</v>
      </c>
      <c r="EJ264" s="13">
        <v>0</v>
      </c>
      <c r="EK264" s="13">
        <v>0</v>
      </c>
      <c r="EL264" s="28">
        <f t="shared" ref="EL264:EL327" si="137">SUM(DZ264:EK264)</f>
        <v>2816377</v>
      </c>
      <c r="EM264" s="8">
        <v>160824</v>
      </c>
      <c r="EN264" s="13">
        <v>7347</v>
      </c>
      <c r="EO264" s="13">
        <v>2321</v>
      </c>
      <c r="EP264" s="13">
        <v>79929</v>
      </c>
      <c r="EQ264" s="13">
        <v>2299</v>
      </c>
      <c r="ER264" s="13">
        <v>821</v>
      </c>
      <c r="ES264" s="13">
        <v>49144</v>
      </c>
      <c r="ET264" s="13">
        <v>1036</v>
      </c>
      <c r="EU264" s="13">
        <v>505</v>
      </c>
      <c r="EV264" s="13">
        <v>22154</v>
      </c>
      <c r="EW264" s="13">
        <v>0</v>
      </c>
      <c r="EX264" s="13">
        <v>0</v>
      </c>
      <c r="EY264" s="28">
        <f t="shared" ref="EY264:EY327" si="138">SUM(EM264:EX264)</f>
        <v>326380</v>
      </c>
      <c r="EZ264" s="8">
        <v>1487058</v>
      </c>
      <c r="FA264" s="13">
        <v>178047</v>
      </c>
      <c r="FB264" s="13">
        <v>108543</v>
      </c>
      <c r="FC264" s="13">
        <v>1353823</v>
      </c>
      <c r="FD264" s="13">
        <v>50276</v>
      </c>
      <c r="FE264" s="13">
        <v>23967</v>
      </c>
      <c r="FF264" s="13">
        <v>918231</v>
      </c>
      <c r="FG264" s="13">
        <v>25254</v>
      </c>
      <c r="FH264" s="13">
        <v>11978</v>
      </c>
      <c r="FI264" s="13">
        <v>395792</v>
      </c>
      <c r="FJ264" s="13">
        <v>0</v>
      </c>
      <c r="FK264" s="13">
        <v>0</v>
      </c>
      <c r="FL264" s="28">
        <f t="shared" ref="FL264:FL327" si="139">SUM(EZ264:FK264)</f>
        <v>4552969</v>
      </c>
      <c r="FM264" s="8">
        <v>494814</v>
      </c>
      <c r="FN264" s="13">
        <v>9058</v>
      </c>
      <c r="FO264" s="13">
        <v>3978</v>
      </c>
      <c r="FP264" s="13">
        <v>660587</v>
      </c>
      <c r="FQ264" s="13">
        <v>10867</v>
      </c>
      <c r="FR264" s="13">
        <v>1592</v>
      </c>
      <c r="FS264" s="13">
        <v>597695</v>
      </c>
      <c r="FT264" s="13">
        <v>9450</v>
      </c>
      <c r="FU264" s="13">
        <v>1778</v>
      </c>
      <c r="FV264" s="13">
        <v>325781</v>
      </c>
      <c r="FW264" s="13">
        <v>0</v>
      </c>
      <c r="FX264" s="13">
        <v>0</v>
      </c>
      <c r="FY264" s="28">
        <f t="shared" ref="FY264:FY327" si="140">SUM(FM264:FX264)</f>
        <v>2115600</v>
      </c>
      <c r="FZ264" s="8">
        <v>37127</v>
      </c>
      <c r="GA264" s="9">
        <v>65976</v>
      </c>
      <c r="GB264" s="4">
        <v>2787</v>
      </c>
      <c r="GC264" s="4">
        <v>4219</v>
      </c>
      <c r="GD264" s="39">
        <f t="shared" ref="GD264:GD327" si="141">SUM(FZ264,GB264,EY264,EL264,DY264,DL264,CO264,CB264,BX264,BH264,BG264,BB264,AZ264,AY264,AM264,AB264,V264,Q264,M264,K264,J264,I264,H264)</f>
        <v>22939674</v>
      </c>
      <c r="GE264" s="39">
        <f t="shared" ref="GE264:GE327" si="142">SUM(GC264,GA264,FY264,FL264,DB264,BC264,BA264,AX264,AA264,L264,G264,F264,E264)</f>
        <v>10168197</v>
      </c>
      <c r="GF264" s="39">
        <v>108425</v>
      </c>
      <c r="GG264" s="34">
        <f t="shared" ref="GG264:GG327" si="143">SUM(GD264:GF264)</f>
        <v>33216296</v>
      </c>
      <c r="GH264" s="82">
        <v>2.01E-2</v>
      </c>
      <c r="GI264" s="13"/>
      <c r="GJ264" s="43">
        <f t="shared" ref="GJ264:GJ327" si="144">SUM(GF264,GC264,GB264,FZ264:GA264,BH264,BD264:BF264,AY264:BC264,AB264,W264:Z264,R264:U264,E264:P264)</f>
        <v>7646445</v>
      </c>
      <c r="GK264" s="44">
        <f t="shared" ref="GK264:GK327" si="145">SUM(AV264,AT264,AR264,AP264,AN264,AK264,AI264,AG264,AE264,AC264)</f>
        <v>1942008</v>
      </c>
      <c r="GL264" s="44">
        <f t="shared" ref="GL264:GL327" si="146">SUM(AW264,AU264,AS264,AQ264,AO264,AL264,AJ264,AH264,AF264,AD264)</f>
        <v>372093</v>
      </c>
      <c r="GM264" s="44">
        <f t="shared" ref="GM264:GM327" si="147">SUM(FV264,FS264,FP264,FM264,FI264,FF264,FC264,EZ264,EV264,ES264,EP264,EM264,EI264,EF264,EC264,DZ264,DV264,DS264,DP264,DM264,DI264,DF264,DC264,CY264,CV264,CS264,CP264,CL264,CI264,CF264,CC264,BY264,BU264,BR264,BO264,BL264,BI264)</f>
        <v>20944973</v>
      </c>
      <c r="GN264" s="44">
        <f t="shared" ref="GN264:GN327" si="148">SUM(FW264,FT264,FQ264,FN264,FJ264,FG264,FD264,FA264,EW264,ET264,EQ264,EN264,EJ264,EG264,ED264,EA264,DW264,DT264,DQ264,DN264,DJ264,DG264,DD264,CZ264,CW264,CT264,CQ264,CM264,CJ264,CG264,CD264,BZ264,BV264,BS264,BP264,BM264,BJ264)</f>
        <v>1434595</v>
      </c>
      <c r="GO264" s="44">
        <f t="shared" ref="GO264:GO327" si="149">SUM(FX264,FU264,FR264,FO264,FK264,FH264,FE264,FB264,EX264,EU264,ER264,EO264,EK264,EH264,EE264,EB264,DX264,DU264,DR264,DO264,DK264,DH264,DE264,DA264,CX264,CU264,CR264,CN264,CK264,CH264,CE264,CA264,BW264,BT264,BQ264,BN264,BK264)</f>
        <v>876182</v>
      </c>
      <c r="GP264" s="44">
        <f t="shared" ref="GP264:GP327" si="150">SUM(GJ264:GO264)</f>
        <v>33216296</v>
      </c>
      <c r="GQ264" s="44">
        <f t="shared" ref="GQ264:GQ327" si="151">GK264+GM264</f>
        <v>22886981</v>
      </c>
      <c r="GR264" s="56">
        <f t="shared" ref="GR264:GR327" si="152">GQ264/GP264</f>
        <v>0.68902869242253861</v>
      </c>
      <c r="GS264" s="44">
        <f t="shared" ref="GS264:GS327" si="153">GL264+GN264+GO264</f>
        <v>2682870</v>
      </c>
      <c r="GT264" s="61">
        <f t="shared" ref="GT264:GT327" si="154">GS264/GP264</f>
        <v>8.076969208126035E-2</v>
      </c>
      <c r="GU264" s="74">
        <f t="shared" si="124"/>
        <v>8.5307827065791493</v>
      </c>
    </row>
    <row r="265" spans="1:203" x14ac:dyDescent="0.25">
      <c r="A265" s="48" t="s">
        <v>70</v>
      </c>
      <c r="B265" s="49" t="s">
        <v>22</v>
      </c>
      <c r="C265" s="49" t="s">
        <v>24</v>
      </c>
      <c r="D265" s="49">
        <v>32</v>
      </c>
      <c r="E265" s="4">
        <v>13528</v>
      </c>
      <c r="F265" s="4">
        <v>96</v>
      </c>
      <c r="G265" s="4">
        <v>7728</v>
      </c>
      <c r="H265" s="4">
        <v>51</v>
      </c>
      <c r="I265" s="4">
        <v>386202</v>
      </c>
      <c r="J265" s="4">
        <v>246784</v>
      </c>
      <c r="K265" s="8">
        <v>435799</v>
      </c>
      <c r="L265" s="9">
        <v>239193</v>
      </c>
      <c r="M265" s="4">
        <v>129130</v>
      </c>
      <c r="N265" s="8">
        <v>214197</v>
      </c>
      <c r="O265" s="13">
        <v>134563</v>
      </c>
      <c r="P265" s="13">
        <v>71383</v>
      </c>
      <c r="Q265" s="28">
        <f t="shared" si="125"/>
        <v>420143</v>
      </c>
      <c r="R265" s="8">
        <v>223842</v>
      </c>
      <c r="S265" s="13">
        <v>132042</v>
      </c>
      <c r="T265" s="13">
        <v>59011</v>
      </c>
      <c r="U265" s="13">
        <v>17474</v>
      </c>
      <c r="V265" s="29">
        <f t="shared" si="126"/>
        <v>432369</v>
      </c>
      <c r="W265" s="13">
        <v>0</v>
      </c>
      <c r="X265" s="13">
        <v>19936</v>
      </c>
      <c r="Y265" s="13">
        <v>9962</v>
      </c>
      <c r="Z265" s="13">
        <v>1351</v>
      </c>
      <c r="AA265" s="28">
        <f t="shared" si="127"/>
        <v>31249</v>
      </c>
      <c r="AB265" s="4">
        <v>115637</v>
      </c>
      <c r="AC265" s="8">
        <v>170427</v>
      </c>
      <c r="AD265" s="13">
        <v>0</v>
      </c>
      <c r="AE265" s="13">
        <v>88080</v>
      </c>
      <c r="AF265" s="13">
        <v>89966</v>
      </c>
      <c r="AG265" s="13">
        <v>32808</v>
      </c>
      <c r="AH265" s="13">
        <v>25580</v>
      </c>
      <c r="AI265" s="13">
        <v>5140</v>
      </c>
      <c r="AJ265" s="13">
        <v>5456</v>
      </c>
      <c r="AK265" s="13">
        <v>284</v>
      </c>
      <c r="AL265" s="13">
        <v>462</v>
      </c>
      <c r="AM265" s="29">
        <f t="shared" si="128"/>
        <v>418203</v>
      </c>
      <c r="AN265" s="13">
        <v>516395</v>
      </c>
      <c r="AO265" s="13">
        <v>0</v>
      </c>
      <c r="AP265" s="13">
        <v>257130</v>
      </c>
      <c r="AQ265" s="13">
        <v>54678</v>
      </c>
      <c r="AR265" s="13">
        <v>94662</v>
      </c>
      <c r="AS265" s="13">
        <v>15438</v>
      </c>
      <c r="AT265" s="13">
        <v>15165</v>
      </c>
      <c r="AU265" s="13">
        <v>3166</v>
      </c>
      <c r="AV265" s="13">
        <v>824</v>
      </c>
      <c r="AW265" s="13">
        <v>292</v>
      </c>
      <c r="AX265" s="28">
        <f t="shared" si="129"/>
        <v>957750</v>
      </c>
      <c r="AY265" s="4">
        <v>111306</v>
      </c>
      <c r="AZ265" s="8">
        <v>81068</v>
      </c>
      <c r="BA265" s="9">
        <v>7312</v>
      </c>
      <c r="BB265" s="4">
        <v>383087</v>
      </c>
      <c r="BC265" s="4">
        <v>602469</v>
      </c>
      <c r="BD265" s="8">
        <v>181205</v>
      </c>
      <c r="BE265" s="13">
        <v>86004</v>
      </c>
      <c r="BF265" s="13">
        <v>17236</v>
      </c>
      <c r="BG265" s="28">
        <f t="shared" si="130"/>
        <v>284445</v>
      </c>
      <c r="BH265" s="4">
        <v>98297</v>
      </c>
      <c r="BI265" s="8">
        <v>417182</v>
      </c>
      <c r="BJ265" s="13">
        <v>139709</v>
      </c>
      <c r="BK265" s="13">
        <v>96412</v>
      </c>
      <c r="BL265" s="13">
        <v>155033</v>
      </c>
      <c r="BM265" s="13">
        <v>47617</v>
      </c>
      <c r="BN265" s="13">
        <v>31385</v>
      </c>
      <c r="BO265" s="13">
        <v>33505</v>
      </c>
      <c r="BP265" s="13">
        <v>11481</v>
      </c>
      <c r="BQ265" s="13">
        <v>8224</v>
      </c>
      <c r="BR265" s="13">
        <v>5978</v>
      </c>
      <c r="BS265" s="13">
        <v>701</v>
      </c>
      <c r="BT265" s="13">
        <v>460</v>
      </c>
      <c r="BU265" s="13">
        <v>0</v>
      </c>
      <c r="BV265" s="13">
        <v>0</v>
      </c>
      <c r="BW265" s="13">
        <v>0</v>
      </c>
      <c r="BX265" s="28">
        <f t="shared" si="131"/>
        <v>947687</v>
      </c>
      <c r="BY265" s="8">
        <v>35280</v>
      </c>
      <c r="BZ265" s="13">
        <v>2438</v>
      </c>
      <c r="CA265" s="13">
        <v>1764</v>
      </c>
      <c r="CB265" s="28">
        <f t="shared" si="132"/>
        <v>39482</v>
      </c>
      <c r="CC265" s="8">
        <v>693661</v>
      </c>
      <c r="CD265" s="13">
        <v>87638</v>
      </c>
      <c r="CE265" s="13">
        <v>43584</v>
      </c>
      <c r="CF265" s="13">
        <v>566467</v>
      </c>
      <c r="CG265" s="13">
        <v>35819</v>
      </c>
      <c r="CH265" s="13">
        <v>13704</v>
      </c>
      <c r="CI265" s="13">
        <v>248459</v>
      </c>
      <c r="CJ265" s="13">
        <v>12170</v>
      </c>
      <c r="CK265" s="13">
        <v>5990</v>
      </c>
      <c r="CL265" s="13">
        <v>60592</v>
      </c>
      <c r="CM265" s="13">
        <v>0</v>
      </c>
      <c r="CN265" s="13">
        <v>0</v>
      </c>
      <c r="CO265" s="29">
        <f t="shared" si="133"/>
        <v>1768084</v>
      </c>
      <c r="CP265" s="13">
        <v>0</v>
      </c>
      <c r="CQ265" s="13">
        <v>0</v>
      </c>
      <c r="CR265" s="13">
        <v>0</v>
      </c>
      <c r="CS265" s="13">
        <v>23705</v>
      </c>
      <c r="CT265" s="13">
        <v>549</v>
      </c>
      <c r="CU265" s="13">
        <v>167</v>
      </c>
      <c r="CV265" s="13">
        <v>41030</v>
      </c>
      <c r="CW265" s="13">
        <v>956</v>
      </c>
      <c r="CX265" s="13">
        <v>311</v>
      </c>
      <c r="CY265" s="13">
        <v>16164</v>
      </c>
      <c r="CZ265" s="13">
        <v>0</v>
      </c>
      <c r="DA265" s="13">
        <v>0</v>
      </c>
      <c r="DB265" s="28">
        <f t="shared" si="134"/>
        <v>82882</v>
      </c>
      <c r="DC265" s="8">
        <v>9059</v>
      </c>
      <c r="DD265" s="13">
        <v>226</v>
      </c>
      <c r="DE265" s="13">
        <v>63</v>
      </c>
      <c r="DF265" s="13">
        <v>31864</v>
      </c>
      <c r="DG265" s="13">
        <v>979</v>
      </c>
      <c r="DH265" s="13">
        <v>219</v>
      </c>
      <c r="DI265" s="13">
        <v>29296</v>
      </c>
      <c r="DJ265" s="13">
        <v>0</v>
      </c>
      <c r="DK265" s="13">
        <v>0</v>
      </c>
      <c r="DL265" s="28">
        <f t="shared" si="135"/>
        <v>71706</v>
      </c>
      <c r="DM265" s="8">
        <v>517757</v>
      </c>
      <c r="DN265" s="13">
        <v>47184</v>
      </c>
      <c r="DO265" s="13">
        <v>23642</v>
      </c>
      <c r="DP265" s="13">
        <v>907661</v>
      </c>
      <c r="DQ265" s="13">
        <v>36987</v>
      </c>
      <c r="DR265" s="13">
        <v>9675</v>
      </c>
      <c r="DS265" s="13">
        <v>1027228</v>
      </c>
      <c r="DT265" s="13">
        <v>27602</v>
      </c>
      <c r="DU265" s="13">
        <v>7969</v>
      </c>
      <c r="DV265" s="13">
        <v>539868</v>
      </c>
      <c r="DW265" s="13">
        <v>0</v>
      </c>
      <c r="DX265" s="13">
        <v>0</v>
      </c>
      <c r="DY265" s="28">
        <f t="shared" si="136"/>
        <v>3145573</v>
      </c>
      <c r="DZ265" s="8">
        <v>339487</v>
      </c>
      <c r="EA265" s="13">
        <v>18504</v>
      </c>
      <c r="EB265" s="13">
        <v>6670</v>
      </c>
      <c r="EC265" s="13">
        <v>319944</v>
      </c>
      <c r="ED265" s="13">
        <v>10896</v>
      </c>
      <c r="EE265" s="13">
        <v>2738</v>
      </c>
      <c r="EF265" s="13">
        <v>266369</v>
      </c>
      <c r="EG265" s="13">
        <v>6093</v>
      </c>
      <c r="EH265" s="13">
        <v>2159</v>
      </c>
      <c r="EI265" s="13">
        <v>135765</v>
      </c>
      <c r="EJ265" s="13">
        <v>0</v>
      </c>
      <c r="EK265" s="13">
        <v>0</v>
      </c>
      <c r="EL265" s="28">
        <f t="shared" si="137"/>
        <v>1108625</v>
      </c>
      <c r="EM265" s="8">
        <v>53006</v>
      </c>
      <c r="EN265" s="13">
        <v>1399</v>
      </c>
      <c r="EO265" s="13">
        <v>480</v>
      </c>
      <c r="EP265" s="13">
        <v>31116</v>
      </c>
      <c r="EQ265" s="13">
        <v>1033</v>
      </c>
      <c r="ER265" s="13">
        <v>245</v>
      </c>
      <c r="ES265" s="13">
        <v>23381</v>
      </c>
      <c r="ET265" s="13">
        <v>533</v>
      </c>
      <c r="EU265" s="13">
        <v>258</v>
      </c>
      <c r="EV265" s="13">
        <v>12375</v>
      </c>
      <c r="EW265" s="13">
        <v>0</v>
      </c>
      <c r="EX265" s="13">
        <v>0</v>
      </c>
      <c r="EY265" s="28">
        <f t="shared" si="138"/>
        <v>123826</v>
      </c>
      <c r="EZ265" s="8">
        <v>528214</v>
      </c>
      <c r="FA265" s="13">
        <v>64834</v>
      </c>
      <c r="FB265" s="13">
        <v>31874</v>
      </c>
      <c r="FC265" s="13">
        <v>528050</v>
      </c>
      <c r="FD265" s="13">
        <v>24721</v>
      </c>
      <c r="FE265" s="13">
        <v>9856</v>
      </c>
      <c r="FF265" s="13">
        <v>469894</v>
      </c>
      <c r="FG265" s="13">
        <v>12519</v>
      </c>
      <c r="FH265" s="13">
        <v>4572</v>
      </c>
      <c r="FI265" s="13">
        <v>235383</v>
      </c>
      <c r="FJ265" s="13">
        <v>0</v>
      </c>
      <c r="FK265" s="13">
        <v>0</v>
      </c>
      <c r="FL265" s="28">
        <f t="shared" si="139"/>
        <v>1909917</v>
      </c>
      <c r="FM265" s="8">
        <v>103706</v>
      </c>
      <c r="FN265" s="13">
        <v>975</v>
      </c>
      <c r="FO265" s="13">
        <v>469</v>
      </c>
      <c r="FP265" s="13">
        <v>159539</v>
      </c>
      <c r="FQ265" s="13">
        <v>2306</v>
      </c>
      <c r="FR265" s="13">
        <v>329</v>
      </c>
      <c r="FS265" s="13">
        <v>232874</v>
      </c>
      <c r="FT265" s="13">
        <v>2870</v>
      </c>
      <c r="FU265" s="13">
        <v>497</v>
      </c>
      <c r="FV265" s="13">
        <v>146283</v>
      </c>
      <c r="FW265" s="13">
        <v>0</v>
      </c>
      <c r="FX265" s="13">
        <v>0</v>
      </c>
      <c r="FY265" s="28">
        <f t="shared" si="140"/>
        <v>649848</v>
      </c>
      <c r="FZ265" s="8">
        <v>21897</v>
      </c>
      <c r="GA265" s="9">
        <v>22534</v>
      </c>
      <c r="GB265" s="4">
        <v>2789</v>
      </c>
      <c r="GC265" s="4">
        <v>3991</v>
      </c>
      <c r="GD265" s="39">
        <f t="shared" si="141"/>
        <v>10772190</v>
      </c>
      <c r="GE265" s="39">
        <f t="shared" si="142"/>
        <v>4528497</v>
      </c>
      <c r="GF265" s="39">
        <v>108985</v>
      </c>
      <c r="GG265" s="34">
        <f t="shared" si="143"/>
        <v>15409672</v>
      </c>
      <c r="GH265" s="82">
        <v>2.18E-2</v>
      </c>
      <c r="GI265" s="13"/>
      <c r="GJ265" s="43">
        <f t="shared" si="144"/>
        <v>4186089</v>
      </c>
      <c r="GK265" s="44">
        <f t="shared" si="145"/>
        <v>1180915</v>
      </c>
      <c r="GL265" s="44">
        <f t="shared" si="146"/>
        <v>195038</v>
      </c>
      <c r="GM265" s="44">
        <f t="shared" si="147"/>
        <v>8945175</v>
      </c>
      <c r="GN265" s="44">
        <f t="shared" si="148"/>
        <v>598739</v>
      </c>
      <c r="GO265" s="44">
        <f t="shared" si="149"/>
        <v>303716</v>
      </c>
      <c r="GP265" s="44">
        <f t="shared" si="150"/>
        <v>15409672</v>
      </c>
      <c r="GQ265" s="44">
        <f t="shared" si="151"/>
        <v>10126090</v>
      </c>
      <c r="GR265" s="56">
        <f t="shared" si="152"/>
        <v>0.65712560267343778</v>
      </c>
      <c r="GS265" s="44">
        <f t="shared" si="153"/>
        <v>1097493</v>
      </c>
      <c r="GT265" s="61">
        <f t="shared" si="154"/>
        <v>7.122104870239937E-2</v>
      </c>
      <c r="GU265" s="74">
        <f t="shared" si="124"/>
        <v>9.2265645430084753</v>
      </c>
    </row>
    <row r="266" spans="1:203" x14ac:dyDescent="0.25">
      <c r="A266" s="48" t="s">
        <v>70</v>
      </c>
      <c r="B266" s="49" t="s">
        <v>22</v>
      </c>
      <c r="C266" s="49" t="s">
        <v>24</v>
      </c>
      <c r="D266" s="49">
        <v>37</v>
      </c>
      <c r="E266" s="4">
        <v>13528</v>
      </c>
      <c r="F266" s="4">
        <v>184</v>
      </c>
      <c r="G266" s="4">
        <v>7728</v>
      </c>
      <c r="H266" s="4">
        <v>49</v>
      </c>
      <c r="I266" s="4">
        <v>209158</v>
      </c>
      <c r="J266" s="4">
        <v>111981</v>
      </c>
      <c r="K266" s="8">
        <v>266963</v>
      </c>
      <c r="L266" s="9">
        <v>135100</v>
      </c>
      <c r="M266" s="4">
        <v>56567</v>
      </c>
      <c r="N266" s="8">
        <v>114806</v>
      </c>
      <c r="O266" s="13">
        <v>91842</v>
      </c>
      <c r="P266" s="13">
        <v>57846</v>
      </c>
      <c r="Q266" s="28">
        <f t="shared" si="125"/>
        <v>264494</v>
      </c>
      <c r="R266" s="8">
        <v>95332</v>
      </c>
      <c r="S266" s="13">
        <v>57589</v>
      </c>
      <c r="T266" s="13">
        <v>42398</v>
      </c>
      <c r="U266" s="13">
        <v>13163</v>
      </c>
      <c r="V266" s="29">
        <f t="shared" si="126"/>
        <v>208482</v>
      </c>
      <c r="W266" s="13">
        <v>0</v>
      </c>
      <c r="X266" s="13">
        <v>7665</v>
      </c>
      <c r="Y266" s="13">
        <v>6589</v>
      </c>
      <c r="Z266" s="13">
        <v>1051</v>
      </c>
      <c r="AA266" s="28">
        <f t="shared" si="127"/>
        <v>15305</v>
      </c>
      <c r="AB266" s="4">
        <v>59903</v>
      </c>
      <c r="AC266" s="8">
        <v>56787</v>
      </c>
      <c r="AD266" s="13">
        <v>0</v>
      </c>
      <c r="AE266" s="13">
        <v>56512</v>
      </c>
      <c r="AF266" s="13">
        <v>36229</v>
      </c>
      <c r="AG266" s="13">
        <v>30561</v>
      </c>
      <c r="AH266" s="13">
        <v>21479</v>
      </c>
      <c r="AI266" s="13">
        <v>6408</v>
      </c>
      <c r="AJ266" s="13">
        <v>6235</v>
      </c>
      <c r="AK266" s="13">
        <v>475</v>
      </c>
      <c r="AL266" s="13">
        <v>677</v>
      </c>
      <c r="AM266" s="29">
        <f t="shared" si="128"/>
        <v>215363</v>
      </c>
      <c r="AN266" s="13">
        <v>186078</v>
      </c>
      <c r="AO266" s="13">
        <v>0</v>
      </c>
      <c r="AP266" s="13">
        <v>167643</v>
      </c>
      <c r="AQ266" s="13">
        <v>16966</v>
      </c>
      <c r="AR266" s="13">
        <v>88489</v>
      </c>
      <c r="AS266" s="13">
        <v>11180</v>
      </c>
      <c r="AT266" s="13">
        <v>18918</v>
      </c>
      <c r="AU266" s="13">
        <v>3258</v>
      </c>
      <c r="AV266" s="13">
        <v>1422</v>
      </c>
      <c r="AW266" s="13">
        <v>366</v>
      </c>
      <c r="AX266" s="28">
        <f t="shared" si="129"/>
        <v>494320</v>
      </c>
      <c r="AY266" s="4">
        <v>47540</v>
      </c>
      <c r="AZ266" s="8">
        <v>37563</v>
      </c>
      <c r="BA266" s="9">
        <v>3858</v>
      </c>
      <c r="BB266" s="4">
        <v>162190</v>
      </c>
      <c r="BC266" s="4">
        <v>312791</v>
      </c>
      <c r="BD266" s="8">
        <v>92999</v>
      </c>
      <c r="BE266" s="13">
        <v>58837</v>
      </c>
      <c r="BF266" s="13">
        <v>17112</v>
      </c>
      <c r="BG266" s="28">
        <f t="shared" si="130"/>
        <v>168948</v>
      </c>
      <c r="BH266" s="4">
        <v>43991</v>
      </c>
      <c r="BI266" s="8">
        <v>192459</v>
      </c>
      <c r="BJ266" s="13">
        <v>69220</v>
      </c>
      <c r="BK266" s="13">
        <v>39974</v>
      </c>
      <c r="BL266" s="13">
        <v>112702</v>
      </c>
      <c r="BM266" s="13">
        <v>38654</v>
      </c>
      <c r="BN266" s="13">
        <v>22112</v>
      </c>
      <c r="BO266" s="13">
        <v>37286</v>
      </c>
      <c r="BP266" s="13">
        <v>13738</v>
      </c>
      <c r="BQ266" s="13">
        <v>9149</v>
      </c>
      <c r="BR266" s="13">
        <v>8960</v>
      </c>
      <c r="BS266" s="13">
        <v>975</v>
      </c>
      <c r="BT266" s="13">
        <v>756</v>
      </c>
      <c r="BU266" s="13">
        <v>0</v>
      </c>
      <c r="BV266" s="13">
        <v>0</v>
      </c>
      <c r="BW266" s="13">
        <v>0</v>
      </c>
      <c r="BX266" s="28">
        <f t="shared" si="131"/>
        <v>545985</v>
      </c>
      <c r="BY266" s="8">
        <v>10172</v>
      </c>
      <c r="BZ266" s="13">
        <v>910</v>
      </c>
      <c r="CA266" s="13">
        <v>562</v>
      </c>
      <c r="CB266" s="28">
        <f t="shared" si="132"/>
        <v>11644</v>
      </c>
      <c r="CC266" s="8">
        <v>216172</v>
      </c>
      <c r="CD266" s="13">
        <v>30159</v>
      </c>
      <c r="CE266" s="13">
        <v>12686</v>
      </c>
      <c r="CF266" s="13">
        <v>270479</v>
      </c>
      <c r="CG266" s="13">
        <v>22098</v>
      </c>
      <c r="CH266" s="13">
        <v>6315</v>
      </c>
      <c r="CI266" s="13">
        <v>180556</v>
      </c>
      <c r="CJ266" s="13">
        <v>12389</v>
      </c>
      <c r="CK266" s="13">
        <v>4720</v>
      </c>
      <c r="CL266" s="13">
        <v>62329</v>
      </c>
      <c r="CM266" s="13">
        <v>0</v>
      </c>
      <c r="CN266" s="13">
        <v>0</v>
      </c>
      <c r="CO266" s="29">
        <f t="shared" si="133"/>
        <v>817903</v>
      </c>
      <c r="CP266" s="13">
        <v>0</v>
      </c>
      <c r="CQ266" s="13">
        <v>0</v>
      </c>
      <c r="CR266" s="13">
        <v>0</v>
      </c>
      <c r="CS266" s="13">
        <v>4022</v>
      </c>
      <c r="CT266" s="13">
        <v>102</v>
      </c>
      <c r="CU266" s="13">
        <v>54</v>
      </c>
      <c r="CV266" s="13">
        <v>20202</v>
      </c>
      <c r="CW266" s="13">
        <v>587</v>
      </c>
      <c r="CX266" s="13">
        <v>77</v>
      </c>
      <c r="CY266" s="13">
        <v>14791</v>
      </c>
      <c r="CZ266" s="13">
        <v>0</v>
      </c>
      <c r="DA266" s="13">
        <v>0</v>
      </c>
      <c r="DB266" s="28">
        <f t="shared" si="134"/>
        <v>39835</v>
      </c>
      <c r="DC266" s="8">
        <v>1089</v>
      </c>
      <c r="DD266" s="13">
        <v>24</v>
      </c>
      <c r="DE266" s="13">
        <v>23</v>
      </c>
      <c r="DF266" s="13">
        <v>13746</v>
      </c>
      <c r="DG266" s="13">
        <v>507</v>
      </c>
      <c r="DH266" s="13">
        <v>41</v>
      </c>
      <c r="DI266" s="13">
        <v>19585</v>
      </c>
      <c r="DJ266" s="13">
        <v>0</v>
      </c>
      <c r="DK266" s="13">
        <v>0</v>
      </c>
      <c r="DL266" s="28">
        <f t="shared" si="135"/>
        <v>35015</v>
      </c>
      <c r="DM266" s="8">
        <v>120357</v>
      </c>
      <c r="DN266" s="13">
        <v>12223</v>
      </c>
      <c r="DO266" s="13">
        <v>6362</v>
      </c>
      <c r="DP266" s="13">
        <v>293589</v>
      </c>
      <c r="DQ266" s="13">
        <v>16110</v>
      </c>
      <c r="DR266" s="13">
        <v>3260</v>
      </c>
      <c r="DS266" s="13">
        <v>508114</v>
      </c>
      <c r="DT266" s="13">
        <v>18263</v>
      </c>
      <c r="DU266" s="13">
        <v>3391</v>
      </c>
      <c r="DV266" s="13">
        <v>378722</v>
      </c>
      <c r="DW266" s="13">
        <v>0</v>
      </c>
      <c r="DX266" s="13">
        <v>0</v>
      </c>
      <c r="DY266" s="28">
        <f t="shared" si="136"/>
        <v>1360391</v>
      </c>
      <c r="DZ266" s="8">
        <v>90388</v>
      </c>
      <c r="EA266" s="13">
        <v>5292</v>
      </c>
      <c r="EB266" s="13">
        <v>1853</v>
      </c>
      <c r="EC266" s="13">
        <v>104835</v>
      </c>
      <c r="ED266" s="13">
        <v>5086</v>
      </c>
      <c r="EE266" s="13">
        <v>1161</v>
      </c>
      <c r="EF266" s="13">
        <v>124513</v>
      </c>
      <c r="EG266" s="13">
        <v>4383</v>
      </c>
      <c r="EH266" s="13">
        <v>1257</v>
      </c>
      <c r="EI266" s="13">
        <v>83415</v>
      </c>
      <c r="EJ266" s="13">
        <v>0</v>
      </c>
      <c r="EK266" s="13">
        <v>0</v>
      </c>
      <c r="EL266" s="28">
        <f t="shared" si="137"/>
        <v>422183</v>
      </c>
      <c r="EM266" s="8">
        <v>13745</v>
      </c>
      <c r="EN266" s="13">
        <v>280</v>
      </c>
      <c r="EO266" s="13">
        <v>123</v>
      </c>
      <c r="EP266" s="13">
        <v>10265</v>
      </c>
      <c r="EQ266" s="13">
        <v>425</v>
      </c>
      <c r="ER266" s="13">
        <v>102</v>
      </c>
      <c r="ES266" s="13">
        <v>10796</v>
      </c>
      <c r="ET266" s="13">
        <v>385</v>
      </c>
      <c r="EU266" s="13">
        <v>108</v>
      </c>
      <c r="EV266" s="13">
        <v>7241</v>
      </c>
      <c r="EW266" s="13">
        <v>0</v>
      </c>
      <c r="EX266" s="13">
        <v>0</v>
      </c>
      <c r="EY266" s="28">
        <f t="shared" si="138"/>
        <v>43470</v>
      </c>
      <c r="EZ266" s="8">
        <v>164730</v>
      </c>
      <c r="FA266" s="13">
        <v>25173</v>
      </c>
      <c r="FB266" s="13">
        <v>10162</v>
      </c>
      <c r="FC266" s="13">
        <v>194811</v>
      </c>
      <c r="FD266" s="13">
        <v>14620</v>
      </c>
      <c r="FE266" s="13">
        <v>5503</v>
      </c>
      <c r="FF266" s="13">
        <v>232254</v>
      </c>
      <c r="FG266" s="13">
        <v>9451</v>
      </c>
      <c r="FH266" s="13">
        <v>3407</v>
      </c>
      <c r="FI266" s="13">
        <v>155318</v>
      </c>
      <c r="FJ266" s="13">
        <v>0</v>
      </c>
      <c r="FK266" s="13">
        <v>0</v>
      </c>
      <c r="FL266" s="28">
        <f t="shared" si="139"/>
        <v>815429</v>
      </c>
      <c r="FM266" s="8">
        <v>16796</v>
      </c>
      <c r="FN266" s="13">
        <v>104</v>
      </c>
      <c r="FO266" s="13">
        <v>58</v>
      </c>
      <c r="FP266" s="13">
        <v>28865</v>
      </c>
      <c r="FQ266" s="13">
        <v>425</v>
      </c>
      <c r="FR266" s="13">
        <v>97</v>
      </c>
      <c r="FS266" s="13">
        <v>75654</v>
      </c>
      <c r="FT266" s="13">
        <v>1198</v>
      </c>
      <c r="FU266" s="13">
        <v>136</v>
      </c>
      <c r="FV266" s="13">
        <v>70671</v>
      </c>
      <c r="FW266" s="13">
        <v>0</v>
      </c>
      <c r="FX266" s="13">
        <v>0</v>
      </c>
      <c r="FY266" s="28">
        <f t="shared" si="140"/>
        <v>194004</v>
      </c>
      <c r="FZ266" s="8">
        <v>10639</v>
      </c>
      <c r="GA266" s="9">
        <v>7867</v>
      </c>
      <c r="GB266" s="4">
        <v>2787</v>
      </c>
      <c r="GC266" s="4">
        <v>3965</v>
      </c>
      <c r="GD266" s="39">
        <f t="shared" si="141"/>
        <v>5103209</v>
      </c>
      <c r="GE266" s="39">
        <f t="shared" si="142"/>
        <v>2043914</v>
      </c>
      <c r="GF266" s="39">
        <v>109045</v>
      </c>
      <c r="GG266" s="34">
        <f t="shared" si="143"/>
        <v>7256168</v>
      </c>
      <c r="GH266" s="82">
        <v>2.6499999999999999E-2</v>
      </c>
      <c r="GI266" s="13"/>
      <c r="GJ266" s="43">
        <f t="shared" si="144"/>
        <v>2260626</v>
      </c>
      <c r="GK266" s="44">
        <f t="shared" si="145"/>
        <v>613293</v>
      </c>
      <c r="GL266" s="44">
        <f t="shared" si="146"/>
        <v>96390</v>
      </c>
      <c r="GM266" s="44">
        <f t="shared" si="147"/>
        <v>3849629</v>
      </c>
      <c r="GN266" s="44">
        <f t="shared" si="148"/>
        <v>302781</v>
      </c>
      <c r="GO266" s="44">
        <f t="shared" si="149"/>
        <v>133449</v>
      </c>
      <c r="GP266" s="44">
        <f t="shared" si="150"/>
        <v>7256168</v>
      </c>
      <c r="GQ266" s="44">
        <f t="shared" si="151"/>
        <v>4462922</v>
      </c>
      <c r="GR266" s="56">
        <f t="shared" si="152"/>
        <v>0.61505218732532108</v>
      </c>
      <c r="GS266" s="44">
        <f t="shared" si="153"/>
        <v>532620</v>
      </c>
      <c r="GT266" s="61">
        <f t="shared" si="154"/>
        <v>7.3402379878745913E-2</v>
      </c>
      <c r="GU266" s="74">
        <f t="shared" si="124"/>
        <v>8.3791859111561724</v>
      </c>
    </row>
    <row r="267" spans="1:203" x14ac:dyDescent="0.25">
      <c r="A267" s="48" t="s">
        <v>70</v>
      </c>
      <c r="B267" s="49" t="s">
        <v>22</v>
      </c>
      <c r="C267" s="49" t="s">
        <v>25</v>
      </c>
      <c r="D267" s="49">
        <v>17</v>
      </c>
      <c r="E267" s="4">
        <v>28088</v>
      </c>
      <c r="F267" s="4">
        <v>200</v>
      </c>
      <c r="G267" s="4">
        <v>16048</v>
      </c>
      <c r="H267" s="4">
        <v>48</v>
      </c>
      <c r="I267" s="4">
        <v>2104040</v>
      </c>
      <c r="J267" s="4">
        <v>3936271</v>
      </c>
      <c r="K267" s="8">
        <v>4285067</v>
      </c>
      <c r="L267" s="9">
        <v>4459879</v>
      </c>
      <c r="M267" s="4">
        <v>2413455</v>
      </c>
      <c r="N267" s="8">
        <v>2559068</v>
      </c>
      <c r="O267" s="13">
        <v>806746</v>
      </c>
      <c r="P267" s="13">
        <v>129484</v>
      </c>
      <c r="Q267" s="28">
        <f t="shared" si="125"/>
        <v>3495298</v>
      </c>
      <c r="R267" s="8">
        <v>2896727</v>
      </c>
      <c r="S267" s="13">
        <v>2634369</v>
      </c>
      <c r="T267" s="13">
        <v>454996</v>
      </c>
      <c r="U267" s="13">
        <v>13239</v>
      </c>
      <c r="V267" s="29">
        <f t="shared" si="126"/>
        <v>5999331</v>
      </c>
      <c r="W267" s="13">
        <v>0</v>
      </c>
      <c r="X267" s="13">
        <v>355240</v>
      </c>
      <c r="Y267" s="13">
        <v>63512</v>
      </c>
      <c r="Z267" s="13">
        <v>905</v>
      </c>
      <c r="AA267" s="28">
        <f t="shared" si="127"/>
        <v>419657</v>
      </c>
      <c r="AB267" s="4">
        <v>2755314</v>
      </c>
      <c r="AC267" s="8">
        <v>2435528</v>
      </c>
      <c r="AD267" s="13">
        <v>0</v>
      </c>
      <c r="AE267" s="13">
        <v>627577</v>
      </c>
      <c r="AF267" s="13">
        <v>1194701</v>
      </c>
      <c r="AG267" s="13">
        <v>179037</v>
      </c>
      <c r="AH267" s="13">
        <v>195952</v>
      </c>
      <c r="AI267" s="13">
        <v>34972</v>
      </c>
      <c r="AJ267" s="13">
        <v>43467</v>
      </c>
      <c r="AK267" s="13">
        <v>1159</v>
      </c>
      <c r="AL267" s="13">
        <v>1090</v>
      </c>
      <c r="AM267" s="29">
        <f t="shared" si="128"/>
        <v>4713483</v>
      </c>
      <c r="AN267" s="13">
        <v>7920564</v>
      </c>
      <c r="AO267" s="13">
        <v>0</v>
      </c>
      <c r="AP267" s="13">
        <v>1934115</v>
      </c>
      <c r="AQ267" s="13">
        <v>1381874</v>
      </c>
      <c r="AR267" s="13">
        <v>517743</v>
      </c>
      <c r="AS267" s="13">
        <v>175390</v>
      </c>
      <c r="AT267" s="13">
        <v>95370</v>
      </c>
      <c r="AU267" s="13">
        <v>38402</v>
      </c>
      <c r="AV267" s="13">
        <v>2392</v>
      </c>
      <c r="AW267" s="13">
        <v>770</v>
      </c>
      <c r="AX267" s="28">
        <f t="shared" si="129"/>
        <v>12066620</v>
      </c>
      <c r="AY267" s="4">
        <v>941908</v>
      </c>
      <c r="AZ267" s="8">
        <v>2172059</v>
      </c>
      <c r="BA267" s="9">
        <v>136492</v>
      </c>
      <c r="BB267" s="4">
        <v>7120904</v>
      </c>
      <c r="BC267" s="4">
        <v>8788170</v>
      </c>
      <c r="BD267" s="8">
        <v>4393715</v>
      </c>
      <c r="BE267" s="13">
        <v>1251140</v>
      </c>
      <c r="BF267" s="13">
        <v>123326</v>
      </c>
      <c r="BG267" s="28">
        <f t="shared" si="130"/>
        <v>5768181</v>
      </c>
      <c r="BH267" s="4">
        <v>717435</v>
      </c>
      <c r="BI267" s="8">
        <v>5481731</v>
      </c>
      <c r="BJ267" s="13">
        <v>3546566</v>
      </c>
      <c r="BK267" s="13">
        <v>2768664</v>
      </c>
      <c r="BL267" s="13">
        <v>690046</v>
      </c>
      <c r="BM267" s="13">
        <v>1256441</v>
      </c>
      <c r="BN267" s="13">
        <v>780368</v>
      </c>
      <c r="BO267" s="13">
        <v>163565</v>
      </c>
      <c r="BP267" s="13">
        <v>205643</v>
      </c>
      <c r="BQ267" s="13">
        <v>120980</v>
      </c>
      <c r="BR267" s="13">
        <v>26832</v>
      </c>
      <c r="BS267" s="13">
        <v>6684</v>
      </c>
      <c r="BT267" s="13">
        <v>3953</v>
      </c>
      <c r="BU267" s="13">
        <v>0</v>
      </c>
      <c r="BV267" s="13">
        <v>0</v>
      </c>
      <c r="BW267" s="13">
        <v>0</v>
      </c>
      <c r="BX267" s="28">
        <f t="shared" si="131"/>
        <v>15051473</v>
      </c>
      <c r="BY267" s="8">
        <v>7319204</v>
      </c>
      <c r="BZ267" s="13">
        <v>1028025</v>
      </c>
      <c r="CA267" s="13">
        <v>344736</v>
      </c>
      <c r="CB267" s="28">
        <f t="shared" si="132"/>
        <v>8691965</v>
      </c>
      <c r="CC267" s="8">
        <v>33750401</v>
      </c>
      <c r="CD267" s="13">
        <v>9861762</v>
      </c>
      <c r="CE267" s="13">
        <v>4030091</v>
      </c>
      <c r="CF267" s="13">
        <v>7967780</v>
      </c>
      <c r="CG267" s="13">
        <v>2022183</v>
      </c>
      <c r="CH267" s="13">
        <v>589521</v>
      </c>
      <c r="CI267" s="13">
        <v>2520635</v>
      </c>
      <c r="CJ267" s="13">
        <v>635409</v>
      </c>
      <c r="CK267" s="13">
        <v>223796</v>
      </c>
      <c r="CL267" s="13">
        <v>478529</v>
      </c>
      <c r="CM267" s="13">
        <v>0</v>
      </c>
      <c r="CN267" s="13">
        <v>0</v>
      </c>
      <c r="CO267" s="29">
        <f t="shared" si="133"/>
        <v>62080107</v>
      </c>
      <c r="CP267" s="13">
        <v>0</v>
      </c>
      <c r="CQ267" s="13">
        <v>0</v>
      </c>
      <c r="CR267" s="13">
        <v>0</v>
      </c>
      <c r="CS267" s="13">
        <v>3763627</v>
      </c>
      <c r="CT267" s="13">
        <v>363983</v>
      </c>
      <c r="CU267" s="13">
        <v>29577</v>
      </c>
      <c r="CV267" s="13">
        <v>2628591</v>
      </c>
      <c r="CW267" s="13">
        <v>254776</v>
      </c>
      <c r="CX267" s="13">
        <v>25861</v>
      </c>
      <c r="CY267" s="13">
        <v>709557</v>
      </c>
      <c r="CZ267" s="13">
        <v>0</v>
      </c>
      <c r="DA267" s="13">
        <v>0</v>
      </c>
      <c r="DB267" s="28">
        <f t="shared" si="134"/>
        <v>7775972</v>
      </c>
      <c r="DC267" s="8">
        <v>1694170</v>
      </c>
      <c r="DD267" s="13">
        <v>145529</v>
      </c>
      <c r="DE267" s="13">
        <v>16116</v>
      </c>
      <c r="DF267" s="13">
        <v>4887452</v>
      </c>
      <c r="DG267" s="13">
        <v>399987</v>
      </c>
      <c r="DH267" s="13">
        <v>36017</v>
      </c>
      <c r="DI267" s="13">
        <v>3608717</v>
      </c>
      <c r="DJ267" s="13">
        <v>0</v>
      </c>
      <c r="DK267" s="13">
        <v>0</v>
      </c>
      <c r="DL267" s="28">
        <f t="shared" si="135"/>
        <v>10787988</v>
      </c>
      <c r="DM267" s="8">
        <v>76299473</v>
      </c>
      <c r="DN267" s="13">
        <v>17898002</v>
      </c>
      <c r="DO267" s="13">
        <v>4096092</v>
      </c>
      <c r="DP267" s="13">
        <v>82626271</v>
      </c>
      <c r="DQ267" s="13">
        <v>9310423</v>
      </c>
      <c r="DR267" s="13">
        <v>978913</v>
      </c>
      <c r="DS267" s="13">
        <v>87429649</v>
      </c>
      <c r="DT267" s="13">
        <v>9461375</v>
      </c>
      <c r="DU267" s="13">
        <v>795725</v>
      </c>
      <c r="DV267" s="13">
        <v>62979505</v>
      </c>
      <c r="DW267" s="13">
        <v>0</v>
      </c>
      <c r="DX267" s="13">
        <v>0</v>
      </c>
      <c r="DY267" s="28">
        <f t="shared" si="136"/>
        <v>351875428</v>
      </c>
      <c r="DZ267" s="8">
        <v>15653771</v>
      </c>
      <c r="EA267" s="13">
        <v>3620690</v>
      </c>
      <c r="EB267" s="13">
        <v>1369686</v>
      </c>
      <c r="EC267" s="13">
        <v>12616394</v>
      </c>
      <c r="ED267" s="13">
        <v>1068593</v>
      </c>
      <c r="EE267" s="13">
        <v>321083</v>
      </c>
      <c r="EF267" s="13">
        <v>8384178</v>
      </c>
      <c r="EG267" s="13">
        <v>1005749</v>
      </c>
      <c r="EH267" s="13">
        <v>230316</v>
      </c>
      <c r="EI267" s="13">
        <v>5817470</v>
      </c>
      <c r="EJ267" s="13">
        <v>0</v>
      </c>
      <c r="EK267" s="13">
        <v>0</v>
      </c>
      <c r="EL267" s="28">
        <f t="shared" si="137"/>
        <v>50087930</v>
      </c>
      <c r="EM267" s="8">
        <v>1440744</v>
      </c>
      <c r="EN267" s="13">
        <v>259781</v>
      </c>
      <c r="EO267" s="13">
        <v>173022</v>
      </c>
      <c r="EP267" s="13">
        <v>1010049</v>
      </c>
      <c r="EQ267" s="13">
        <v>62791</v>
      </c>
      <c r="ER267" s="13">
        <v>45290</v>
      </c>
      <c r="ES267" s="13">
        <v>552144</v>
      </c>
      <c r="ET267" s="13">
        <v>51445</v>
      </c>
      <c r="EU267" s="13">
        <v>29036</v>
      </c>
      <c r="EV267" s="13">
        <v>346256</v>
      </c>
      <c r="EW267" s="13">
        <v>0</v>
      </c>
      <c r="EX267" s="13">
        <v>0</v>
      </c>
      <c r="EY267" s="28">
        <f t="shared" si="138"/>
        <v>3970558</v>
      </c>
      <c r="EZ267" s="8">
        <v>34644867</v>
      </c>
      <c r="FA267" s="13">
        <v>8672537</v>
      </c>
      <c r="FB267" s="13">
        <v>2515669</v>
      </c>
      <c r="FC267" s="13">
        <v>30320241</v>
      </c>
      <c r="FD267" s="13">
        <v>3330855</v>
      </c>
      <c r="FE267" s="13">
        <v>488073</v>
      </c>
      <c r="FF267" s="13">
        <v>27220719</v>
      </c>
      <c r="FG267" s="13">
        <v>3136586</v>
      </c>
      <c r="FH267" s="13">
        <v>346772</v>
      </c>
      <c r="FI267" s="13">
        <v>19858005</v>
      </c>
      <c r="FJ267" s="13">
        <v>0</v>
      </c>
      <c r="FK267" s="13">
        <v>0</v>
      </c>
      <c r="FL267" s="28">
        <f t="shared" si="139"/>
        <v>130534324</v>
      </c>
      <c r="FM267" s="8">
        <v>9415679</v>
      </c>
      <c r="FN267" s="13">
        <v>778500</v>
      </c>
      <c r="FO267" s="13">
        <v>511974</v>
      </c>
      <c r="FP267" s="13">
        <v>11796712</v>
      </c>
      <c r="FQ267" s="13">
        <v>348004</v>
      </c>
      <c r="FR267" s="13">
        <v>183749</v>
      </c>
      <c r="FS267" s="13">
        <v>7445360</v>
      </c>
      <c r="FT267" s="13">
        <v>407323</v>
      </c>
      <c r="FU267" s="13">
        <v>227094</v>
      </c>
      <c r="FV267" s="13">
        <v>5666475</v>
      </c>
      <c r="FW267" s="13">
        <v>0</v>
      </c>
      <c r="FX267" s="13">
        <v>0</v>
      </c>
      <c r="FY267" s="28">
        <f t="shared" si="140"/>
        <v>36780870</v>
      </c>
      <c r="FZ267" s="8">
        <v>483336</v>
      </c>
      <c r="GA267" s="9">
        <v>1894087</v>
      </c>
      <c r="GB267" s="4">
        <v>5832</v>
      </c>
      <c r="GC267" s="4">
        <v>9183</v>
      </c>
      <c r="GD267" s="39">
        <f t="shared" si="141"/>
        <v>549457411</v>
      </c>
      <c r="GE267" s="39">
        <f t="shared" si="142"/>
        <v>202909590</v>
      </c>
      <c r="GF267" s="39">
        <v>225767</v>
      </c>
      <c r="GG267" s="34">
        <f t="shared" si="143"/>
        <v>752592768</v>
      </c>
      <c r="GH267" s="82">
        <v>4.6899999999999997E-2</v>
      </c>
      <c r="GI267" s="13"/>
      <c r="GJ267" s="43">
        <f t="shared" si="144"/>
        <v>58176050</v>
      </c>
      <c r="GK267" s="44">
        <f t="shared" si="145"/>
        <v>13748457</v>
      </c>
      <c r="GL267" s="44">
        <f t="shared" si="146"/>
        <v>3031646</v>
      </c>
      <c r="GM267" s="44">
        <f t="shared" si="147"/>
        <v>577214799</v>
      </c>
      <c r="GN267" s="44">
        <f t="shared" si="148"/>
        <v>79139642</v>
      </c>
      <c r="GO267" s="44">
        <f t="shared" si="149"/>
        <v>21282174</v>
      </c>
      <c r="GP267" s="44">
        <f t="shared" si="150"/>
        <v>752592768</v>
      </c>
      <c r="GQ267" s="44">
        <f t="shared" si="151"/>
        <v>590963256</v>
      </c>
      <c r="GR267" s="56">
        <f t="shared" si="152"/>
        <v>0.78523642682678552</v>
      </c>
      <c r="GS267" s="44">
        <f t="shared" si="153"/>
        <v>103453462</v>
      </c>
      <c r="GT267" s="61">
        <f t="shared" si="154"/>
        <v>0.13746273735120451</v>
      </c>
      <c r="GU267" s="74">
        <f t="shared" si="124"/>
        <v>5.7123584322388359</v>
      </c>
    </row>
    <row r="268" spans="1:203" x14ac:dyDescent="0.25">
      <c r="A268" s="48" t="s">
        <v>70</v>
      </c>
      <c r="B268" s="49" t="s">
        <v>22</v>
      </c>
      <c r="C268" s="49" t="s">
        <v>25</v>
      </c>
      <c r="D268" s="49">
        <v>22</v>
      </c>
      <c r="E268" s="4">
        <v>28088</v>
      </c>
      <c r="F268" s="4">
        <v>232</v>
      </c>
      <c r="G268" s="4">
        <v>16048</v>
      </c>
      <c r="H268" s="4">
        <v>46</v>
      </c>
      <c r="I268" s="4">
        <v>1725626</v>
      </c>
      <c r="J268" s="4">
        <v>1581460</v>
      </c>
      <c r="K268" s="8">
        <v>2309517</v>
      </c>
      <c r="L268" s="9">
        <v>1855816</v>
      </c>
      <c r="M268" s="4">
        <v>913206</v>
      </c>
      <c r="N268" s="8">
        <v>1180983</v>
      </c>
      <c r="O268" s="13">
        <v>533597</v>
      </c>
      <c r="P268" s="13">
        <v>158267</v>
      </c>
      <c r="Q268" s="28">
        <f t="shared" si="125"/>
        <v>1872847</v>
      </c>
      <c r="R268" s="8">
        <v>1323495</v>
      </c>
      <c r="S268" s="13">
        <v>908715</v>
      </c>
      <c r="T268" s="13">
        <v>281848</v>
      </c>
      <c r="U268" s="13">
        <v>40575</v>
      </c>
      <c r="V268" s="29">
        <f t="shared" si="126"/>
        <v>2554633</v>
      </c>
      <c r="W268" s="13">
        <v>0</v>
      </c>
      <c r="X268" s="13">
        <v>124218</v>
      </c>
      <c r="Y268" s="13">
        <v>39444</v>
      </c>
      <c r="Z268" s="13">
        <v>3318</v>
      </c>
      <c r="AA268" s="28">
        <f t="shared" si="127"/>
        <v>166980</v>
      </c>
      <c r="AB268" s="4">
        <v>1024942</v>
      </c>
      <c r="AC268" s="8">
        <v>1076841</v>
      </c>
      <c r="AD268" s="13">
        <v>0</v>
      </c>
      <c r="AE268" s="13">
        <v>355745</v>
      </c>
      <c r="AF268" s="13">
        <v>572741</v>
      </c>
      <c r="AG268" s="13">
        <v>106255</v>
      </c>
      <c r="AH268" s="13">
        <v>103595</v>
      </c>
      <c r="AI268" s="13">
        <v>16330</v>
      </c>
      <c r="AJ268" s="13">
        <v>19219</v>
      </c>
      <c r="AK268" s="13">
        <v>290</v>
      </c>
      <c r="AL268" s="13">
        <v>327</v>
      </c>
      <c r="AM268" s="29">
        <f t="shared" si="128"/>
        <v>2251343</v>
      </c>
      <c r="AN268" s="13">
        <v>3344971</v>
      </c>
      <c r="AO268" s="13">
        <v>0</v>
      </c>
      <c r="AP268" s="13">
        <v>1093011</v>
      </c>
      <c r="AQ268" s="13">
        <v>552410</v>
      </c>
      <c r="AR268" s="13">
        <v>306193</v>
      </c>
      <c r="AS268" s="13">
        <v>87380</v>
      </c>
      <c r="AT268" s="13">
        <v>44415</v>
      </c>
      <c r="AU268" s="13">
        <v>16124</v>
      </c>
      <c r="AV268" s="13">
        <v>715</v>
      </c>
      <c r="AW268" s="13">
        <v>238</v>
      </c>
      <c r="AX268" s="28">
        <f t="shared" si="129"/>
        <v>5445457</v>
      </c>
      <c r="AY268" s="4">
        <v>626565</v>
      </c>
      <c r="AZ268" s="8">
        <v>689043</v>
      </c>
      <c r="BA268" s="9">
        <v>47474</v>
      </c>
      <c r="BB268" s="4">
        <v>2722555</v>
      </c>
      <c r="BC268" s="4">
        <v>3673728</v>
      </c>
      <c r="BD268" s="8">
        <v>1573912</v>
      </c>
      <c r="BE268" s="13">
        <v>539486</v>
      </c>
      <c r="BF268" s="13">
        <v>102427</v>
      </c>
      <c r="BG268" s="28">
        <f t="shared" si="130"/>
        <v>2215825</v>
      </c>
      <c r="BH268" s="4">
        <v>502418</v>
      </c>
      <c r="BI268" s="8">
        <v>2852055</v>
      </c>
      <c r="BJ268" s="13">
        <v>1352596</v>
      </c>
      <c r="BK268" s="13">
        <v>1038283</v>
      </c>
      <c r="BL268" s="13">
        <v>594007</v>
      </c>
      <c r="BM268" s="13">
        <v>485356</v>
      </c>
      <c r="BN268" s="13">
        <v>319703</v>
      </c>
      <c r="BO268" s="13">
        <v>117994</v>
      </c>
      <c r="BP268" s="13">
        <v>120838</v>
      </c>
      <c r="BQ268" s="13">
        <v>73865</v>
      </c>
      <c r="BR268" s="13">
        <v>37235</v>
      </c>
      <c r="BS268" s="13">
        <v>9223</v>
      </c>
      <c r="BT268" s="13">
        <v>4607</v>
      </c>
      <c r="BU268" s="13">
        <v>0</v>
      </c>
      <c r="BV268" s="13">
        <v>0</v>
      </c>
      <c r="BW268" s="13">
        <v>0</v>
      </c>
      <c r="BX268" s="28">
        <f t="shared" si="131"/>
        <v>7005762</v>
      </c>
      <c r="BY268" s="8">
        <v>1546901</v>
      </c>
      <c r="BZ268" s="13">
        <v>174203</v>
      </c>
      <c r="CA268" s="13">
        <v>73363</v>
      </c>
      <c r="CB268" s="28">
        <f t="shared" si="132"/>
        <v>1794467</v>
      </c>
      <c r="CC268" s="8">
        <v>10267020</v>
      </c>
      <c r="CD268" s="13">
        <v>2428851</v>
      </c>
      <c r="CE268" s="13">
        <v>1112255</v>
      </c>
      <c r="CF268" s="13">
        <v>4290302</v>
      </c>
      <c r="CG268" s="13">
        <v>621903</v>
      </c>
      <c r="CH268" s="13">
        <v>254152</v>
      </c>
      <c r="CI268" s="13">
        <v>1777300</v>
      </c>
      <c r="CJ268" s="13">
        <v>219721</v>
      </c>
      <c r="CK268" s="13">
        <v>103804</v>
      </c>
      <c r="CL268" s="13">
        <v>531697</v>
      </c>
      <c r="CM268" s="13">
        <v>0</v>
      </c>
      <c r="CN268" s="13">
        <v>0</v>
      </c>
      <c r="CO268" s="29">
        <f t="shared" si="133"/>
        <v>21607005</v>
      </c>
      <c r="CP268" s="13">
        <v>0</v>
      </c>
      <c r="CQ268" s="13">
        <v>0</v>
      </c>
      <c r="CR268" s="13">
        <v>0</v>
      </c>
      <c r="CS268" s="13">
        <v>835433</v>
      </c>
      <c r="CT268" s="13">
        <v>49152</v>
      </c>
      <c r="CU268" s="13">
        <v>5238</v>
      </c>
      <c r="CV268" s="13">
        <v>641881</v>
      </c>
      <c r="CW268" s="13">
        <v>35102</v>
      </c>
      <c r="CX268" s="13">
        <v>7102</v>
      </c>
      <c r="CY268" s="13">
        <v>187152</v>
      </c>
      <c r="CZ268" s="13">
        <v>0</v>
      </c>
      <c r="DA268" s="13">
        <v>0</v>
      </c>
      <c r="DB268" s="28">
        <f t="shared" si="134"/>
        <v>1761060</v>
      </c>
      <c r="DC268" s="8">
        <v>474699</v>
      </c>
      <c r="DD268" s="13">
        <v>17785</v>
      </c>
      <c r="DE268" s="13">
        <v>2479</v>
      </c>
      <c r="DF268" s="13">
        <v>1219453</v>
      </c>
      <c r="DG268" s="13">
        <v>61296</v>
      </c>
      <c r="DH268" s="13">
        <v>6614</v>
      </c>
      <c r="DI268" s="13">
        <v>925859</v>
      </c>
      <c r="DJ268" s="13">
        <v>0</v>
      </c>
      <c r="DK268" s="13">
        <v>0</v>
      </c>
      <c r="DL268" s="28">
        <f t="shared" si="135"/>
        <v>2708185</v>
      </c>
      <c r="DM268" s="8">
        <v>14131249</v>
      </c>
      <c r="DN268" s="13">
        <v>2469402</v>
      </c>
      <c r="DO268" s="13">
        <v>821797</v>
      </c>
      <c r="DP268" s="13">
        <v>16887304</v>
      </c>
      <c r="DQ268" s="13">
        <v>1282534</v>
      </c>
      <c r="DR268" s="13">
        <v>268602</v>
      </c>
      <c r="DS268" s="13">
        <v>15121967</v>
      </c>
      <c r="DT268" s="13">
        <v>966515</v>
      </c>
      <c r="DU268" s="13">
        <v>219033</v>
      </c>
      <c r="DV268" s="13">
        <v>7481324</v>
      </c>
      <c r="DW268" s="13">
        <v>0</v>
      </c>
      <c r="DX268" s="13">
        <v>0</v>
      </c>
      <c r="DY268" s="28">
        <f t="shared" si="136"/>
        <v>59649727</v>
      </c>
      <c r="DZ268" s="8">
        <v>4359113</v>
      </c>
      <c r="EA268" s="13">
        <v>485115</v>
      </c>
      <c r="EB268" s="13">
        <v>364218</v>
      </c>
      <c r="EC268" s="13">
        <v>3676027</v>
      </c>
      <c r="ED268" s="13">
        <v>177386</v>
      </c>
      <c r="EE268" s="13">
        <v>133192</v>
      </c>
      <c r="EF268" s="13">
        <v>2644208</v>
      </c>
      <c r="EG268" s="13">
        <v>115362</v>
      </c>
      <c r="EH268" s="13">
        <v>87660</v>
      </c>
      <c r="EI268" s="13">
        <v>1328249</v>
      </c>
      <c r="EJ268" s="13">
        <v>0</v>
      </c>
      <c r="EK268" s="13">
        <v>0</v>
      </c>
      <c r="EL268" s="28">
        <f t="shared" si="137"/>
        <v>13370530</v>
      </c>
      <c r="EM268" s="8">
        <v>606358</v>
      </c>
      <c r="EN268" s="13">
        <v>48528</v>
      </c>
      <c r="EO268" s="13">
        <v>49545</v>
      </c>
      <c r="EP268" s="13">
        <v>408920</v>
      </c>
      <c r="EQ268" s="13">
        <v>20911</v>
      </c>
      <c r="ER268" s="13">
        <v>22173</v>
      </c>
      <c r="ES268" s="13">
        <v>272693</v>
      </c>
      <c r="ET268" s="13">
        <v>12109</v>
      </c>
      <c r="EU268" s="13">
        <v>12210</v>
      </c>
      <c r="EV268" s="13">
        <v>138820</v>
      </c>
      <c r="EW268" s="13">
        <v>0</v>
      </c>
      <c r="EX268" s="13">
        <v>0</v>
      </c>
      <c r="EY268" s="28">
        <f t="shared" si="138"/>
        <v>1592267</v>
      </c>
      <c r="EZ268" s="8">
        <v>7510526</v>
      </c>
      <c r="FA268" s="13">
        <v>1433233</v>
      </c>
      <c r="FB268" s="13">
        <v>707342</v>
      </c>
      <c r="FC268" s="13">
        <v>6850168</v>
      </c>
      <c r="FD268" s="13">
        <v>490437</v>
      </c>
      <c r="FE268" s="13">
        <v>188700</v>
      </c>
      <c r="FF268" s="13">
        <v>5517204</v>
      </c>
      <c r="FG268" s="13">
        <v>305978</v>
      </c>
      <c r="FH268" s="13">
        <v>119666</v>
      </c>
      <c r="FI268" s="13">
        <v>2788252</v>
      </c>
      <c r="FJ268" s="13">
        <v>0</v>
      </c>
      <c r="FK268" s="13">
        <v>0</v>
      </c>
      <c r="FL268" s="28">
        <f t="shared" si="139"/>
        <v>25911506</v>
      </c>
      <c r="FM268" s="8">
        <v>2397939</v>
      </c>
      <c r="FN268" s="13">
        <v>87495</v>
      </c>
      <c r="FO268" s="13">
        <v>120138</v>
      </c>
      <c r="FP268" s="13">
        <v>3348888</v>
      </c>
      <c r="FQ268" s="13">
        <v>49495</v>
      </c>
      <c r="FR268" s="13">
        <v>58514</v>
      </c>
      <c r="FS268" s="13">
        <v>3302747</v>
      </c>
      <c r="FT268" s="13">
        <v>63845</v>
      </c>
      <c r="FU268" s="13">
        <v>72759</v>
      </c>
      <c r="FV268" s="13">
        <v>2333486</v>
      </c>
      <c r="FW268" s="13">
        <v>0</v>
      </c>
      <c r="FX268" s="13">
        <v>0</v>
      </c>
      <c r="FY268" s="28">
        <f t="shared" si="140"/>
        <v>11835306</v>
      </c>
      <c r="FZ268" s="8">
        <v>349131</v>
      </c>
      <c r="GA268" s="9">
        <v>765942</v>
      </c>
      <c r="GB268" s="4">
        <v>5848</v>
      </c>
      <c r="GC268" s="4">
        <v>7954</v>
      </c>
      <c r="GD268" s="39">
        <f t="shared" si="141"/>
        <v>129072948</v>
      </c>
      <c r="GE268" s="39">
        <f t="shared" si="142"/>
        <v>51515591</v>
      </c>
      <c r="GF268" s="39">
        <v>223413</v>
      </c>
      <c r="GG268" s="34">
        <f t="shared" si="143"/>
        <v>180811952</v>
      </c>
      <c r="GH268" s="82">
        <v>2.1999999999999999E-2</v>
      </c>
      <c r="GI268" s="13"/>
      <c r="GJ268" s="43">
        <f t="shared" si="144"/>
        <v>25879337</v>
      </c>
      <c r="GK268" s="44">
        <f t="shared" si="145"/>
        <v>6344766</v>
      </c>
      <c r="GL268" s="44">
        <f t="shared" si="146"/>
        <v>1352034</v>
      </c>
      <c r="GM268" s="44">
        <f t="shared" si="147"/>
        <v>127404430</v>
      </c>
      <c r="GN268" s="44">
        <f t="shared" si="148"/>
        <v>13584371</v>
      </c>
      <c r="GO268" s="44">
        <f t="shared" si="149"/>
        <v>6247014</v>
      </c>
      <c r="GP268" s="44">
        <f t="shared" si="150"/>
        <v>180811952</v>
      </c>
      <c r="GQ268" s="44">
        <f t="shared" si="151"/>
        <v>133749196</v>
      </c>
      <c r="GR268" s="56">
        <f t="shared" si="152"/>
        <v>0.73971435251138706</v>
      </c>
      <c r="GS268" s="44">
        <f t="shared" si="153"/>
        <v>21183419</v>
      </c>
      <c r="GT268" s="61">
        <f t="shared" si="154"/>
        <v>0.11715718328177774</v>
      </c>
      <c r="GU268" s="74">
        <f t="shared" si="124"/>
        <v>6.3138625544818803</v>
      </c>
    </row>
    <row r="269" spans="1:203" x14ac:dyDescent="0.25">
      <c r="A269" s="48" t="s">
        <v>70</v>
      </c>
      <c r="B269" s="49" t="s">
        <v>22</v>
      </c>
      <c r="C269" s="49" t="s">
        <v>25</v>
      </c>
      <c r="D269" s="49">
        <v>27</v>
      </c>
      <c r="E269" s="4">
        <v>28088</v>
      </c>
      <c r="F269" s="4">
        <v>200</v>
      </c>
      <c r="G269" s="4">
        <v>16048</v>
      </c>
      <c r="H269" s="4">
        <v>49</v>
      </c>
      <c r="I269" s="4">
        <v>1075355</v>
      </c>
      <c r="J269" s="4">
        <v>755975</v>
      </c>
      <c r="K269" s="8">
        <v>1272322</v>
      </c>
      <c r="L269" s="9">
        <v>876793</v>
      </c>
      <c r="M269" s="4">
        <v>465226</v>
      </c>
      <c r="N269" s="8">
        <v>587995</v>
      </c>
      <c r="O269" s="13">
        <v>367443</v>
      </c>
      <c r="P269" s="13">
        <v>152966</v>
      </c>
      <c r="Q269" s="28">
        <f t="shared" si="125"/>
        <v>1108404</v>
      </c>
      <c r="R269" s="8">
        <v>616077</v>
      </c>
      <c r="S269" s="13">
        <v>377697</v>
      </c>
      <c r="T269" s="13">
        <v>199661</v>
      </c>
      <c r="U269" s="13">
        <v>39557</v>
      </c>
      <c r="V269" s="29">
        <f t="shared" si="126"/>
        <v>1232992</v>
      </c>
      <c r="W269" s="13">
        <v>0</v>
      </c>
      <c r="X269" s="13">
        <v>49927</v>
      </c>
      <c r="Y269" s="13">
        <v>27391</v>
      </c>
      <c r="Z269" s="13">
        <v>3663</v>
      </c>
      <c r="AA269" s="28">
        <f t="shared" si="127"/>
        <v>80981</v>
      </c>
      <c r="AB269" s="4">
        <v>547879</v>
      </c>
      <c r="AC269" s="8">
        <v>444782</v>
      </c>
      <c r="AD269" s="13">
        <v>0</v>
      </c>
      <c r="AE269" s="13">
        <v>204834</v>
      </c>
      <c r="AF269" s="13">
        <v>249567</v>
      </c>
      <c r="AG269" s="13">
        <v>87835</v>
      </c>
      <c r="AH269" s="13">
        <v>72609</v>
      </c>
      <c r="AI269" s="13">
        <v>17013</v>
      </c>
      <c r="AJ269" s="13">
        <v>19378</v>
      </c>
      <c r="AK269" s="13">
        <v>345</v>
      </c>
      <c r="AL269" s="13">
        <v>491</v>
      </c>
      <c r="AM269" s="29">
        <f t="shared" si="128"/>
        <v>1096854</v>
      </c>
      <c r="AN269" s="13">
        <v>1329348</v>
      </c>
      <c r="AO269" s="13">
        <v>0</v>
      </c>
      <c r="AP269" s="13">
        <v>620609</v>
      </c>
      <c r="AQ269" s="13">
        <v>176904</v>
      </c>
      <c r="AR269" s="13">
        <v>254641</v>
      </c>
      <c r="AS269" s="13">
        <v>49934</v>
      </c>
      <c r="AT269" s="13">
        <v>47882</v>
      </c>
      <c r="AU269" s="13">
        <v>14162</v>
      </c>
      <c r="AV269" s="13">
        <v>940</v>
      </c>
      <c r="AW269" s="13">
        <v>350</v>
      </c>
      <c r="AX269" s="28">
        <f t="shared" si="129"/>
        <v>2494770</v>
      </c>
      <c r="AY269" s="4">
        <v>345843</v>
      </c>
      <c r="AZ269" s="8">
        <v>276598</v>
      </c>
      <c r="BA269" s="9">
        <v>19762</v>
      </c>
      <c r="BB269" s="4">
        <v>1388624</v>
      </c>
      <c r="BC269" s="4">
        <v>2167536</v>
      </c>
      <c r="BD269" s="8">
        <v>449144</v>
      </c>
      <c r="BE269" s="13">
        <v>213835</v>
      </c>
      <c r="BF269" s="13">
        <v>74057</v>
      </c>
      <c r="BG269" s="28">
        <f t="shared" si="130"/>
        <v>737036</v>
      </c>
      <c r="BH269" s="4">
        <v>290275</v>
      </c>
      <c r="BI269" s="8">
        <v>895351</v>
      </c>
      <c r="BJ269" s="13">
        <v>387656</v>
      </c>
      <c r="BK269" s="13">
        <v>356348</v>
      </c>
      <c r="BL269" s="13">
        <v>308993</v>
      </c>
      <c r="BM269" s="13">
        <v>157514</v>
      </c>
      <c r="BN269" s="13">
        <v>137863</v>
      </c>
      <c r="BO269" s="13">
        <v>99015</v>
      </c>
      <c r="BP269" s="13">
        <v>72305</v>
      </c>
      <c r="BQ269" s="13">
        <v>60345</v>
      </c>
      <c r="BR269" s="13">
        <v>40496</v>
      </c>
      <c r="BS269" s="13">
        <v>7057</v>
      </c>
      <c r="BT269" s="13">
        <v>4872</v>
      </c>
      <c r="BU269" s="13">
        <v>0</v>
      </c>
      <c r="BV269" s="13">
        <v>0</v>
      </c>
      <c r="BW269" s="13">
        <v>0</v>
      </c>
      <c r="BX269" s="28">
        <f t="shared" si="131"/>
        <v>2527815</v>
      </c>
      <c r="BY269" s="8">
        <v>162716</v>
      </c>
      <c r="BZ269" s="13">
        <v>14064</v>
      </c>
      <c r="CA269" s="13">
        <v>14283</v>
      </c>
      <c r="CB269" s="28">
        <f t="shared" si="132"/>
        <v>191063</v>
      </c>
      <c r="CC269" s="8">
        <v>2297646</v>
      </c>
      <c r="CD269" s="13">
        <v>303505</v>
      </c>
      <c r="CE269" s="13">
        <v>261846</v>
      </c>
      <c r="CF269" s="13">
        <v>1595832</v>
      </c>
      <c r="CG269" s="13">
        <v>115624</v>
      </c>
      <c r="CH269" s="13">
        <v>98151</v>
      </c>
      <c r="CI269" s="13">
        <v>965919</v>
      </c>
      <c r="CJ269" s="13">
        <v>90805</v>
      </c>
      <c r="CK269" s="13">
        <v>76335</v>
      </c>
      <c r="CL269" s="13">
        <v>467692</v>
      </c>
      <c r="CM269" s="13">
        <v>0</v>
      </c>
      <c r="CN269" s="13">
        <v>0</v>
      </c>
      <c r="CO269" s="29">
        <f t="shared" si="133"/>
        <v>6273355</v>
      </c>
      <c r="CP269" s="13">
        <v>0</v>
      </c>
      <c r="CQ269" s="13">
        <v>0</v>
      </c>
      <c r="CR269" s="13">
        <v>0</v>
      </c>
      <c r="CS269" s="13">
        <v>130540</v>
      </c>
      <c r="CT269" s="13">
        <v>1029</v>
      </c>
      <c r="CU269" s="13">
        <v>813</v>
      </c>
      <c r="CV269" s="13">
        <v>131342</v>
      </c>
      <c r="CW269" s="13">
        <v>2564</v>
      </c>
      <c r="CX269" s="13">
        <v>2627</v>
      </c>
      <c r="CY269" s="13">
        <v>79720</v>
      </c>
      <c r="CZ269" s="13">
        <v>0</v>
      </c>
      <c r="DA269" s="13">
        <v>0</v>
      </c>
      <c r="DB269" s="28">
        <f t="shared" si="134"/>
        <v>348635</v>
      </c>
      <c r="DC269" s="8">
        <v>66743</v>
      </c>
      <c r="DD269" s="13">
        <v>532</v>
      </c>
      <c r="DE269" s="13">
        <v>317</v>
      </c>
      <c r="DF269" s="13">
        <v>146858</v>
      </c>
      <c r="DG269" s="13">
        <v>1712</v>
      </c>
      <c r="DH269" s="13">
        <v>1454</v>
      </c>
      <c r="DI269" s="13">
        <v>168237</v>
      </c>
      <c r="DJ269" s="13">
        <v>0</v>
      </c>
      <c r="DK269" s="13">
        <v>0</v>
      </c>
      <c r="DL269" s="28">
        <f t="shared" si="135"/>
        <v>385853</v>
      </c>
      <c r="DM269" s="8">
        <v>2456918</v>
      </c>
      <c r="DN269" s="13">
        <v>183399</v>
      </c>
      <c r="DO269" s="13">
        <v>163409</v>
      </c>
      <c r="DP269" s="13">
        <v>3404295</v>
      </c>
      <c r="DQ269" s="13">
        <v>88804</v>
      </c>
      <c r="DR269" s="13">
        <v>71561</v>
      </c>
      <c r="DS269" s="13">
        <v>3539133</v>
      </c>
      <c r="DT269" s="13">
        <v>108039</v>
      </c>
      <c r="DU269" s="13">
        <v>96068</v>
      </c>
      <c r="DV269" s="13">
        <v>2826687</v>
      </c>
      <c r="DW269" s="13">
        <v>0</v>
      </c>
      <c r="DX269" s="13">
        <v>0</v>
      </c>
      <c r="DY269" s="28">
        <f t="shared" si="136"/>
        <v>12938313</v>
      </c>
      <c r="DZ269" s="8">
        <v>1277728</v>
      </c>
      <c r="EA269" s="13">
        <v>81053</v>
      </c>
      <c r="EB269" s="13">
        <v>95652</v>
      </c>
      <c r="EC269" s="13">
        <v>1201632</v>
      </c>
      <c r="ED269" s="13">
        <v>46385</v>
      </c>
      <c r="EE269" s="13">
        <v>51090</v>
      </c>
      <c r="EF269" s="13">
        <v>1177660</v>
      </c>
      <c r="EG269" s="13">
        <v>47901</v>
      </c>
      <c r="EH269" s="13">
        <v>50718</v>
      </c>
      <c r="EI269" s="13">
        <v>891877</v>
      </c>
      <c r="EJ269" s="13">
        <v>0</v>
      </c>
      <c r="EK269" s="13">
        <v>0</v>
      </c>
      <c r="EL269" s="28">
        <f t="shared" si="137"/>
        <v>4921696</v>
      </c>
      <c r="EM269" s="8">
        <v>196350</v>
      </c>
      <c r="EN269" s="13">
        <v>8782</v>
      </c>
      <c r="EO269" s="13">
        <v>13135</v>
      </c>
      <c r="EP269" s="13">
        <v>150953</v>
      </c>
      <c r="EQ269" s="13">
        <v>6738</v>
      </c>
      <c r="ER269" s="13">
        <v>8797</v>
      </c>
      <c r="ES269" s="13">
        <v>139710</v>
      </c>
      <c r="ET269" s="13">
        <v>6726</v>
      </c>
      <c r="EU269" s="13">
        <v>7821</v>
      </c>
      <c r="EV269" s="13">
        <v>102654</v>
      </c>
      <c r="EW269" s="13">
        <v>0</v>
      </c>
      <c r="EX269" s="13">
        <v>0</v>
      </c>
      <c r="EY269" s="28">
        <f t="shared" si="138"/>
        <v>641666</v>
      </c>
      <c r="EZ269" s="8">
        <v>1793740</v>
      </c>
      <c r="FA269" s="13">
        <v>211354</v>
      </c>
      <c r="FB269" s="13">
        <v>196175</v>
      </c>
      <c r="FC269" s="13">
        <v>1819160</v>
      </c>
      <c r="FD269" s="13">
        <v>82623</v>
      </c>
      <c r="FE269" s="13">
        <v>76222</v>
      </c>
      <c r="FF269" s="13">
        <v>1828597</v>
      </c>
      <c r="FG269" s="13">
        <v>69939</v>
      </c>
      <c r="FH269" s="13">
        <v>66505</v>
      </c>
      <c r="FI269" s="13">
        <v>1460303</v>
      </c>
      <c r="FJ269" s="13">
        <v>0</v>
      </c>
      <c r="FK269" s="13">
        <v>0</v>
      </c>
      <c r="FL269" s="28">
        <f t="shared" si="139"/>
        <v>7604618</v>
      </c>
      <c r="FM269" s="8">
        <v>583505</v>
      </c>
      <c r="FN269" s="13">
        <v>13794</v>
      </c>
      <c r="FO269" s="13">
        <v>25072</v>
      </c>
      <c r="FP269" s="13">
        <v>821969</v>
      </c>
      <c r="FQ269" s="13">
        <v>11696</v>
      </c>
      <c r="FR269" s="13">
        <v>16807</v>
      </c>
      <c r="FS269" s="13">
        <v>1337946</v>
      </c>
      <c r="FT269" s="13">
        <v>23534</v>
      </c>
      <c r="FU269" s="13">
        <v>30339</v>
      </c>
      <c r="FV269" s="13">
        <v>1488547</v>
      </c>
      <c r="FW269" s="13">
        <v>0</v>
      </c>
      <c r="FX269" s="13">
        <v>0</v>
      </c>
      <c r="FY269" s="28">
        <f t="shared" si="140"/>
        <v>4353209</v>
      </c>
      <c r="FZ269" s="8">
        <v>86232</v>
      </c>
      <c r="GA269" s="9">
        <v>172192</v>
      </c>
      <c r="GB269" s="4">
        <v>5849</v>
      </c>
      <c r="GC269" s="4">
        <v>8741</v>
      </c>
      <c r="GD269" s="39">
        <f t="shared" si="141"/>
        <v>38565274</v>
      </c>
      <c r="GE269" s="39">
        <f t="shared" si="142"/>
        <v>18171573</v>
      </c>
      <c r="GF269" s="39">
        <v>225369</v>
      </c>
      <c r="GG269" s="34">
        <f t="shared" si="143"/>
        <v>56962216</v>
      </c>
      <c r="GH269" s="82">
        <v>2.5700000000000001E-2</v>
      </c>
      <c r="GI269" s="13"/>
      <c r="GJ269" s="43">
        <f t="shared" si="144"/>
        <v>13184369</v>
      </c>
      <c r="GK269" s="44">
        <f t="shared" si="145"/>
        <v>3008229</v>
      </c>
      <c r="GL269" s="44">
        <f t="shared" si="146"/>
        <v>583395</v>
      </c>
      <c r="GM269" s="44">
        <f t="shared" si="147"/>
        <v>36056464</v>
      </c>
      <c r="GN269" s="44">
        <f t="shared" si="148"/>
        <v>2145134</v>
      </c>
      <c r="GO269" s="44">
        <f t="shared" si="149"/>
        <v>1984625</v>
      </c>
      <c r="GP269" s="44">
        <f t="shared" si="150"/>
        <v>56962216</v>
      </c>
      <c r="GQ269" s="44">
        <f t="shared" si="151"/>
        <v>39064693</v>
      </c>
      <c r="GR269" s="56">
        <f t="shared" si="152"/>
        <v>0.68580009246831264</v>
      </c>
      <c r="GS269" s="44">
        <f t="shared" si="153"/>
        <v>4713154</v>
      </c>
      <c r="GT269" s="61">
        <f t="shared" si="154"/>
        <v>8.2741759906250836E-2</v>
      </c>
      <c r="GU269" s="74">
        <f t="shared" si="124"/>
        <v>8.2884397581746736</v>
      </c>
    </row>
    <row r="270" spans="1:203" x14ac:dyDescent="0.25">
      <c r="A270" s="48" t="s">
        <v>70</v>
      </c>
      <c r="B270" s="49" t="s">
        <v>22</v>
      </c>
      <c r="C270" s="49" t="s">
        <v>25</v>
      </c>
      <c r="D270" s="49">
        <v>32</v>
      </c>
      <c r="E270" s="4">
        <v>28088</v>
      </c>
      <c r="F270" s="4">
        <v>200</v>
      </c>
      <c r="G270" s="4">
        <v>16048</v>
      </c>
      <c r="H270" s="4">
        <v>48</v>
      </c>
      <c r="I270" s="4">
        <v>709429</v>
      </c>
      <c r="J270" s="4">
        <v>440094</v>
      </c>
      <c r="K270" s="8">
        <v>861061</v>
      </c>
      <c r="L270" s="9">
        <v>547015</v>
      </c>
      <c r="M270" s="4">
        <v>274084</v>
      </c>
      <c r="N270" s="8">
        <v>352437</v>
      </c>
      <c r="O270" s="13">
        <v>274731</v>
      </c>
      <c r="P270" s="13">
        <v>145926</v>
      </c>
      <c r="Q270" s="28">
        <f t="shared" si="125"/>
        <v>773094</v>
      </c>
      <c r="R270" s="8">
        <v>343555</v>
      </c>
      <c r="S270" s="13">
        <v>199503</v>
      </c>
      <c r="T270" s="13">
        <v>145545</v>
      </c>
      <c r="U270" s="13">
        <v>39066</v>
      </c>
      <c r="V270" s="29">
        <f t="shared" si="126"/>
        <v>727669</v>
      </c>
      <c r="W270" s="13">
        <v>0</v>
      </c>
      <c r="X270" s="13">
        <v>23898</v>
      </c>
      <c r="Y270" s="13">
        <v>18504</v>
      </c>
      <c r="Z270" s="13">
        <v>3309</v>
      </c>
      <c r="AA270" s="28">
        <f t="shared" si="127"/>
        <v>45711</v>
      </c>
      <c r="AB270" s="4">
        <v>335611</v>
      </c>
      <c r="AC270" s="8">
        <v>221508</v>
      </c>
      <c r="AD270" s="13">
        <v>0</v>
      </c>
      <c r="AE270" s="13">
        <v>140229</v>
      </c>
      <c r="AF270" s="13">
        <v>124378</v>
      </c>
      <c r="AG270" s="13">
        <v>78397</v>
      </c>
      <c r="AH270" s="13">
        <v>55328</v>
      </c>
      <c r="AI270" s="13">
        <v>19263</v>
      </c>
      <c r="AJ270" s="13">
        <v>19630</v>
      </c>
      <c r="AK270" s="13">
        <v>728</v>
      </c>
      <c r="AL270" s="13">
        <v>1023</v>
      </c>
      <c r="AM270" s="29">
        <f t="shared" si="128"/>
        <v>660484</v>
      </c>
      <c r="AN270" s="13">
        <v>651161</v>
      </c>
      <c r="AO270" s="13">
        <v>0</v>
      </c>
      <c r="AP270" s="13">
        <v>416388</v>
      </c>
      <c r="AQ270" s="13">
        <v>70948</v>
      </c>
      <c r="AR270" s="13">
        <v>226814</v>
      </c>
      <c r="AS270" s="13">
        <v>32824</v>
      </c>
      <c r="AT270" s="13">
        <v>54304</v>
      </c>
      <c r="AU270" s="13">
        <v>12316</v>
      </c>
      <c r="AV270" s="13">
        <v>1912</v>
      </c>
      <c r="AW270" s="13">
        <v>646</v>
      </c>
      <c r="AX270" s="28">
        <f t="shared" si="129"/>
        <v>1467313</v>
      </c>
      <c r="AY270" s="4">
        <v>196662</v>
      </c>
      <c r="AZ270" s="8">
        <v>170601</v>
      </c>
      <c r="BA270" s="9">
        <v>12973</v>
      </c>
      <c r="BB270" s="4">
        <v>798671</v>
      </c>
      <c r="BC270" s="4">
        <v>1397931</v>
      </c>
      <c r="BD270" s="8">
        <v>211401</v>
      </c>
      <c r="BE270" s="13">
        <v>115368</v>
      </c>
      <c r="BF270" s="13">
        <v>52769</v>
      </c>
      <c r="BG270" s="28">
        <f t="shared" si="130"/>
        <v>379538</v>
      </c>
      <c r="BH270" s="4">
        <v>184844</v>
      </c>
      <c r="BI270" s="8">
        <v>483224</v>
      </c>
      <c r="BJ270" s="13">
        <v>166459</v>
      </c>
      <c r="BK270" s="13">
        <v>163385</v>
      </c>
      <c r="BL270" s="13">
        <v>200210</v>
      </c>
      <c r="BM270" s="13">
        <v>85296</v>
      </c>
      <c r="BN270" s="13">
        <v>83481</v>
      </c>
      <c r="BO270" s="13">
        <v>86909</v>
      </c>
      <c r="BP270" s="13">
        <v>50750</v>
      </c>
      <c r="BQ270" s="13">
        <v>48587</v>
      </c>
      <c r="BR270" s="13">
        <v>45793</v>
      </c>
      <c r="BS270" s="13">
        <v>5356</v>
      </c>
      <c r="BT270" s="13">
        <v>4902</v>
      </c>
      <c r="BU270" s="13">
        <v>0</v>
      </c>
      <c r="BV270" s="13">
        <v>0</v>
      </c>
      <c r="BW270" s="13">
        <v>0</v>
      </c>
      <c r="BX270" s="28">
        <f t="shared" si="131"/>
        <v>1424352</v>
      </c>
      <c r="BY270" s="8">
        <v>41536</v>
      </c>
      <c r="BZ270" s="13">
        <v>3562</v>
      </c>
      <c r="CA270" s="13">
        <v>3725</v>
      </c>
      <c r="CB270" s="28">
        <f t="shared" si="132"/>
        <v>48823</v>
      </c>
      <c r="CC270" s="8">
        <v>802207</v>
      </c>
      <c r="CD270" s="13">
        <v>83103</v>
      </c>
      <c r="CE270" s="13">
        <v>88547</v>
      </c>
      <c r="CF270" s="13">
        <v>733985</v>
      </c>
      <c r="CG270" s="13">
        <v>42301</v>
      </c>
      <c r="CH270" s="13">
        <v>45642</v>
      </c>
      <c r="CI270" s="13">
        <v>556469</v>
      </c>
      <c r="CJ270" s="13">
        <v>44716</v>
      </c>
      <c r="CK270" s="13">
        <v>46380</v>
      </c>
      <c r="CL270" s="13">
        <v>360834</v>
      </c>
      <c r="CM270" s="13">
        <v>0</v>
      </c>
      <c r="CN270" s="13">
        <v>0</v>
      </c>
      <c r="CO270" s="29">
        <f t="shared" si="133"/>
        <v>2804184</v>
      </c>
      <c r="CP270" s="13">
        <v>0</v>
      </c>
      <c r="CQ270" s="13">
        <v>0</v>
      </c>
      <c r="CR270" s="13">
        <v>0</v>
      </c>
      <c r="CS270" s="13">
        <v>40212</v>
      </c>
      <c r="CT270" s="13">
        <v>300</v>
      </c>
      <c r="CU270" s="13">
        <v>240</v>
      </c>
      <c r="CV270" s="13">
        <v>52550</v>
      </c>
      <c r="CW270" s="13">
        <v>572</v>
      </c>
      <c r="CX270" s="13">
        <v>852</v>
      </c>
      <c r="CY270" s="13">
        <v>44530</v>
      </c>
      <c r="CZ270" s="13">
        <v>0</v>
      </c>
      <c r="DA270" s="13">
        <v>0</v>
      </c>
      <c r="DB270" s="28">
        <f t="shared" si="134"/>
        <v>139256</v>
      </c>
      <c r="DC270" s="8">
        <v>17273</v>
      </c>
      <c r="DD270" s="13">
        <v>149</v>
      </c>
      <c r="DE270" s="13">
        <v>52</v>
      </c>
      <c r="DF270" s="13">
        <v>44869</v>
      </c>
      <c r="DG270" s="13">
        <v>249</v>
      </c>
      <c r="DH270" s="13">
        <v>366</v>
      </c>
      <c r="DI270" s="13">
        <v>60120</v>
      </c>
      <c r="DJ270" s="13">
        <v>0</v>
      </c>
      <c r="DK270" s="13">
        <v>0</v>
      </c>
      <c r="DL270" s="28">
        <f t="shared" si="135"/>
        <v>123078</v>
      </c>
      <c r="DM270" s="8">
        <v>656883</v>
      </c>
      <c r="DN270" s="13">
        <v>41520</v>
      </c>
      <c r="DO270" s="13">
        <v>46653</v>
      </c>
      <c r="DP270" s="13">
        <v>1082726</v>
      </c>
      <c r="DQ270" s="13">
        <v>26159</v>
      </c>
      <c r="DR270" s="13">
        <v>29170</v>
      </c>
      <c r="DS270" s="13">
        <v>1469398</v>
      </c>
      <c r="DT270" s="13">
        <v>38129</v>
      </c>
      <c r="DU270" s="13">
        <v>42445</v>
      </c>
      <c r="DV270" s="13">
        <v>1546413</v>
      </c>
      <c r="DW270" s="13">
        <v>0</v>
      </c>
      <c r="DX270" s="13">
        <v>0</v>
      </c>
      <c r="DY270" s="28">
        <f t="shared" si="136"/>
        <v>4979496</v>
      </c>
      <c r="DZ270" s="8">
        <v>378203</v>
      </c>
      <c r="EA270" s="13">
        <v>22306</v>
      </c>
      <c r="EB270" s="13">
        <v>32158</v>
      </c>
      <c r="EC270" s="13">
        <v>414379</v>
      </c>
      <c r="ED270" s="13">
        <v>17233</v>
      </c>
      <c r="EE270" s="13">
        <v>22334</v>
      </c>
      <c r="EF270" s="13">
        <v>544317</v>
      </c>
      <c r="EG270" s="13">
        <v>24242</v>
      </c>
      <c r="EH270" s="13">
        <v>28777</v>
      </c>
      <c r="EI270" s="13">
        <v>521310</v>
      </c>
      <c r="EJ270" s="13">
        <v>0</v>
      </c>
      <c r="EK270" s="13">
        <v>0</v>
      </c>
      <c r="EL270" s="28">
        <f t="shared" si="137"/>
        <v>2005259</v>
      </c>
      <c r="EM270" s="8">
        <v>59892</v>
      </c>
      <c r="EN270" s="13">
        <v>2417</v>
      </c>
      <c r="EO270" s="13">
        <v>4074</v>
      </c>
      <c r="EP270" s="13">
        <v>52205</v>
      </c>
      <c r="EQ270" s="13">
        <v>2036</v>
      </c>
      <c r="ER270" s="13">
        <v>3368</v>
      </c>
      <c r="ES270" s="13">
        <v>66750</v>
      </c>
      <c r="ET270" s="13">
        <v>3607</v>
      </c>
      <c r="EU270" s="13">
        <v>4790</v>
      </c>
      <c r="EV270" s="13">
        <v>66168</v>
      </c>
      <c r="EW270" s="13">
        <v>0</v>
      </c>
      <c r="EX270" s="13">
        <v>0</v>
      </c>
      <c r="EY270" s="28">
        <f t="shared" si="138"/>
        <v>265307</v>
      </c>
      <c r="EZ270" s="8">
        <v>585927</v>
      </c>
      <c r="FA270" s="13">
        <v>65772</v>
      </c>
      <c r="FB270" s="13">
        <v>72268</v>
      </c>
      <c r="FC270" s="13">
        <v>636460</v>
      </c>
      <c r="FD270" s="13">
        <v>34380</v>
      </c>
      <c r="FE270" s="13">
        <v>37533</v>
      </c>
      <c r="FF270" s="13">
        <v>802111</v>
      </c>
      <c r="FG270" s="13">
        <v>33976</v>
      </c>
      <c r="FH270" s="13">
        <v>37429</v>
      </c>
      <c r="FI270" s="13">
        <v>811649</v>
      </c>
      <c r="FJ270" s="13">
        <v>0</v>
      </c>
      <c r="FK270" s="13">
        <v>0</v>
      </c>
      <c r="FL270" s="28">
        <f t="shared" si="139"/>
        <v>3117505</v>
      </c>
      <c r="FM270" s="8">
        <v>130489</v>
      </c>
      <c r="FN270" s="13">
        <v>2746</v>
      </c>
      <c r="FO270" s="13">
        <v>5963</v>
      </c>
      <c r="FP270" s="13">
        <v>183575</v>
      </c>
      <c r="FQ270" s="13">
        <v>3545</v>
      </c>
      <c r="FR270" s="13">
        <v>5539</v>
      </c>
      <c r="FS270" s="13">
        <v>449974</v>
      </c>
      <c r="FT270" s="13">
        <v>8165</v>
      </c>
      <c r="FU270" s="13">
        <v>12851</v>
      </c>
      <c r="FV270" s="13">
        <v>717424</v>
      </c>
      <c r="FW270" s="13">
        <v>0</v>
      </c>
      <c r="FX270" s="13">
        <v>0</v>
      </c>
      <c r="FY270" s="28">
        <f t="shared" si="140"/>
        <v>1520271</v>
      </c>
      <c r="FZ270" s="8">
        <v>44863</v>
      </c>
      <c r="GA270" s="9">
        <v>64733</v>
      </c>
      <c r="GB270" s="4">
        <v>5861</v>
      </c>
      <c r="GC270" s="4">
        <v>8448</v>
      </c>
      <c r="GD270" s="39">
        <f t="shared" si="141"/>
        <v>18213113</v>
      </c>
      <c r="GE270" s="39">
        <f t="shared" si="142"/>
        <v>8365492</v>
      </c>
      <c r="GF270" s="39">
        <v>226515</v>
      </c>
      <c r="GG270" s="34">
        <f t="shared" si="143"/>
        <v>26805120</v>
      </c>
      <c r="GH270" s="82">
        <v>1.9599999999999999E-2</v>
      </c>
      <c r="GI270" s="13"/>
      <c r="GJ270" s="43">
        <f t="shared" si="144"/>
        <v>8249792</v>
      </c>
      <c r="GK270" s="44">
        <f t="shared" si="145"/>
        <v>1810704</v>
      </c>
      <c r="GL270" s="44">
        <f t="shared" si="146"/>
        <v>317093</v>
      </c>
      <c r="GM270" s="44">
        <f t="shared" si="147"/>
        <v>14746974</v>
      </c>
      <c r="GN270" s="44">
        <f t="shared" si="148"/>
        <v>809046</v>
      </c>
      <c r="GO270" s="44">
        <f t="shared" si="149"/>
        <v>871511</v>
      </c>
      <c r="GP270" s="44">
        <f t="shared" si="150"/>
        <v>26805120</v>
      </c>
      <c r="GQ270" s="44">
        <f t="shared" si="151"/>
        <v>16557678</v>
      </c>
      <c r="GR270" s="56">
        <f t="shared" si="152"/>
        <v>0.61770579650454838</v>
      </c>
      <c r="GS270" s="44">
        <f t="shared" si="153"/>
        <v>1997650</v>
      </c>
      <c r="GT270" s="61">
        <f t="shared" si="154"/>
        <v>7.4524941503712722E-2</v>
      </c>
      <c r="GU270" s="74">
        <f t="shared" si="124"/>
        <v>8.288578079243111</v>
      </c>
    </row>
    <row r="271" spans="1:203" x14ac:dyDescent="0.25">
      <c r="A271" s="48" t="s">
        <v>70</v>
      </c>
      <c r="B271" s="49" t="s">
        <v>22</v>
      </c>
      <c r="C271" s="49" t="s">
        <v>25</v>
      </c>
      <c r="D271" s="49">
        <v>37</v>
      </c>
      <c r="E271" s="4">
        <v>28088</v>
      </c>
      <c r="F271" s="4">
        <v>320</v>
      </c>
      <c r="G271" s="4">
        <v>16048</v>
      </c>
      <c r="H271" s="4">
        <v>46</v>
      </c>
      <c r="I271" s="4">
        <v>462817</v>
      </c>
      <c r="J271" s="4">
        <v>259523</v>
      </c>
      <c r="K271" s="8">
        <v>602677</v>
      </c>
      <c r="L271" s="9">
        <v>362982</v>
      </c>
      <c r="M271" s="4">
        <v>156774</v>
      </c>
      <c r="N271" s="8">
        <v>201703</v>
      </c>
      <c r="O271" s="13">
        <v>196247</v>
      </c>
      <c r="P271" s="13">
        <v>132311</v>
      </c>
      <c r="Q271" s="28">
        <f t="shared" si="125"/>
        <v>530261</v>
      </c>
      <c r="R271" s="8">
        <v>172782</v>
      </c>
      <c r="S271" s="13">
        <v>110685</v>
      </c>
      <c r="T271" s="13">
        <v>101276</v>
      </c>
      <c r="U271" s="13">
        <v>32475</v>
      </c>
      <c r="V271" s="29">
        <f t="shared" si="126"/>
        <v>417218</v>
      </c>
      <c r="W271" s="13">
        <v>0</v>
      </c>
      <c r="X271" s="13">
        <v>11954</v>
      </c>
      <c r="Y271" s="13">
        <v>11786</v>
      </c>
      <c r="Z271" s="13">
        <v>2422</v>
      </c>
      <c r="AA271" s="28">
        <f t="shared" si="127"/>
        <v>26162</v>
      </c>
      <c r="AB271" s="4">
        <v>201672</v>
      </c>
      <c r="AC271" s="8">
        <v>97447</v>
      </c>
      <c r="AD271" s="13">
        <v>0</v>
      </c>
      <c r="AE271" s="13">
        <v>91905</v>
      </c>
      <c r="AF271" s="13">
        <v>64283</v>
      </c>
      <c r="AG271" s="13">
        <v>66831</v>
      </c>
      <c r="AH271" s="13">
        <v>42950</v>
      </c>
      <c r="AI271" s="13">
        <v>21885</v>
      </c>
      <c r="AJ271" s="13">
        <v>20019</v>
      </c>
      <c r="AK271" s="13">
        <v>1323</v>
      </c>
      <c r="AL271" s="13">
        <v>1687</v>
      </c>
      <c r="AM271" s="29">
        <f t="shared" si="128"/>
        <v>408330</v>
      </c>
      <c r="AN271" s="13">
        <v>283559</v>
      </c>
      <c r="AO271" s="13">
        <v>0</v>
      </c>
      <c r="AP271" s="13">
        <v>271018</v>
      </c>
      <c r="AQ271" s="13">
        <v>32570</v>
      </c>
      <c r="AR271" s="13">
        <v>191468</v>
      </c>
      <c r="AS271" s="13">
        <v>23700</v>
      </c>
      <c r="AT271" s="13">
        <v>61720</v>
      </c>
      <c r="AU271" s="13">
        <v>11940</v>
      </c>
      <c r="AV271" s="13">
        <v>3537</v>
      </c>
      <c r="AW271" s="13">
        <v>972</v>
      </c>
      <c r="AX271" s="28">
        <f t="shared" si="129"/>
        <v>880484</v>
      </c>
      <c r="AY271" s="4">
        <v>108187</v>
      </c>
      <c r="AZ271" s="8">
        <v>106373</v>
      </c>
      <c r="BA271" s="9">
        <v>8543</v>
      </c>
      <c r="BB271" s="4">
        <v>440687</v>
      </c>
      <c r="BC271" s="4">
        <v>870959</v>
      </c>
      <c r="BD271" s="8">
        <v>107253</v>
      </c>
      <c r="BE271" s="13">
        <v>74078</v>
      </c>
      <c r="BF271" s="13">
        <v>41858</v>
      </c>
      <c r="BG271" s="28">
        <f t="shared" si="130"/>
        <v>223189</v>
      </c>
      <c r="BH271" s="4">
        <v>106627</v>
      </c>
      <c r="BI271" s="8">
        <v>223189</v>
      </c>
      <c r="BJ271" s="13">
        <v>83256</v>
      </c>
      <c r="BK271" s="13">
        <v>84480</v>
      </c>
      <c r="BL271" s="13">
        <v>147559</v>
      </c>
      <c r="BM271" s="13">
        <v>59228</v>
      </c>
      <c r="BN271" s="13">
        <v>60578</v>
      </c>
      <c r="BO271" s="13">
        <v>80345</v>
      </c>
      <c r="BP271" s="13">
        <v>44390</v>
      </c>
      <c r="BQ271" s="13">
        <v>43928</v>
      </c>
      <c r="BR271" s="13">
        <v>48854</v>
      </c>
      <c r="BS271" s="13">
        <v>5537</v>
      </c>
      <c r="BT271" s="13">
        <v>5358</v>
      </c>
      <c r="BU271" s="13">
        <v>0</v>
      </c>
      <c r="BV271" s="13">
        <v>0</v>
      </c>
      <c r="BW271" s="13">
        <v>0</v>
      </c>
      <c r="BX271" s="28">
        <f t="shared" si="131"/>
        <v>886702</v>
      </c>
      <c r="BY271" s="8">
        <v>9481</v>
      </c>
      <c r="BZ271" s="13">
        <v>1442</v>
      </c>
      <c r="CA271" s="13">
        <v>1540</v>
      </c>
      <c r="CB271" s="28">
        <f t="shared" si="132"/>
        <v>12463</v>
      </c>
      <c r="CC271" s="8">
        <v>249532</v>
      </c>
      <c r="CD271" s="13">
        <v>33880</v>
      </c>
      <c r="CE271" s="13">
        <v>39603</v>
      </c>
      <c r="CF271" s="13">
        <v>330077</v>
      </c>
      <c r="CG271" s="13">
        <v>23491</v>
      </c>
      <c r="CH271" s="13">
        <v>28810</v>
      </c>
      <c r="CI271" s="13">
        <v>340300</v>
      </c>
      <c r="CJ271" s="13">
        <v>30007</v>
      </c>
      <c r="CK271" s="13">
        <v>34400</v>
      </c>
      <c r="CL271" s="13">
        <v>282770</v>
      </c>
      <c r="CM271" s="13">
        <v>0</v>
      </c>
      <c r="CN271" s="13">
        <v>0</v>
      </c>
      <c r="CO271" s="29">
        <f t="shared" si="133"/>
        <v>1392870</v>
      </c>
      <c r="CP271" s="13">
        <v>0</v>
      </c>
      <c r="CQ271" s="13">
        <v>0</v>
      </c>
      <c r="CR271" s="13">
        <v>0</v>
      </c>
      <c r="CS271" s="13">
        <v>11289</v>
      </c>
      <c r="CT271" s="13">
        <v>114</v>
      </c>
      <c r="CU271" s="13">
        <v>106</v>
      </c>
      <c r="CV271" s="13">
        <v>22723</v>
      </c>
      <c r="CW271" s="13">
        <v>229</v>
      </c>
      <c r="CX271" s="13">
        <v>489</v>
      </c>
      <c r="CY271" s="13">
        <v>28116</v>
      </c>
      <c r="CZ271" s="13">
        <v>0</v>
      </c>
      <c r="DA271" s="13">
        <v>0</v>
      </c>
      <c r="DB271" s="28">
        <f t="shared" si="134"/>
        <v>63066</v>
      </c>
      <c r="DC271" s="8">
        <v>3405</v>
      </c>
      <c r="DD271" s="13">
        <v>27</v>
      </c>
      <c r="DE271" s="13">
        <v>20</v>
      </c>
      <c r="DF271" s="13">
        <v>16845</v>
      </c>
      <c r="DG271" s="13">
        <v>129</v>
      </c>
      <c r="DH271" s="13">
        <v>165</v>
      </c>
      <c r="DI271" s="13">
        <v>32411</v>
      </c>
      <c r="DJ271" s="13">
        <v>0</v>
      </c>
      <c r="DK271" s="13">
        <v>0</v>
      </c>
      <c r="DL271" s="28">
        <f t="shared" si="135"/>
        <v>53002</v>
      </c>
      <c r="DM271" s="8">
        <v>170830</v>
      </c>
      <c r="DN271" s="13">
        <v>14758</v>
      </c>
      <c r="DO271" s="13">
        <v>18020</v>
      </c>
      <c r="DP271" s="13">
        <v>350572</v>
      </c>
      <c r="DQ271" s="13">
        <v>12699</v>
      </c>
      <c r="DR271" s="13">
        <v>16819</v>
      </c>
      <c r="DS271" s="13">
        <v>635132</v>
      </c>
      <c r="DT271" s="13">
        <v>21141</v>
      </c>
      <c r="DU271" s="13">
        <v>27115</v>
      </c>
      <c r="DV271" s="13">
        <v>856367</v>
      </c>
      <c r="DW271" s="13">
        <v>0</v>
      </c>
      <c r="DX271" s="13">
        <v>0</v>
      </c>
      <c r="DY271" s="28">
        <f t="shared" si="136"/>
        <v>2123453</v>
      </c>
      <c r="DZ271" s="8">
        <v>108347</v>
      </c>
      <c r="EA271" s="13">
        <v>8356</v>
      </c>
      <c r="EB271" s="13">
        <v>13695</v>
      </c>
      <c r="EC271" s="13">
        <v>134345</v>
      </c>
      <c r="ED271" s="13">
        <v>8651</v>
      </c>
      <c r="EE271" s="13">
        <v>12654</v>
      </c>
      <c r="EF271" s="13">
        <v>234169</v>
      </c>
      <c r="EG271" s="13">
        <v>15843</v>
      </c>
      <c r="EH271" s="13">
        <v>20485</v>
      </c>
      <c r="EI271" s="13">
        <v>301294</v>
      </c>
      <c r="EJ271" s="13">
        <v>0</v>
      </c>
      <c r="EK271" s="13">
        <v>0</v>
      </c>
      <c r="EL271" s="28">
        <f t="shared" si="137"/>
        <v>857839</v>
      </c>
      <c r="EM271" s="8">
        <v>17362</v>
      </c>
      <c r="EN271" s="13">
        <v>844</v>
      </c>
      <c r="EO271" s="13">
        <v>1588</v>
      </c>
      <c r="EP271" s="13">
        <v>16106</v>
      </c>
      <c r="EQ271" s="13">
        <v>866</v>
      </c>
      <c r="ER271" s="13">
        <v>1563</v>
      </c>
      <c r="ES271" s="13">
        <v>29304</v>
      </c>
      <c r="ET271" s="13">
        <v>2165</v>
      </c>
      <c r="EU271" s="13">
        <v>3258</v>
      </c>
      <c r="EV271" s="13">
        <v>41933</v>
      </c>
      <c r="EW271" s="13">
        <v>0</v>
      </c>
      <c r="EX271" s="13">
        <v>0</v>
      </c>
      <c r="EY271" s="28">
        <f t="shared" si="138"/>
        <v>114989</v>
      </c>
      <c r="EZ271" s="8">
        <v>184900</v>
      </c>
      <c r="FA271" s="13">
        <v>28390</v>
      </c>
      <c r="FB271" s="13">
        <v>33540</v>
      </c>
      <c r="FC271" s="13">
        <v>237112</v>
      </c>
      <c r="FD271" s="13">
        <v>20481</v>
      </c>
      <c r="FE271" s="13">
        <v>24221</v>
      </c>
      <c r="FF271" s="13">
        <v>351967</v>
      </c>
      <c r="FG271" s="13">
        <v>23515</v>
      </c>
      <c r="FH271" s="13">
        <v>27783</v>
      </c>
      <c r="FI271" s="13">
        <v>440430</v>
      </c>
      <c r="FJ271" s="13">
        <v>0</v>
      </c>
      <c r="FK271" s="13">
        <v>0</v>
      </c>
      <c r="FL271" s="28">
        <f t="shared" si="139"/>
        <v>1372339</v>
      </c>
      <c r="FM271" s="8">
        <v>23845</v>
      </c>
      <c r="FN271" s="13">
        <v>708</v>
      </c>
      <c r="FO271" s="13">
        <v>1744</v>
      </c>
      <c r="FP271" s="13">
        <v>40036</v>
      </c>
      <c r="FQ271" s="13">
        <v>1352</v>
      </c>
      <c r="FR271" s="13">
        <v>2263</v>
      </c>
      <c r="FS271" s="13">
        <v>117230</v>
      </c>
      <c r="FT271" s="13">
        <v>3791</v>
      </c>
      <c r="FU271" s="13">
        <v>7051</v>
      </c>
      <c r="FV271" s="13">
        <v>294965</v>
      </c>
      <c r="FW271" s="13">
        <v>0</v>
      </c>
      <c r="FX271" s="13">
        <v>0</v>
      </c>
      <c r="FY271" s="28">
        <f t="shared" si="140"/>
        <v>492985</v>
      </c>
      <c r="FZ271" s="8">
        <v>20513</v>
      </c>
      <c r="GA271" s="9">
        <v>26296</v>
      </c>
      <c r="GB271" s="4">
        <v>5844</v>
      </c>
      <c r="GC271" s="4">
        <v>8295</v>
      </c>
      <c r="GD271" s="39">
        <f t="shared" si="141"/>
        <v>9492056</v>
      </c>
      <c r="GE271" s="39">
        <f t="shared" si="142"/>
        <v>4156567</v>
      </c>
      <c r="GF271" s="39">
        <v>226641</v>
      </c>
      <c r="GG271" s="34">
        <f t="shared" si="143"/>
        <v>13875264</v>
      </c>
      <c r="GH271" s="82">
        <v>1.8599999999999998E-2</v>
      </c>
      <c r="GI271" s="13"/>
      <c r="GJ271" s="43">
        <f t="shared" si="144"/>
        <v>5216742</v>
      </c>
      <c r="GK271" s="44">
        <f t="shared" si="145"/>
        <v>1090693</v>
      </c>
      <c r="GL271" s="44">
        <f t="shared" si="146"/>
        <v>198121</v>
      </c>
      <c r="GM271" s="44">
        <f t="shared" si="147"/>
        <v>6413142</v>
      </c>
      <c r="GN271" s="44">
        <f t="shared" si="148"/>
        <v>445290</v>
      </c>
      <c r="GO271" s="44">
        <f t="shared" si="149"/>
        <v>511276</v>
      </c>
      <c r="GP271" s="44">
        <f t="shared" si="150"/>
        <v>13875264</v>
      </c>
      <c r="GQ271" s="44">
        <f t="shared" si="151"/>
        <v>7503835</v>
      </c>
      <c r="GR271" s="56">
        <f t="shared" si="152"/>
        <v>0.54080664699424819</v>
      </c>
      <c r="GS271" s="44">
        <f t="shared" si="153"/>
        <v>1154687</v>
      </c>
      <c r="GT271" s="61">
        <f t="shared" si="154"/>
        <v>8.3219101272595603E-2</v>
      </c>
      <c r="GU271" s="74">
        <f t="shared" si="124"/>
        <v>6.4985879290231905</v>
      </c>
    </row>
    <row r="272" spans="1:203" x14ac:dyDescent="0.25">
      <c r="A272" s="48" t="s">
        <v>70</v>
      </c>
      <c r="B272" s="49" t="s">
        <v>22</v>
      </c>
      <c r="C272" s="49" t="s">
        <v>26</v>
      </c>
      <c r="D272" s="49">
        <v>17</v>
      </c>
      <c r="E272" s="4">
        <v>28088</v>
      </c>
      <c r="F272" s="4">
        <v>184</v>
      </c>
      <c r="G272" s="4">
        <v>16048</v>
      </c>
      <c r="H272" s="4">
        <v>46</v>
      </c>
      <c r="I272" s="4">
        <v>1743394</v>
      </c>
      <c r="J272" s="4">
        <v>2608995</v>
      </c>
      <c r="K272" s="8">
        <v>2842994</v>
      </c>
      <c r="L272" s="9">
        <v>2505910</v>
      </c>
      <c r="M272" s="4">
        <v>1548668</v>
      </c>
      <c r="N272" s="8">
        <v>2140505</v>
      </c>
      <c r="O272" s="13">
        <v>705378</v>
      </c>
      <c r="P272" s="13">
        <v>133422</v>
      </c>
      <c r="Q272" s="28">
        <f t="shared" si="125"/>
        <v>2979305</v>
      </c>
      <c r="R272" s="8">
        <v>1877311</v>
      </c>
      <c r="S272" s="13">
        <v>1524347</v>
      </c>
      <c r="T272" s="13">
        <v>462542</v>
      </c>
      <c r="U272" s="13">
        <v>25987</v>
      </c>
      <c r="V272" s="29">
        <f t="shared" si="126"/>
        <v>3890187</v>
      </c>
      <c r="W272" s="13">
        <v>0</v>
      </c>
      <c r="X272" s="13">
        <v>180174</v>
      </c>
      <c r="Y272" s="13">
        <v>59598</v>
      </c>
      <c r="Z272" s="13">
        <v>1554</v>
      </c>
      <c r="AA272" s="28">
        <f t="shared" si="127"/>
        <v>241326</v>
      </c>
      <c r="AB272" s="4">
        <v>2955809</v>
      </c>
      <c r="AC272" s="8">
        <v>876125</v>
      </c>
      <c r="AD272" s="13">
        <v>0</v>
      </c>
      <c r="AE272" s="13">
        <v>2513112</v>
      </c>
      <c r="AF272" s="13">
        <v>2429847</v>
      </c>
      <c r="AG272" s="13">
        <v>226649</v>
      </c>
      <c r="AH272" s="13">
        <v>246070</v>
      </c>
      <c r="AI272" s="13">
        <v>26953</v>
      </c>
      <c r="AJ272" s="13">
        <v>41934</v>
      </c>
      <c r="AK272" s="13">
        <v>631</v>
      </c>
      <c r="AL272" s="13">
        <v>973</v>
      </c>
      <c r="AM272" s="29">
        <f t="shared" si="128"/>
        <v>6362294</v>
      </c>
      <c r="AN272" s="13">
        <v>2645798</v>
      </c>
      <c r="AO272" s="13">
        <v>0</v>
      </c>
      <c r="AP272" s="13">
        <v>7487968</v>
      </c>
      <c r="AQ272" s="13">
        <v>2038272</v>
      </c>
      <c r="AR272" s="13">
        <v>681172</v>
      </c>
      <c r="AS272" s="13">
        <v>173196</v>
      </c>
      <c r="AT272" s="13">
        <v>78106</v>
      </c>
      <c r="AU272" s="13">
        <v>29604</v>
      </c>
      <c r="AV272" s="13">
        <v>1667</v>
      </c>
      <c r="AW272" s="13">
        <v>736</v>
      </c>
      <c r="AX272" s="28">
        <f t="shared" si="129"/>
        <v>13136519</v>
      </c>
      <c r="AY272" s="4">
        <v>886002</v>
      </c>
      <c r="AZ272" s="8">
        <v>1084477</v>
      </c>
      <c r="BA272" s="9">
        <v>16000</v>
      </c>
      <c r="BB272" s="4">
        <v>5025648</v>
      </c>
      <c r="BC272" s="4">
        <v>8698039</v>
      </c>
      <c r="BD272" s="8">
        <v>2490410</v>
      </c>
      <c r="BE272" s="13">
        <v>774375</v>
      </c>
      <c r="BF272" s="13">
        <v>112165</v>
      </c>
      <c r="BG272" s="28">
        <f t="shared" si="130"/>
        <v>3376950</v>
      </c>
      <c r="BH272" s="4">
        <v>698025</v>
      </c>
      <c r="BI272" s="8">
        <v>2278894</v>
      </c>
      <c r="BJ272" s="13">
        <v>3648976</v>
      </c>
      <c r="BK272" s="13">
        <v>3243792</v>
      </c>
      <c r="BL272" s="13">
        <v>1558190</v>
      </c>
      <c r="BM272" s="13">
        <v>658597</v>
      </c>
      <c r="BN272" s="13">
        <v>529634</v>
      </c>
      <c r="BO272" s="13">
        <v>69745</v>
      </c>
      <c r="BP272" s="13">
        <v>141408</v>
      </c>
      <c r="BQ272" s="13">
        <v>100425</v>
      </c>
      <c r="BR272" s="13">
        <v>23761</v>
      </c>
      <c r="BS272" s="13">
        <v>5360</v>
      </c>
      <c r="BT272" s="13">
        <v>3928</v>
      </c>
      <c r="BU272" s="13">
        <v>0</v>
      </c>
      <c r="BV272" s="13">
        <v>0</v>
      </c>
      <c r="BW272" s="13">
        <v>0</v>
      </c>
      <c r="BX272" s="28">
        <f t="shared" si="131"/>
        <v>12262710</v>
      </c>
      <c r="BY272" s="8">
        <v>1596053</v>
      </c>
      <c r="BZ272" s="13">
        <v>158537</v>
      </c>
      <c r="CA272" s="13">
        <v>126562</v>
      </c>
      <c r="CB272" s="28">
        <f t="shared" si="132"/>
        <v>1881152</v>
      </c>
      <c r="CC272" s="8">
        <v>9913412</v>
      </c>
      <c r="CD272" s="13">
        <v>4372133</v>
      </c>
      <c r="CE272" s="13">
        <v>3868547</v>
      </c>
      <c r="CF272" s="13">
        <v>23959085</v>
      </c>
      <c r="CG272" s="13">
        <v>136657</v>
      </c>
      <c r="CH272" s="13">
        <v>176280</v>
      </c>
      <c r="CI272" s="13">
        <v>1497597</v>
      </c>
      <c r="CJ272" s="13">
        <v>59951</v>
      </c>
      <c r="CK272" s="13">
        <v>65769</v>
      </c>
      <c r="CL272" s="13">
        <v>389563</v>
      </c>
      <c r="CM272" s="13">
        <v>0</v>
      </c>
      <c r="CN272" s="13">
        <v>0</v>
      </c>
      <c r="CO272" s="29">
        <f t="shared" si="133"/>
        <v>44438994</v>
      </c>
      <c r="CP272" s="13">
        <v>0</v>
      </c>
      <c r="CQ272" s="13">
        <v>0</v>
      </c>
      <c r="CR272" s="13">
        <v>0</v>
      </c>
      <c r="CS272" s="13">
        <v>11713276</v>
      </c>
      <c r="CT272" s="13">
        <v>4006</v>
      </c>
      <c r="CU272" s="13">
        <v>5063</v>
      </c>
      <c r="CV272" s="13">
        <v>582588</v>
      </c>
      <c r="CW272" s="13">
        <v>6073</v>
      </c>
      <c r="CX272" s="13">
        <v>5538</v>
      </c>
      <c r="CY272" s="13">
        <v>204073</v>
      </c>
      <c r="CZ272" s="13">
        <v>0</v>
      </c>
      <c r="DA272" s="13">
        <v>0</v>
      </c>
      <c r="DB272" s="28">
        <f t="shared" si="134"/>
        <v>12520617</v>
      </c>
      <c r="DC272" s="8">
        <v>5230143</v>
      </c>
      <c r="DD272" s="13">
        <v>926</v>
      </c>
      <c r="DE272" s="13">
        <v>801</v>
      </c>
      <c r="DF272" s="13">
        <v>1145168</v>
      </c>
      <c r="DG272" s="13">
        <v>4945</v>
      </c>
      <c r="DH272" s="13">
        <v>4076</v>
      </c>
      <c r="DI272" s="13">
        <v>749634</v>
      </c>
      <c r="DJ272" s="13">
        <v>0</v>
      </c>
      <c r="DK272" s="13">
        <v>0</v>
      </c>
      <c r="DL272" s="28">
        <f t="shared" si="135"/>
        <v>7135693</v>
      </c>
      <c r="DM272" s="8">
        <v>19821882</v>
      </c>
      <c r="DN272" s="13">
        <v>3866719</v>
      </c>
      <c r="DO272" s="13">
        <v>3228832</v>
      </c>
      <c r="DP272" s="13">
        <v>243864998</v>
      </c>
      <c r="DQ272" s="13">
        <v>106158</v>
      </c>
      <c r="DR272" s="13">
        <v>161151</v>
      </c>
      <c r="DS272" s="13">
        <v>15729946</v>
      </c>
      <c r="DT272" s="13">
        <v>63195</v>
      </c>
      <c r="DU272" s="13">
        <v>82555</v>
      </c>
      <c r="DV272" s="13">
        <v>7648606</v>
      </c>
      <c r="DW272" s="13">
        <v>0</v>
      </c>
      <c r="DX272" s="13">
        <v>0</v>
      </c>
      <c r="DY272" s="28">
        <f t="shared" si="136"/>
        <v>294574042</v>
      </c>
      <c r="DZ272" s="8">
        <v>7617937</v>
      </c>
      <c r="EA272" s="13">
        <v>1595380</v>
      </c>
      <c r="EB272" s="13">
        <v>2167976</v>
      </c>
      <c r="EC272" s="13">
        <v>38354597</v>
      </c>
      <c r="ED272" s="13">
        <v>89107</v>
      </c>
      <c r="EE272" s="13">
        <v>136862</v>
      </c>
      <c r="EF272" s="13">
        <v>2984349</v>
      </c>
      <c r="EG272" s="13">
        <v>48553</v>
      </c>
      <c r="EH272" s="13">
        <v>61247</v>
      </c>
      <c r="EI272" s="13">
        <v>1557782</v>
      </c>
      <c r="EJ272" s="13">
        <v>0</v>
      </c>
      <c r="EK272" s="13">
        <v>0</v>
      </c>
      <c r="EL272" s="28">
        <f t="shared" si="137"/>
        <v>54613790</v>
      </c>
      <c r="EM272" s="8">
        <v>878309</v>
      </c>
      <c r="EN272" s="13">
        <v>194010</v>
      </c>
      <c r="EO272" s="13">
        <v>332286</v>
      </c>
      <c r="EP272" s="13">
        <v>3690682</v>
      </c>
      <c r="EQ272" s="13">
        <v>14464</v>
      </c>
      <c r="ER272" s="13">
        <v>23494</v>
      </c>
      <c r="ES272" s="13">
        <v>332250</v>
      </c>
      <c r="ET272" s="13">
        <v>7704</v>
      </c>
      <c r="EU272" s="13">
        <v>9761</v>
      </c>
      <c r="EV272" s="13">
        <v>170188</v>
      </c>
      <c r="EW272" s="13">
        <v>0</v>
      </c>
      <c r="EX272" s="13">
        <v>0</v>
      </c>
      <c r="EY272" s="28">
        <f t="shared" si="138"/>
        <v>5653148</v>
      </c>
      <c r="EZ272" s="8">
        <v>11796973</v>
      </c>
      <c r="FA272" s="13">
        <v>3101258</v>
      </c>
      <c r="FB272" s="13">
        <v>3126078</v>
      </c>
      <c r="FC272" s="13">
        <v>82599253</v>
      </c>
      <c r="FD272" s="13">
        <v>109428</v>
      </c>
      <c r="FE272" s="13">
        <v>151583</v>
      </c>
      <c r="FF272" s="13">
        <v>5922414</v>
      </c>
      <c r="FG272" s="13">
        <v>49939</v>
      </c>
      <c r="FH272" s="13">
        <v>63601</v>
      </c>
      <c r="FI272" s="13">
        <v>2936383</v>
      </c>
      <c r="FJ272" s="13">
        <v>0</v>
      </c>
      <c r="FK272" s="13">
        <v>0</v>
      </c>
      <c r="FL272" s="28">
        <f t="shared" si="139"/>
        <v>109856910</v>
      </c>
      <c r="FM272" s="8">
        <v>6784552</v>
      </c>
      <c r="FN272" s="13">
        <v>447262</v>
      </c>
      <c r="FO272" s="13">
        <v>1265027</v>
      </c>
      <c r="FP272" s="13">
        <v>30474640</v>
      </c>
      <c r="FQ272" s="13">
        <v>32981</v>
      </c>
      <c r="FR272" s="13">
        <v>105575</v>
      </c>
      <c r="FS272" s="13">
        <v>2710113</v>
      </c>
      <c r="FT272" s="13">
        <v>29896</v>
      </c>
      <c r="FU272" s="13">
        <v>61755</v>
      </c>
      <c r="FV272" s="13">
        <v>1373414</v>
      </c>
      <c r="FW272" s="13">
        <v>0</v>
      </c>
      <c r="FX272" s="13">
        <v>0</v>
      </c>
      <c r="FY272" s="28">
        <f t="shared" si="140"/>
        <v>43285215</v>
      </c>
      <c r="FZ272" s="8">
        <v>390034</v>
      </c>
      <c r="GA272" s="9">
        <v>1202190</v>
      </c>
      <c r="GB272" s="4">
        <v>5849</v>
      </c>
      <c r="GC272" s="4">
        <v>9229</v>
      </c>
      <c r="GD272" s="39">
        <f t="shared" si="141"/>
        <v>456958206</v>
      </c>
      <c r="GE272" s="39">
        <f t="shared" si="142"/>
        <v>191516275</v>
      </c>
      <c r="GF272" s="39">
        <v>225767</v>
      </c>
      <c r="GG272" s="34">
        <f t="shared" si="143"/>
        <v>648700248</v>
      </c>
      <c r="GH272" s="82">
        <v>4.6100000000000002E-2</v>
      </c>
      <c r="GI272" s="13"/>
      <c r="GJ272" s="43">
        <f t="shared" si="144"/>
        <v>42979164</v>
      </c>
      <c r="GK272" s="44">
        <f t="shared" si="145"/>
        <v>14538181</v>
      </c>
      <c r="GL272" s="44">
        <f t="shared" si="146"/>
        <v>4960632</v>
      </c>
      <c r="GM272" s="44">
        <f t="shared" si="147"/>
        <v>548160450</v>
      </c>
      <c r="GN272" s="44">
        <f t="shared" si="148"/>
        <v>18953623</v>
      </c>
      <c r="GO272" s="44">
        <f t="shared" si="149"/>
        <v>19108198</v>
      </c>
      <c r="GP272" s="44">
        <f t="shared" si="150"/>
        <v>648700248</v>
      </c>
      <c r="GQ272" s="44">
        <f t="shared" si="151"/>
        <v>562698631</v>
      </c>
      <c r="GR272" s="56">
        <f t="shared" si="152"/>
        <v>0.86742472002261362</v>
      </c>
      <c r="GS272" s="44">
        <f t="shared" si="153"/>
        <v>43022453</v>
      </c>
      <c r="GT272" s="61">
        <f t="shared" si="154"/>
        <v>6.6321005938631925E-2</v>
      </c>
      <c r="GU272" s="74">
        <f t="shared" si="124"/>
        <v>13.079185210569001</v>
      </c>
    </row>
    <row r="273" spans="1:203" x14ac:dyDescent="0.25">
      <c r="A273" s="48" t="s">
        <v>70</v>
      </c>
      <c r="B273" s="49" t="s">
        <v>22</v>
      </c>
      <c r="C273" s="49" t="s">
        <v>26</v>
      </c>
      <c r="D273" s="49">
        <v>22</v>
      </c>
      <c r="E273" s="4">
        <v>28088</v>
      </c>
      <c r="F273" s="4">
        <v>168</v>
      </c>
      <c r="G273" s="4">
        <v>16048</v>
      </c>
      <c r="H273" s="4">
        <v>49</v>
      </c>
      <c r="I273" s="4">
        <v>1291054</v>
      </c>
      <c r="J273" s="4">
        <v>1280616</v>
      </c>
      <c r="K273" s="8">
        <v>1340442</v>
      </c>
      <c r="L273" s="9">
        <v>916573</v>
      </c>
      <c r="M273" s="4">
        <v>841297</v>
      </c>
      <c r="N273" s="8">
        <v>944177</v>
      </c>
      <c r="O273" s="13">
        <v>461991</v>
      </c>
      <c r="P273" s="13">
        <v>170989</v>
      </c>
      <c r="Q273" s="28">
        <f t="shared" si="125"/>
        <v>1577157</v>
      </c>
      <c r="R273" s="8">
        <v>1248963</v>
      </c>
      <c r="S273" s="13">
        <v>685140</v>
      </c>
      <c r="T273" s="13">
        <v>316689</v>
      </c>
      <c r="U273" s="13">
        <v>66397</v>
      </c>
      <c r="V273" s="29">
        <f t="shared" si="126"/>
        <v>2317189</v>
      </c>
      <c r="W273" s="13">
        <v>0</v>
      </c>
      <c r="X273" s="13">
        <v>85853</v>
      </c>
      <c r="Y273" s="13">
        <v>42019</v>
      </c>
      <c r="Z273" s="13">
        <v>3846</v>
      </c>
      <c r="AA273" s="28">
        <f t="shared" si="127"/>
        <v>131718</v>
      </c>
      <c r="AB273" s="4">
        <v>1238097</v>
      </c>
      <c r="AC273" s="8">
        <v>1054339</v>
      </c>
      <c r="AD273" s="13">
        <v>0</v>
      </c>
      <c r="AE273" s="13">
        <v>706816</v>
      </c>
      <c r="AF273" s="13">
        <v>750917</v>
      </c>
      <c r="AG273" s="13">
        <v>194451</v>
      </c>
      <c r="AH273" s="13">
        <v>165919</v>
      </c>
      <c r="AI273" s="13">
        <v>29091</v>
      </c>
      <c r="AJ273" s="13">
        <v>33566</v>
      </c>
      <c r="AK273" s="13">
        <v>728</v>
      </c>
      <c r="AL273" s="13">
        <v>958</v>
      </c>
      <c r="AM273" s="29">
        <f t="shared" si="128"/>
        <v>2936785</v>
      </c>
      <c r="AN273" s="13">
        <v>3158283</v>
      </c>
      <c r="AO273" s="13">
        <v>0</v>
      </c>
      <c r="AP273" s="13">
        <v>2186042</v>
      </c>
      <c r="AQ273" s="13">
        <v>489840</v>
      </c>
      <c r="AR273" s="13">
        <v>584790</v>
      </c>
      <c r="AS273" s="13">
        <v>110276</v>
      </c>
      <c r="AT273" s="13">
        <v>80672</v>
      </c>
      <c r="AU273" s="13">
        <v>25556</v>
      </c>
      <c r="AV273" s="13">
        <v>1886</v>
      </c>
      <c r="AW273" s="13">
        <v>782</v>
      </c>
      <c r="AX273" s="28">
        <f t="shared" si="129"/>
        <v>6638127</v>
      </c>
      <c r="AY273" s="4">
        <v>716421</v>
      </c>
      <c r="AZ273" s="8">
        <v>476289</v>
      </c>
      <c r="BA273" s="9">
        <v>23485</v>
      </c>
      <c r="BB273" s="4">
        <v>2502582</v>
      </c>
      <c r="BC273" s="4">
        <v>5005734</v>
      </c>
      <c r="BD273" s="8">
        <v>1151600</v>
      </c>
      <c r="BE273" s="13">
        <v>512182</v>
      </c>
      <c r="BF273" s="13">
        <v>143376</v>
      </c>
      <c r="BG273" s="28">
        <f t="shared" si="130"/>
        <v>1807158</v>
      </c>
      <c r="BH273" s="4">
        <v>499226</v>
      </c>
      <c r="BI273" s="8">
        <v>1875930</v>
      </c>
      <c r="BJ273" s="13">
        <v>1074049</v>
      </c>
      <c r="BK273" s="13">
        <v>1102424</v>
      </c>
      <c r="BL273" s="13">
        <v>636014</v>
      </c>
      <c r="BM273" s="13">
        <v>330555</v>
      </c>
      <c r="BN273" s="13">
        <v>337841</v>
      </c>
      <c r="BO273" s="13">
        <v>130470</v>
      </c>
      <c r="BP273" s="13">
        <v>126144</v>
      </c>
      <c r="BQ273" s="13">
        <v>118035</v>
      </c>
      <c r="BR273" s="13">
        <v>70098</v>
      </c>
      <c r="BS273" s="13">
        <v>13330</v>
      </c>
      <c r="BT273" s="13">
        <v>11275</v>
      </c>
      <c r="BU273" s="13">
        <v>0</v>
      </c>
      <c r="BV273" s="13">
        <v>0</v>
      </c>
      <c r="BW273" s="13">
        <v>0</v>
      </c>
      <c r="BX273" s="28">
        <f t="shared" si="131"/>
        <v>5826165</v>
      </c>
      <c r="BY273" s="8">
        <v>738446</v>
      </c>
      <c r="BZ273" s="13">
        <v>29014</v>
      </c>
      <c r="CA273" s="13">
        <v>36384</v>
      </c>
      <c r="CB273" s="28">
        <f t="shared" si="132"/>
        <v>803844</v>
      </c>
      <c r="CC273" s="8">
        <v>6888749</v>
      </c>
      <c r="CD273" s="13">
        <v>875751</v>
      </c>
      <c r="CE273" s="13">
        <v>1204628</v>
      </c>
      <c r="CF273" s="13">
        <v>5218446</v>
      </c>
      <c r="CG273" s="13">
        <v>169865</v>
      </c>
      <c r="CH273" s="13">
        <v>244375</v>
      </c>
      <c r="CI273" s="13">
        <v>1946736</v>
      </c>
      <c r="CJ273" s="13">
        <v>109806</v>
      </c>
      <c r="CK273" s="13">
        <v>122620</v>
      </c>
      <c r="CL273" s="13">
        <v>790689</v>
      </c>
      <c r="CM273" s="13">
        <v>0</v>
      </c>
      <c r="CN273" s="13">
        <v>0</v>
      </c>
      <c r="CO273" s="29">
        <f t="shared" si="133"/>
        <v>17571665</v>
      </c>
      <c r="CP273" s="13">
        <v>0</v>
      </c>
      <c r="CQ273" s="13">
        <v>0</v>
      </c>
      <c r="CR273" s="13">
        <v>0</v>
      </c>
      <c r="CS273" s="13">
        <v>1323497</v>
      </c>
      <c r="CT273" s="13">
        <v>4515</v>
      </c>
      <c r="CU273" s="13">
        <v>6466</v>
      </c>
      <c r="CV273" s="13">
        <v>465963</v>
      </c>
      <c r="CW273" s="13">
        <v>9804</v>
      </c>
      <c r="CX273" s="13">
        <v>10831</v>
      </c>
      <c r="CY273" s="13">
        <v>301157</v>
      </c>
      <c r="CZ273" s="13">
        <v>0</v>
      </c>
      <c r="DA273" s="13">
        <v>0</v>
      </c>
      <c r="DB273" s="28">
        <f t="shared" si="134"/>
        <v>2122233</v>
      </c>
      <c r="DC273" s="8">
        <v>846559</v>
      </c>
      <c r="DD273" s="13">
        <v>288</v>
      </c>
      <c r="DE273" s="13">
        <v>479</v>
      </c>
      <c r="DF273" s="13">
        <v>760288</v>
      </c>
      <c r="DG273" s="13">
        <v>7347</v>
      </c>
      <c r="DH273" s="13">
        <v>7547</v>
      </c>
      <c r="DI273" s="13">
        <v>892242</v>
      </c>
      <c r="DJ273" s="13">
        <v>0</v>
      </c>
      <c r="DK273" s="13">
        <v>0</v>
      </c>
      <c r="DL273" s="28">
        <f t="shared" si="135"/>
        <v>2514750</v>
      </c>
      <c r="DM273" s="8">
        <v>9483371</v>
      </c>
      <c r="DN273" s="13">
        <v>559903</v>
      </c>
      <c r="DO273" s="13">
        <v>871158</v>
      </c>
      <c r="DP273" s="13">
        <v>26130395</v>
      </c>
      <c r="DQ273" s="13">
        <v>109043</v>
      </c>
      <c r="DR273" s="13">
        <v>207789</v>
      </c>
      <c r="DS273" s="13">
        <v>10196372</v>
      </c>
      <c r="DT273" s="13">
        <v>109177</v>
      </c>
      <c r="DU273" s="13">
        <v>148687</v>
      </c>
      <c r="DV273" s="13">
        <v>7285281</v>
      </c>
      <c r="DW273" s="13">
        <v>0</v>
      </c>
      <c r="DX273" s="13">
        <v>0</v>
      </c>
      <c r="DY273" s="28">
        <f t="shared" si="136"/>
        <v>55101176</v>
      </c>
      <c r="DZ273" s="8">
        <v>4094617</v>
      </c>
      <c r="EA273" s="13">
        <v>333331</v>
      </c>
      <c r="EB273" s="13">
        <v>660058</v>
      </c>
      <c r="EC273" s="13">
        <v>5644875</v>
      </c>
      <c r="ED273" s="13">
        <v>81285</v>
      </c>
      <c r="EE273" s="13">
        <v>157732</v>
      </c>
      <c r="EF273" s="13">
        <v>2646192</v>
      </c>
      <c r="EG273" s="13">
        <v>64687</v>
      </c>
      <c r="EH273" s="13">
        <v>90137</v>
      </c>
      <c r="EI273" s="13">
        <v>1649079</v>
      </c>
      <c r="EJ273" s="13">
        <v>0</v>
      </c>
      <c r="EK273" s="13">
        <v>0</v>
      </c>
      <c r="EL273" s="28">
        <f t="shared" si="137"/>
        <v>15421993</v>
      </c>
      <c r="EM273" s="8">
        <v>590002</v>
      </c>
      <c r="EN273" s="13">
        <v>41282</v>
      </c>
      <c r="EO273" s="13">
        <v>103187</v>
      </c>
      <c r="EP273" s="13">
        <v>660317</v>
      </c>
      <c r="EQ273" s="13">
        <v>12795</v>
      </c>
      <c r="ER273" s="13">
        <v>26845</v>
      </c>
      <c r="ES273" s="13">
        <v>324033</v>
      </c>
      <c r="ET273" s="13">
        <v>11258</v>
      </c>
      <c r="EU273" s="13">
        <v>14867</v>
      </c>
      <c r="EV273" s="13">
        <v>211653</v>
      </c>
      <c r="EW273" s="13">
        <v>0</v>
      </c>
      <c r="EX273" s="13">
        <v>0</v>
      </c>
      <c r="EY273" s="28">
        <f t="shared" si="138"/>
        <v>1996239</v>
      </c>
      <c r="EZ273" s="8">
        <v>5819110</v>
      </c>
      <c r="FA273" s="13">
        <v>642693</v>
      </c>
      <c r="FB273" s="13">
        <v>945287</v>
      </c>
      <c r="FC273" s="13">
        <v>10064971</v>
      </c>
      <c r="FD273" s="13">
        <v>126931</v>
      </c>
      <c r="FE273" s="13">
        <v>198162</v>
      </c>
      <c r="FF273" s="13">
        <v>4096603</v>
      </c>
      <c r="FG273" s="13">
        <v>87042</v>
      </c>
      <c r="FH273" s="13">
        <v>112964</v>
      </c>
      <c r="FI273" s="13">
        <v>2698523</v>
      </c>
      <c r="FJ273" s="13">
        <v>0</v>
      </c>
      <c r="FK273" s="13">
        <v>0</v>
      </c>
      <c r="FL273" s="28">
        <f t="shared" si="139"/>
        <v>24792286</v>
      </c>
      <c r="FM273" s="8">
        <v>2394096</v>
      </c>
      <c r="FN273" s="13">
        <v>76778</v>
      </c>
      <c r="FO273" s="13">
        <v>284190</v>
      </c>
      <c r="FP273" s="13">
        <v>4784778</v>
      </c>
      <c r="FQ273" s="13">
        <v>22300</v>
      </c>
      <c r="FR273" s="13">
        <v>105214</v>
      </c>
      <c r="FS273" s="13">
        <v>2448773</v>
      </c>
      <c r="FT273" s="13">
        <v>30920</v>
      </c>
      <c r="FU273" s="13">
        <v>76159</v>
      </c>
      <c r="FV273" s="13">
        <v>1698975</v>
      </c>
      <c r="FW273" s="13">
        <v>0</v>
      </c>
      <c r="FX273" s="13">
        <v>0</v>
      </c>
      <c r="FY273" s="28">
        <f t="shared" si="140"/>
        <v>11922183</v>
      </c>
      <c r="FZ273" s="8">
        <v>318793</v>
      </c>
      <c r="GA273" s="9">
        <v>594412</v>
      </c>
      <c r="GB273" s="4">
        <v>5852</v>
      </c>
      <c r="GC273" s="4">
        <v>7917</v>
      </c>
      <c r="GD273" s="39">
        <f t="shared" si="141"/>
        <v>118384839</v>
      </c>
      <c r="GE273" s="39">
        <f t="shared" si="142"/>
        <v>52198972</v>
      </c>
      <c r="GF273" s="39">
        <v>223413</v>
      </c>
      <c r="GG273" s="34">
        <f t="shared" si="143"/>
        <v>170807224</v>
      </c>
      <c r="GH273" s="82">
        <v>2.3300000000000001E-2</v>
      </c>
      <c r="GI273" s="13"/>
      <c r="GJ273" s="43">
        <f t="shared" si="144"/>
        <v>23159778</v>
      </c>
      <c r="GK273" s="44">
        <f t="shared" si="145"/>
        <v>7997098</v>
      </c>
      <c r="GL273" s="44">
        <f t="shared" si="146"/>
        <v>1577814</v>
      </c>
      <c r="GM273" s="44">
        <f t="shared" si="147"/>
        <v>125807300</v>
      </c>
      <c r="GN273" s="44">
        <f t="shared" si="148"/>
        <v>5059893</v>
      </c>
      <c r="GO273" s="44">
        <f t="shared" si="149"/>
        <v>7205341</v>
      </c>
      <c r="GP273" s="44">
        <f t="shared" si="150"/>
        <v>170807224</v>
      </c>
      <c r="GQ273" s="44">
        <f t="shared" si="151"/>
        <v>133804398</v>
      </c>
      <c r="GR273" s="56">
        <f t="shared" si="152"/>
        <v>0.78336498226796314</v>
      </c>
      <c r="GS273" s="44">
        <f t="shared" si="153"/>
        <v>13843048</v>
      </c>
      <c r="GT273" s="61">
        <f t="shared" si="154"/>
        <v>8.1044862599019815E-2</v>
      </c>
      <c r="GU273" s="74">
        <f t="shared" si="124"/>
        <v>9.6658191172926671</v>
      </c>
    </row>
    <row r="274" spans="1:203" x14ac:dyDescent="0.25">
      <c r="A274" s="48" t="s">
        <v>70</v>
      </c>
      <c r="B274" s="49" t="s">
        <v>22</v>
      </c>
      <c r="C274" s="49" t="s">
        <v>26</v>
      </c>
      <c r="D274" s="49">
        <v>27</v>
      </c>
      <c r="E274" s="4">
        <v>28088</v>
      </c>
      <c r="F274" s="4">
        <v>320</v>
      </c>
      <c r="G274" s="4">
        <v>16048</v>
      </c>
      <c r="H274" s="4">
        <v>50</v>
      </c>
      <c r="I274" s="4">
        <v>978680</v>
      </c>
      <c r="J274" s="4">
        <v>748181</v>
      </c>
      <c r="K274" s="8">
        <v>909464</v>
      </c>
      <c r="L274" s="9">
        <v>583832</v>
      </c>
      <c r="M274" s="4">
        <v>488475</v>
      </c>
      <c r="N274" s="8">
        <v>561577</v>
      </c>
      <c r="O274" s="13">
        <v>360784</v>
      </c>
      <c r="P274" s="13">
        <v>155409</v>
      </c>
      <c r="Q274" s="28">
        <f t="shared" si="125"/>
        <v>1077770</v>
      </c>
      <c r="R274" s="8">
        <v>577106</v>
      </c>
      <c r="S274" s="13">
        <v>379102</v>
      </c>
      <c r="T274" s="13">
        <v>236421</v>
      </c>
      <c r="U274" s="13">
        <v>56520</v>
      </c>
      <c r="V274" s="29">
        <f t="shared" si="126"/>
        <v>1249149</v>
      </c>
      <c r="W274" s="13">
        <v>0</v>
      </c>
      <c r="X274" s="13">
        <v>46085</v>
      </c>
      <c r="Y274" s="13">
        <v>31199</v>
      </c>
      <c r="Z274" s="13">
        <v>2918</v>
      </c>
      <c r="AA274" s="28">
        <f t="shared" si="127"/>
        <v>80202</v>
      </c>
      <c r="AB274" s="4">
        <v>724155</v>
      </c>
      <c r="AC274" s="8">
        <v>499508</v>
      </c>
      <c r="AD274" s="13">
        <v>0</v>
      </c>
      <c r="AE274" s="13">
        <v>308660</v>
      </c>
      <c r="AF274" s="13">
        <v>301872</v>
      </c>
      <c r="AG274" s="13">
        <v>162872</v>
      </c>
      <c r="AH274" s="13">
        <v>118779</v>
      </c>
      <c r="AI274" s="13">
        <v>30901</v>
      </c>
      <c r="AJ274" s="13">
        <v>31888</v>
      </c>
      <c r="AK274" s="13">
        <v>964</v>
      </c>
      <c r="AL274" s="13">
        <v>1292</v>
      </c>
      <c r="AM274" s="29">
        <f t="shared" si="128"/>
        <v>1456736</v>
      </c>
      <c r="AN274" s="13">
        <v>1472254</v>
      </c>
      <c r="AO274" s="13">
        <v>0</v>
      </c>
      <c r="AP274" s="13">
        <v>956455</v>
      </c>
      <c r="AQ274" s="13">
        <v>173110</v>
      </c>
      <c r="AR274" s="13">
        <v>496869</v>
      </c>
      <c r="AS274" s="13">
        <v>69472</v>
      </c>
      <c r="AT274" s="13">
        <v>88339</v>
      </c>
      <c r="AU274" s="13">
        <v>21306</v>
      </c>
      <c r="AV274" s="13">
        <v>2538</v>
      </c>
      <c r="AW274" s="13">
        <v>900</v>
      </c>
      <c r="AX274" s="28">
        <f t="shared" si="129"/>
        <v>3281243</v>
      </c>
      <c r="AY274" s="4">
        <v>489351</v>
      </c>
      <c r="AZ274" s="8">
        <v>233374</v>
      </c>
      <c r="BA274" s="9">
        <v>13561</v>
      </c>
      <c r="BB274" s="4">
        <v>1401265</v>
      </c>
      <c r="BC274" s="4">
        <v>3170324</v>
      </c>
      <c r="BD274" s="8">
        <v>485065</v>
      </c>
      <c r="BE274" s="13">
        <v>283476</v>
      </c>
      <c r="BF274" s="13">
        <v>104123</v>
      </c>
      <c r="BG274" s="28">
        <f t="shared" si="130"/>
        <v>872664</v>
      </c>
      <c r="BH274" s="4">
        <v>330527</v>
      </c>
      <c r="BI274" s="8">
        <v>960889</v>
      </c>
      <c r="BJ274" s="13">
        <v>383863</v>
      </c>
      <c r="BK274" s="13">
        <v>443827</v>
      </c>
      <c r="BL274" s="13">
        <v>403428</v>
      </c>
      <c r="BM274" s="13">
        <v>182987</v>
      </c>
      <c r="BN274" s="13">
        <v>213748</v>
      </c>
      <c r="BO274" s="13">
        <v>134895</v>
      </c>
      <c r="BP274" s="13">
        <v>93882</v>
      </c>
      <c r="BQ274" s="13">
        <v>96301</v>
      </c>
      <c r="BR274" s="13">
        <v>59656</v>
      </c>
      <c r="BS274" s="13">
        <v>10602</v>
      </c>
      <c r="BT274" s="13">
        <v>10026</v>
      </c>
      <c r="BU274" s="13">
        <v>0</v>
      </c>
      <c r="BV274" s="13">
        <v>0</v>
      </c>
      <c r="BW274" s="13">
        <v>0</v>
      </c>
      <c r="BX274" s="28">
        <f t="shared" si="131"/>
        <v>2994104</v>
      </c>
      <c r="BY274" s="8">
        <v>132686</v>
      </c>
      <c r="BZ274" s="13">
        <v>7342</v>
      </c>
      <c r="CA274" s="13">
        <v>11718</v>
      </c>
      <c r="CB274" s="28">
        <f t="shared" si="132"/>
        <v>151746</v>
      </c>
      <c r="CC274" s="8">
        <v>2298406</v>
      </c>
      <c r="CD274" s="13">
        <v>215694</v>
      </c>
      <c r="CE274" s="13">
        <v>367937</v>
      </c>
      <c r="CF274" s="13">
        <v>1792382</v>
      </c>
      <c r="CG274" s="13">
        <v>82201</v>
      </c>
      <c r="CH274" s="13">
        <v>151794</v>
      </c>
      <c r="CI274" s="13">
        <v>1304292</v>
      </c>
      <c r="CJ274" s="13">
        <v>65334</v>
      </c>
      <c r="CK274" s="13">
        <v>85273</v>
      </c>
      <c r="CL274" s="13">
        <v>634861</v>
      </c>
      <c r="CM274" s="13">
        <v>0</v>
      </c>
      <c r="CN274" s="13">
        <v>0</v>
      </c>
      <c r="CO274" s="29">
        <f t="shared" si="133"/>
        <v>6998174</v>
      </c>
      <c r="CP274" s="13">
        <v>0</v>
      </c>
      <c r="CQ274" s="13">
        <v>0</v>
      </c>
      <c r="CR274" s="13">
        <v>0</v>
      </c>
      <c r="CS274" s="13">
        <v>123272</v>
      </c>
      <c r="CT274" s="13">
        <v>1622</v>
      </c>
      <c r="CU274" s="13">
        <v>2832</v>
      </c>
      <c r="CV274" s="13">
        <v>171102</v>
      </c>
      <c r="CW274" s="13">
        <v>3155</v>
      </c>
      <c r="CX274" s="13">
        <v>4540</v>
      </c>
      <c r="CY274" s="13">
        <v>153842</v>
      </c>
      <c r="CZ274" s="13">
        <v>0</v>
      </c>
      <c r="DA274" s="13">
        <v>0</v>
      </c>
      <c r="DB274" s="28">
        <f t="shared" si="134"/>
        <v>460365</v>
      </c>
      <c r="DC274" s="8">
        <v>41901</v>
      </c>
      <c r="DD274" s="13">
        <v>122</v>
      </c>
      <c r="DE274" s="13">
        <v>237</v>
      </c>
      <c r="DF274" s="13">
        <v>172948</v>
      </c>
      <c r="DG274" s="13">
        <v>2199</v>
      </c>
      <c r="DH274" s="13">
        <v>2530</v>
      </c>
      <c r="DI274" s="13">
        <v>289444</v>
      </c>
      <c r="DJ274" s="13">
        <v>0</v>
      </c>
      <c r="DK274" s="13">
        <v>0</v>
      </c>
      <c r="DL274" s="28">
        <f t="shared" si="135"/>
        <v>509381</v>
      </c>
      <c r="DM274" s="8">
        <v>2166130</v>
      </c>
      <c r="DN274" s="13">
        <v>107005</v>
      </c>
      <c r="DO274" s="13">
        <v>214603</v>
      </c>
      <c r="DP274" s="13">
        <v>2945239</v>
      </c>
      <c r="DQ274" s="13">
        <v>46130</v>
      </c>
      <c r="DR274" s="13">
        <v>115651</v>
      </c>
      <c r="DS274" s="13">
        <v>3500676</v>
      </c>
      <c r="DT274" s="13">
        <v>52579</v>
      </c>
      <c r="DU274" s="13">
        <v>92115</v>
      </c>
      <c r="DV274" s="13">
        <v>2920051</v>
      </c>
      <c r="DW274" s="13">
        <v>0</v>
      </c>
      <c r="DX274" s="13">
        <v>0</v>
      </c>
      <c r="DY274" s="28">
        <f t="shared" si="136"/>
        <v>12160179</v>
      </c>
      <c r="DZ274" s="8">
        <v>1425945</v>
      </c>
      <c r="EA274" s="13">
        <v>76836</v>
      </c>
      <c r="EB274" s="13">
        <v>187597</v>
      </c>
      <c r="EC274" s="13">
        <v>1261175</v>
      </c>
      <c r="ED274" s="13">
        <v>38254</v>
      </c>
      <c r="EE274" s="13">
        <v>97319</v>
      </c>
      <c r="EF274" s="13">
        <v>1350548</v>
      </c>
      <c r="EG274" s="13">
        <v>36320</v>
      </c>
      <c r="EH274" s="13">
        <v>59554</v>
      </c>
      <c r="EI274" s="13">
        <v>977215</v>
      </c>
      <c r="EJ274" s="13">
        <v>0</v>
      </c>
      <c r="EK274" s="13">
        <v>0</v>
      </c>
      <c r="EL274" s="28">
        <f t="shared" si="137"/>
        <v>5510763</v>
      </c>
      <c r="EM274" s="8">
        <v>235445</v>
      </c>
      <c r="EN274" s="13">
        <v>8801</v>
      </c>
      <c r="EO274" s="13">
        <v>28503</v>
      </c>
      <c r="EP274" s="13">
        <v>172015</v>
      </c>
      <c r="EQ274" s="13">
        <v>5437</v>
      </c>
      <c r="ER274" s="13">
        <v>16580</v>
      </c>
      <c r="ES274" s="13">
        <v>172169</v>
      </c>
      <c r="ET274" s="13">
        <v>5689</v>
      </c>
      <c r="EU274" s="13">
        <v>9291</v>
      </c>
      <c r="EV274" s="13">
        <v>138361</v>
      </c>
      <c r="EW274" s="13">
        <v>0</v>
      </c>
      <c r="EX274" s="13">
        <v>0</v>
      </c>
      <c r="EY274" s="28">
        <f t="shared" si="138"/>
        <v>792291</v>
      </c>
      <c r="EZ274" s="8">
        <v>1827563</v>
      </c>
      <c r="FA274" s="13">
        <v>166153</v>
      </c>
      <c r="FB274" s="13">
        <v>287199</v>
      </c>
      <c r="FC274" s="13">
        <v>1721880</v>
      </c>
      <c r="FD274" s="13">
        <v>64041</v>
      </c>
      <c r="FE274" s="13">
        <v>120799</v>
      </c>
      <c r="FF274" s="13">
        <v>1788881</v>
      </c>
      <c r="FG274" s="13">
        <v>52863</v>
      </c>
      <c r="FH274" s="13">
        <v>78307</v>
      </c>
      <c r="FI274" s="13">
        <v>1337375</v>
      </c>
      <c r="FJ274" s="13">
        <v>0</v>
      </c>
      <c r="FK274" s="13">
        <v>0</v>
      </c>
      <c r="FL274" s="28">
        <f t="shared" si="139"/>
        <v>7445061</v>
      </c>
      <c r="FM274" s="8">
        <v>720341</v>
      </c>
      <c r="FN274" s="13">
        <v>11589</v>
      </c>
      <c r="FO274" s="13">
        <v>52693</v>
      </c>
      <c r="FP274" s="13">
        <v>837857</v>
      </c>
      <c r="FQ274" s="13">
        <v>7797</v>
      </c>
      <c r="FR274" s="13">
        <v>52203</v>
      </c>
      <c r="FS274" s="13">
        <v>1213412</v>
      </c>
      <c r="FT274" s="13">
        <v>13984</v>
      </c>
      <c r="FU274" s="13">
        <v>50093</v>
      </c>
      <c r="FV274" s="13">
        <v>1026210</v>
      </c>
      <c r="FW274" s="13">
        <v>0</v>
      </c>
      <c r="FX274" s="13">
        <v>0</v>
      </c>
      <c r="FY274" s="28">
        <f t="shared" si="140"/>
        <v>3986179</v>
      </c>
      <c r="FZ274" s="8">
        <v>84022</v>
      </c>
      <c r="GA274" s="9">
        <v>147776</v>
      </c>
      <c r="GB274" s="4">
        <v>5849</v>
      </c>
      <c r="GC274" s="4">
        <v>8794</v>
      </c>
      <c r="GD274" s="39">
        <f t="shared" si="141"/>
        <v>40166350</v>
      </c>
      <c r="GE274" s="39">
        <f t="shared" si="142"/>
        <v>19221793</v>
      </c>
      <c r="GF274" s="39">
        <v>225369</v>
      </c>
      <c r="GG274" s="34">
        <f t="shared" si="143"/>
        <v>59613512</v>
      </c>
      <c r="GH274" s="82">
        <v>1.89E-2</v>
      </c>
      <c r="GI274" s="13"/>
      <c r="GJ274" s="43">
        <f t="shared" si="144"/>
        <v>13867290</v>
      </c>
      <c r="GK274" s="44">
        <f t="shared" si="145"/>
        <v>4019360</v>
      </c>
      <c r="GL274" s="44">
        <f t="shared" si="146"/>
        <v>718619</v>
      </c>
      <c r="GM274" s="44">
        <f t="shared" si="147"/>
        <v>36412492</v>
      </c>
      <c r="GN274" s="44">
        <f t="shared" si="148"/>
        <v>1742481</v>
      </c>
      <c r="GO274" s="44">
        <f t="shared" si="149"/>
        <v>2853270</v>
      </c>
      <c r="GP274" s="44">
        <f t="shared" si="150"/>
        <v>59613512</v>
      </c>
      <c r="GQ274" s="44">
        <f t="shared" si="151"/>
        <v>40431852</v>
      </c>
      <c r="GR274" s="56">
        <f t="shared" si="152"/>
        <v>0.67823301536067859</v>
      </c>
      <c r="GS274" s="44">
        <f t="shared" si="153"/>
        <v>5314370</v>
      </c>
      <c r="GT274" s="61">
        <f t="shared" si="154"/>
        <v>8.9147071221034588E-2</v>
      </c>
      <c r="GU274" s="74">
        <f t="shared" si="124"/>
        <v>7.6080235286590883</v>
      </c>
    </row>
    <row r="275" spans="1:203" x14ac:dyDescent="0.25">
      <c r="A275" s="48" t="s">
        <v>70</v>
      </c>
      <c r="B275" s="49" t="s">
        <v>22</v>
      </c>
      <c r="C275" s="49" t="s">
        <v>26</v>
      </c>
      <c r="D275" s="49">
        <v>32</v>
      </c>
      <c r="E275" s="4">
        <v>28088</v>
      </c>
      <c r="F275" s="4">
        <v>384</v>
      </c>
      <c r="G275" s="4">
        <v>16048</v>
      </c>
      <c r="H275" s="4">
        <v>48</v>
      </c>
      <c r="I275" s="4">
        <v>709201</v>
      </c>
      <c r="J275" s="4">
        <v>444637</v>
      </c>
      <c r="K275" s="8">
        <v>669842</v>
      </c>
      <c r="L275" s="9">
        <v>419465</v>
      </c>
      <c r="M275" s="4">
        <v>289864</v>
      </c>
      <c r="N275" s="8">
        <v>332513</v>
      </c>
      <c r="O275" s="13">
        <v>282753</v>
      </c>
      <c r="P275" s="13">
        <v>140976</v>
      </c>
      <c r="Q275" s="28">
        <f t="shared" si="125"/>
        <v>756242</v>
      </c>
      <c r="R275" s="8">
        <v>273845</v>
      </c>
      <c r="S275" s="13">
        <v>214386</v>
      </c>
      <c r="T275" s="13">
        <v>182091</v>
      </c>
      <c r="U275" s="13">
        <v>48360</v>
      </c>
      <c r="V275" s="29">
        <f t="shared" si="126"/>
        <v>718682</v>
      </c>
      <c r="W275" s="13">
        <v>0</v>
      </c>
      <c r="X275" s="13">
        <v>24810</v>
      </c>
      <c r="Y275" s="13">
        <v>23586</v>
      </c>
      <c r="Z275" s="13">
        <v>2414</v>
      </c>
      <c r="AA275" s="28">
        <f t="shared" si="127"/>
        <v>50810</v>
      </c>
      <c r="AB275" s="4">
        <v>433046</v>
      </c>
      <c r="AC275" s="8">
        <v>218031</v>
      </c>
      <c r="AD275" s="13">
        <v>0</v>
      </c>
      <c r="AE275" s="13">
        <v>176611</v>
      </c>
      <c r="AF275" s="13">
        <v>146289</v>
      </c>
      <c r="AG275" s="13">
        <v>127540</v>
      </c>
      <c r="AH275" s="13">
        <v>84210</v>
      </c>
      <c r="AI275" s="13">
        <v>34901</v>
      </c>
      <c r="AJ275" s="13">
        <v>30552</v>
      </c>
      <c r="AK275" s="13">
        <v>1621</v>
      </c>
      <c r="AL275" s="13">
        <v>2159</v>
      </c>
      <c r="AM275" s="29">
        <f t="shared" si="128"/>
        <v>821914</v>
      </c>
      <c r="AN275" s="13">
        <v>631475</v>
      </c>
      <c r="AO275" s="13">
        <v>0</v>
      </c>
      <c r="AP275" s="13">
        <v>539922</v>
      </c>
      <c r="AQ275" s="13">
        <v>77164</v>
      </c>
      <c r="AR275" s="13">
        <v>389921</v>
      </c>
      <c r="AS275" s="13">
        <v>45838</v>
      </c>
      <c r="AT275" s="13">
        <v>100896</v>
      </c>
      <c r="AU275" s="13">
        <v>18090</v>
      </c>
      <c r="AV275" s="13">
        <v>4199</v>
      </c>
      <c r="AW275" s="13">
        <v>1364</v>
      </c>
      <c r="AX275" s="28">
        <f t="shared" si="129"/>
        <v>1808869</v>
      </c>
      <c r="AY275" s="4">
        <v>307216</v>
      </c>
      <c r="AZ275" s="8">
        <v>146861</v>
      </c>
      <c r="BA275" s="9">
        <v>9663</v>
      </c>
      <c r="BB275" s="4">
        <v>802045</v>
      </c>
      <c r="BC275" s="4">
        <v>2062691</v>
      </c>
      <c r="BD275" s="8">
        <v>223808</v>
      </c>
      <c r="BE275" s="13">
        <v>167427</v>
      </c>
      <c r="BF275" s="13">
        <v>79068</v>
      </c>
      <c r="BG275" s="28">
        <f t="shared" si="130"/>
        <v>470303</v>
      </c>
      <c r="BH275" s="4">
        <v>197457</v>
      </c>
      <c r="BI275" s="8">
        <v>463149</v>
      </c>
      <c r="BJ275" s="13">
        <v>164523</v>
      </c>
      <c r="BK275" s="13">
        <v>202592</v>
      </c>
      <c r="BL275" s="13">
        <v>280937</v>
      </c>
      <c r="BM275" s="13">
        <v>103663</v>
      </c>
      <c r="BN275" s="13">
        <v>131686</v>
      </c>
      <c r="BO275" s="13">
        <v>130291</v>
      </c>
      <c r="BP275" s="13">
        <v>68395</v>
      </c>
      <c r="BQ275" s="13">
        <v>74908</v>
      </c>
      <c r="BR275" s="13">
        <v>56637</v>
      </c>
      <c r="BS275" s="13">
        <v>8785</v>
      </c>
      <c r="BT275" s="13">
        <v>8596</v>
      </c>
      <c r="BU275" s="13">
        <v>0</v>
      </c>
      <c r="BV275" s="13">
        <v>0</v>
      </c>
      <c r="BW275" s="13">
        <v>0</v>
      </c>
      <c r="BX275" s="28">
        <f t="shared" si="131"/>
        <v>1694162</v>
      </c>
      <c r="BY275" s="8">
        <v>29920</v>
      </c>
      <c r="BZ275" s="13">
        <v>2597</v>
      </c>
      <c r="CA275" s="13">
        <v>4682</v>
      </c>
      <c r="CB275" s="28">
        <f t="shared" si="132"/>
        <v>37199</v>
      </c>
      <c r="CC275" s="8">
        <v>737013</v>
      </c>
      <c r="CD275" s="13">
        <v>66892</v>
      </c>
      <c r="CE275" s="13">
        <v>128319</v>
      </c>
      <c r="CF275" s="13">
        <v>764574</v>
      </c>
      <c r="CG275" s="13">
        <v>36977</v>
      </c>
      <c r="CH275" s="13">
        <v>80648</v>
      </c>
      <c r="CI275" s="13">
        <v>753282</v>
      </c>
      <c r="CJ275" s="13">
        <v>35807</v>
      </c>
      <c r="CK275" s="13">
        <v>56976</v>
      </c>
      <c r="CL275" s="13">
        <v>472121</v>
      </c>
      <c r="CM275" s="13">
        <v>0</v>
      </c>
      <c r="CN275" s="13">
        <v>0</v>
      </c>
      <c r="CO275" s="29">
        <f t="shared" si="133"/>
        <v>3132609</v>
      </c>
      <c r="CP275" s="13">
        <v>0</v>
      </c>
      <c r="CQ275" s="13">
        <v>0</v>
      </c>
      <c r="CR275" s="13">
        <v>0</v>
      </c>
      <c r="CS275" s="13">
        <v>38821</v>
      </c>
      <c r="CT275" s="13">
        <v>314</v>
      </c>
      <c r="CU275" s="13">
        <v>759</v>
      </c>
      <c r="CV275" s="13">
        <v>67658</v>
      </c>
      <c r="CW275" s="13">
        <v>1054</v>
      </c>
      <c r="CX275" s="13">
        <v>1898</v>
      </c>
      <c r="CY275" s="13">
        <v>76847</v>
      </c>
      <c r="CZ275" s="13">
        <v>0</v>
      </c>
      <c r="DA275" s="13">
        <v>0</v>
      </c>
      <c r="DB275" s="28">
        <f t="shared" si="134"/>
        <v>187351</v>
      </c>
      <c r="DC275" s="8">
        <v>6315</v>
      </c>
      <c r="DD275" s="13">
        <v>23</v>
      </c>
      <c r="DE275" s="13">
        <v>47</v>
      </c>
      <c r="DF275" s="13">
        <v>40947</v>
      </c>
      <c r="DG275" s="13">
        <v>622</v>
      </c>
      <c r="DH275" s="13">
        <v>872</v>
      </c>
      <c r="DI275" s="13">
        <v>90558</v>
      </c>
      <c r="DJ275" s="13">
        <v>0</v>
      </c>
      <c r="DK275" s="13">
        <v>0</v>
      </c>
      <c r="DL275" s="28">
        <f t="shared" si="135"/>
        <v>139384</v>
      </c>
      <c r="DM275" s="8">
        <v>555014</v>
      </c>
      <c r="DN275" s="13">
        <v>27196</v>
      </c>
      <c r="DO275" s="13">
        <v>62383</v>
      </c>
      <c r="DP275" s="13">
        <v>900276</v>
      </c>
      <c r="DQ275" s="13">
        <v>17081</v>
      </c>
      <c r="DR275" s="13">
        <v>53073</v>
      </c>
      <c r="DS275" s="13">
        <v>1375592</v>
      </c>
      <c r="DT275" s="13">
        <v>23544</v>
      </c>
      <c r="DU275" s="13">
        <v>53885</v>
      </c>
      <c r="DV275" s="13">
        <v>1352326</v>
      </c>
      <c r="DW275" s="13">
        <v>0</v>
      </c>
      <c r="DX275" s="13">
        <v>0</v>
      </c>
      <c r="DY275" s="28">
        <f t="shared" si="136"/>
        <v>4420370</v>
      </c>
      <c r="DZ275" s="8">
        <v>425679</v>
      </c>
      <c r="EA275" s="13">
        <v>20897</v>
      </c>
      <c r="EB275" s="13">
        <v>56534</v>
      </c>
      <c r="EC275" s="13">
        <v>460435</v>
      </c>
      <c r="ED275" s="13">
        <v>16614</v>
      </c>
      <c r="EE275" s="13">
        <v>51825</v>
      </c>
      <c r="EF275" s="13">
        <v>645826</v>
      </c>
      <c r="EG275" s="13">
        <v>19163</v>
      </c>
      <c r="EH275" s="13">
        <v>38910</v>
      </c>
      <c r="EI275" s="13">
        <v>556439</v>
      </c>
      <c r="EJ275" s="13">
        <v>0</v>
      </c>
      <c r="EK275" s="13">
        <v>0</v>
      </c>
      <c r="EL275" s="28">
        <f t="shared" si="137"/>
        <v>2292322</v>
      </c>
      <c r="EM275" s="8">
        <v>66578</v>
      </c>
      <c r="EN275" s="13">
        <v>1927</v>
      </c>
      <c r="EO275" s="13">
        <v>7655</v>
      </c>
      <c r="EP275" s="13">
        <v>56707</v>
      </c>
      <c r="EQ275" s="13">
        <v>2056</v>
      </c>
      <c r="ER275" s="13">
        <v>8306</v>
      </c>
      <c r="ES275" s="13">
        <v>77592</v>
      </c>
      <c r="ET275" s="13">
        <v>2896</v>
      </c>
      <c r="EU275" s="13">
        <v>5696</v>
      </c>
      <c r="EV275" s="13">
        <v>76109</v>
      </c>
      <c r="EW275" s="13">
        <v>0</v>
      </c>
      <c r="EX275" s="13">
        <v>0</v>
      </c>
      <c r="EY275" s="28">
        <f t="shared" si="138"/>
        <v>305522</v>
      </c>
      <c r="EZ275" s="8">
        <v>569325</v>
      </c>
      <c r="FA275" s="13">
        <v>55254</v>
      </c>
      <c r="FB275" s="13">
        <v>102210</v>
      </c>
      <c r="FC275" s="13">
        <v>628978</v>
      </c>
      <c r="FD275" s="13">
        <v>30619</v>
      </c>
      <c r="FE275" s="13">
        <v>64091</v>
      </c>
      <c r="FF275" s="13">
        <v>806822</v>
      </c>
      <c r="FG275" s="13">
        <v>30234</v>
      </c>
      <c r="FH275" s="13">
        <v>50232</v>
      </c>
      <c r="FI275" s="13">
        <v>705854</v>
      </c>
      <c r="FJ275" s="13">
        <v>0</v>
      </c>
      <c r="FK275" s="13">
        <v>0</v>
      </c>
      <c r="FL275" s="28">
        <f t="shared" si="139"/>
        <v>3043619</v>
      </c>
      <c r="FM275" s="8">
        <v>147397</v>
      </c>
      <c r="FN275" s="13">
        <v>1968</v>
      </c>
      <c r="FO275" s="13">
        <v>9677</v>
      </c>
      <c r="FP275" s="13">
        <v>209255</v>
      </c>
      <c r="FQ275" s="13">
        <v>2272</v>
      </c>
      <c r="FR275" s="13">
        <v>20813</v>
      </c>
      <c r="FS275" s="13">
        <v>446264</v>
      </c>
      <c r="FT275" s="13">
        <v>5554</v>
      </c>
      <c r="FU275" s="13">
        <v>29820</v>
      </c>
      <c r="FV275" s="13">
        <v>486890</v>
      </c>
      <c r="FW275" s="13">
        <v>0</v>
      </c>
      <c r="FX275" s="13">
        <v>0</v>
      </c>
      <c r="FY275" s="28">
        <f t="shared" si="140"/>
        <v>1359910</v>
      </c>
      <c r="FZ275" s="8">
        <v>40851</v>
      </c>
      <c r="GA275" s="9">
        <v>53071</v>
      </c>
      <c r="GB275" s="4">
        <v>5845</v>
      </c>
      <c r="GC275" s="4">
        <v>8462</v>
      </c>
      <c r="GD275" s="39">
        <f t="shared" si="141"/>
        <v>18835622</v>
      </c>
      <c r="GE275" s="39">
        <f t="shared" si="142"/>
        <v>9048431</v>
      </c>
      <c r="GF275" s="39">
        <v>226515</v>
      </c>
      <c r="GG275" s="34">
        <f t="shared" si="143"/>
        <v>28110568</v>
      </c>
      <c r="GH275" s="82">
        <v>2.35E-2</v>
      </c>
      <c r="GI275" s="13"/>
      <c r="GJ275" s="43">
        <f t="shared" si="144"/>
        <v>8867337</v>
      </c>
      <c r="GK275" s="44">
        <f t="shared" si="145"/>
        <v>2225117</v>
      </c>
      <c r="GL275" s="44">
        <f t="shared" si="146"/>
        <v>405666</v>
      </c>
      <c r="GM275" s="44">
        <f t="shared" si="147"/>
        <v>14558428</v>
      </c>
      <c r="GN275" s="44">
        <f t="shared" si="148"/>
        <v>746927</v>
      </c>
      <c r="GO275" s="44">
        <f t="shared" si="149"/>
        <v>1307093</v>
      </c>
      <c r="GP275" s="44">
        <f t="shared" si="150"/>
        <v>28110568</v>
      </c>
      <c r="GQ275" s="44">
        <f t="shared" si="151"/>
        <v>16783545</v>
      </c>
      <c r="GR275" s="56">
        <f t="shared" si="152"/>
        <v>0.59705463795679969</v>
      </c>
      <c r="GS275" s="44">
        <f t="shared" si="153"/>
        <v>2459686</v>
      </c>
      <c r="GT275" s="61">
        <f t="shared" si="154"/>
        <v>8.7500401984050985E-2</v>
      </c>
      <c r="GU275" s="74">
        <f t="shared" si="124"/>
        <v>6.8234502290129706</v>
      </c>
    </row>
    <row r="276" spans="1:203" x14ac:dyDescent="0.25">
      <c r="A276" s="48" t="s">
        <v>70</v>
      </c>
      <c r="B276" s="49" t="s">
        <v>22</v>
      </c>
      <c r="C276" s="49" t="s">
        <v>26</v>
      </c>
      <c r="D276" s="49">
        <v>37</v>
      </c>
      <c r="E276" s="4">
        <v>28088</v>
      </c>
      <c r="F276" s="4">
        <v>832</v>
      </c>
      <c r="G276" s="4">
        <v>16048</v>
      </c>
      <c r="H276" s="4">
        <v>49</v>
      </c>
      <c r="I276" s="4">
        <v>503957</v>
      </c>
      <c r="J276" s="4">
        <v>263329</v>
      </c>
      <c r="K276" s="8">
        <v>515417</v>
      </c>
      <c r="L276" s="9">
        <v>319301</v>
      </c>
      <c r="M276" s="4">
        <v>170852</v>
      </c>
      <c r="N276" s="8">
        <v>190517</v>
      </c>
      <c r="O276" s="13">
        <v>208667</v>
      </c>
      <c r="P276" s="13">
        <v>130457</v>
      </c>
      <c r="Q276" s="28">
        <f t="shared" si="125"/>
        <v>529641</v>
      </c>
      <c r="R276" s="8">
        <v>121864</v>
      </c>
      <c r="S276" s="13">
        <v>112067</v>
      </c>
      <c r="T276" s="13">
        <v>131245</v>
      </c>
      <c r="U276" s="13">
        <v>43273</v>
      </c>
      <c r="V276" s="29">
        <f t="shared" si="126"/>
        <v>408449</v>
      </c>
      <c r="W276" s="13">
        <v>0</v>
      </c>
      <c r="X276" s="13">
        <v>12400</v>
      </c>
      <c r="Y276" s="13">
        <v>16116</v>
      </c>
      <c r="Z276" s="13">
        <v>2165</v>
      </c>
      <c r="AA276" s="28">
        <f t="shared" si="127"/>
        <v>30681</v>
      </c>
      <c r="AB276" s="4">
        <v>256243</v>
      </c>
      <c r="AC276" s="8">
        <v>87542</v>
      </c>
      <c r="AD276" s="13">
        <v>0</v>
      </c>
      <c r="AE276" s="13">
        <v>101691</v>
      </c>
      <c r="AF276" s="13">
        <v>73716</v>
      </c>
      <c r="AG276" s="13">
        <v>92705</v>
      </c>
      <c r="AH276" s="13">
        <v>61217</v>
      </c>
      <c r="AI276" s="13">
        <v>35074</v>
      </c>
      <c r="AJ276" s="13">
        <v>28314</v>
      </c>
      <c r="AK276" s="13">
        <v>2924</v>
      </c>
      <c r="AL276" s="13">
        <v>3576</v>
      </c>
      <c r="AM276" s="29">
        <f t="shared" si="128"/>
        <v>486759</v>
      </c>
      <c r="AN276" s="13">
        <v>250135</v>
      </c>
      <c r="AO276" s="13">
        <v>0</v>
      </c>
      <c r="AP276" s="13">
        <v>307531</v>
      </c>
      <c r="AQ276" s="13">
        <v>36588</v>
      </c>
      <c r="AR276" s="13">
        <v>280422</v>
      </c>
      <c r="AS276" s="13">
        <v>32816</v>
      </c>
      <c r="AT276" s="13">
        <v>102535</v>
      </c>
      <c r="AU276" s="13">
        <v>16364</v>
      </c>
      <c r="AV276" s="13">
        <v>7905</v>
      </c>
      <c r="AW276" s="13">
        <v>2188</v>
      </c>
      <c r="AX276" s="28">
        <f t="shared" si="129"/>
        <v>1036484</v>
      </c>
      <c r="AY276" s="4">
        <v>184787</v>
      </c>
      <c r="AZ276" s="8">
        <v>96327</v>
      </c>
      <c r="BA276" s="9">
        <v>7254</v>
      </c>
      <c r="BB276" s="4">
        <v>452772</v>
      </c>
      <c r="BC276" s="4">
        <v>1310993</v>
      </c>
      <c r="BD276" s="8">
        <v>100153</v>
      </c>
      <c r="BE276" s="13">
        <v>95756</v>
      </c>
      <c r="BF276" s="13">
        <v>61232</v>
      </c>
      <c r="BG276" s="28">
        <f t="shared" si="130"/>
        <v>257141</v>
      </c>
      <c r="BH276" s="4">
        <v>110220</v>
      </c>
      <c r="BI276" s="8">
        <v>194757</v>
      </c>
      <c r="BJ276" s="13">
        <v>79231</v>
      </c>
      <c r="BK276" s="13">
        <v>103170</v>
      </c>
      <c r="BL276" s="13">
        <v>181422</v>
      </c>
      <c r="BM276" s="13">
        <v>70674</v>
      </c>
      <c r="BN276" s="13">
        <v>93489</v>
      </c>
      <c r="BO276" s="13">
        <v>118274</v>
      </c>
      <c r="BP276" s="13">
        <v>54630</v>
      </c>
      <c r="BQ276" s="13">
        <v>62335</v>
      </c>
      <c r="BR276" s="13">
        <v>63649</v>
      </c>
      <c r="BS276" s="13">
        <v>8695</v>
      </c>
      <c r="BT276" s="13">
        <v>8728</v>
      </c>
      <c r="BU276" s="13">
        <v>0</v>
      </c>
      <c r="BV276" s="13">
        <v>0</v>
      </c>
      <c r="BW276" s="13">
        <v>0</v>
      </c>
      <c r="BX276" s="28">
        <f t="shared" si="131"/>
        <v>1039054</v>
      </c>
      <c r="BY276" s="8">
        <v>9187</v>
      </c>
      <c r="BZ276" s="13">
        <v>1246</v>
      </c>
      <c r="CA276" s="13">
        <v>2654</v>
      </c>
      <c r="CB276" s="28">
        <f t="shared" si="132"/>
        <v>13087</v>
      </c>
      <c r="CC276" s="8">
        <v>230789</v>
      </c>
      <c r="CD276" s="13">
        <v>24893</v>
      </c>
      <c r="CE276" s="13">
        <v>54672</v>
      </c>
      <c r="CF276" s="13">
        <v>334718</v>
      </c>
      <c r="CG276" s="13">
        <v>23302</v>
      </c>
      <c r="CH276" s="13">
        <v>56700</v>
      </c>
      <c r="CI276" s="13">
        <v>422903</v>
      </c>
      <c r="CJ276" s="13">
        <v>26096</v>
      </c>
      <c r="CK276" s="13">
        <v>47048</v>
      </c>
      <c r="CL276" s="13">
        <v>341836</v>
      </c>
      <c r="CM276" s="13">
        <v>0</v>
      </c>
      <c r="CN276" s="13">
        <v>0</v>
      </c>
      <c r="CO276" s="29">
        <f t="shared" si="133"/>
        <v>1562957</v>
      </c>
      <c r="CP276" s="13">
        <v>0</v>
      </c>
      <c r="CQ276" s="13">
        <v>0</v>
      </c>
      <c r="CR276" s="13">
        <v>0</v>
      </c>
      <c r="CS276" s="13">
        <v>14564</v>
      </c>
      <c r="CT276" s="13">
        <v>81</v>
      </c>
      <c r="CU276" s="13">
        <v>279</v>
      </c>
      <c r="CV276" s="13">
        <v>29334</v>
      </c>
      <c r="CW276" s="13">
        <v>452</v>
      </c>
      <c r="CX276" s="13">
        <v>1095</v>
      </c>
      <c r="CY276" s="13">
        <v>41356</v>
      </c>
      <c r="CZ276" s="13">
        <v>0</v>
      </c>
      <c r="DA276" s="13">
        <v>0</v>
      </c>
      <c r="DB276" s="28">
        <f t="shared" si="134"/>
        <v>87161</v>
      </c>
      <c r="DC276" s="8">
        <v>1589</v>
      </c>
      <c r="DD276" s="13">
        <v>16</v>
      </c>
      <c r="DE276" s="13">
        <v>24</v>
      </c>
      <c r="DF276" s="13">
        <v>12543</v>
      </c>
      <c r="DG276" s="13">
        <v>210</v>
      </c>
      <c r="DH276" s="13">
        <v>377</v>
      </c>
      <c r="DI276" s="13">
        <v>36181</v>
      </c>
      <c r="DJ276" s="13">
        <v>0</v>
      </c>
      <c r="DK276" s="13">
        <v>0</v>
      </c>
      <c r="DL276" s="28">
        <f t="shared" si="135"/>
        <v>50940</v>
      </c>
      <c r="DM276" s="8">
        <v>148821</v>
      </c>
      <c r="DN276" s="13">
        <v>8456</v>
      </c>
      <c r="DO276" s="13">
        <v>22872</v>
      </c>
      <c r="DP276" s="13">
        <v>334112</v>
      </c>
      <c r="DQ276" s="13">
        <v>9260</v>
      </c>
      <c r="DR276" s="13">
        <v>34369</v>
      </c>
      <c r="DS276" s="13">
        <v>614378</v>
      </c>
      <c r="DT276" s="13">
        <v>14807</v>
      </c>
      <c r="DU276" s="13">
        <v>40632</v>
      </c>
      <c r="DV276" s="13">
        <v>704346</v>
      </c>
      <c r="DW276" s="13">
        <v>0</v>
      </c>
      <c r="DX276" s="13">
        <v>0</v>
      </c>
      <c r="DY276" s="28">
        <f t="shared" si="136"/>
        <v>1932053</v>
      </c>
      <c r="DZ276" s="8">
        <v>105585</v>
      </c>
      <c r="EA276" s="13">
        <v>6591</v>
      </c>
      <c r="EB276" s="13">
        <v>20973</v>
      </c>
      <c r="EC276" s="13">
        <v>161365</v>
      </c>
      <c r="ED276" s="13">
        <v>9507</v>
      </c>
      <c r="EE276" s="13">
        <v>33718</v>
      </c>
      <c r="EF276" s="13">
        <v>296590</v>
      </c>
      <c r="EG276" s="13">
        <v>13248</v>
      </c>
      <c r="EH276" s="13">
        <v>32766</v>
      </c>
      <c r="EI276" s="13">
        <v>307838</v>
      </c>
      <c r="EJ276" s="13">
        <v>0</v>
      </c>
      <c r="EK276" s="13">
        <v>0</v>
      </c>
      <c r="EL276" s="28">
        <f t="shared" si="137"/>
        <v>988181</v>
      </c>
      <c r="EM276" s="8">
        <v>15416</v>
      </c>
      <c r="EN276" s="13">
        <v>558</v>
      </c>
      <c r="EO276" s="13">
        <v>2447</v>
      </c>
      <c r="EP276" s="13">
        <v>17406</v>
      </c>
      <c r="EQ276" s="13">
        <v>956</v>
      </c>
      <c r="ER276" s="13">
        <v>5046</v>
      </c>
      <c r="ES276" s="13">
        <v>33155</v>
      </c>
      <c r="ET276" s="13">
        <v>1920</v>
      </c>
      <c r="EU276" s="13">
        <v>4871</v>
      </c>
      <c r="EV276" s="13">
        <v>38232</v>
      </c>
      <c r="EW276" s="13">
        <v>0</v>
      </c>
      <c r="EX276" s="13">
        <v>0</v>
      </c>
      <c r="EY276" s="28">
        <f t="shared" si="138"/>
        <v>120007</v>
      </c>
      <c r="EZ276" s="8">
        <v>168423</v>
      </c>
      <c r="FA276" s="13">
        <v>22318</v>
      </c>
      <c r="FB276" s="13">
        <v>44944</v>
      </c>
      <c r="FC276" s="13">
        <v>252425</v>
      </c>
      <c r="FD276" s="13">
        <v>20037</v>
      </c>
      <c r="FE276" s="13">
        <v>44770</v>
      </c>
      <c r="FF276" s="13">
        <v>381341</v>
      </c>
      <c r="FG276" s="13">
        <v>21952</v>
      </c>
      <c r="FH276" s="13">
        <v>40062</v>
      </c>
      <c r="FI276" s="13">
        <v>389914</v>
      </c>
      <c r="FJ276" s="13">
        <v>0</v>
      </c>
      <c r="FK276" s="13">
        <v>0</v>
      </c>
      <c r="FL276" s="28">
        <f t="shared" si="139"/>
        <v>1386186</v>
      </c>
      <c r="FM276" s="8">
        <v>21207</v>
      </c>
      <c r="FN276" s="13">
        <v>421</v>
      </c>
      <c r="FO276" s="13">
        <v>2293</v>
      </c>
      <c r="FP276" s="13">
        <v>46730</v>
      </c>
      <c r="FQ276" s="13">
        <v>1027</v>
      </c>
      <c r="FR276" s="13">
        <v>10537</v>
      </c>
      <c r="FS276" s="13">
        <v>139609</v>
      </c>
      <c r="FT276" s="13">
        <v>2854</v>
      </c>
      <c r="FU276" s="13">
        <v>22202</v>
      </c>
      <c r="FV276" s="13">
        <v>203036</v>
      </c>
      <c r="FW276" s="13">
        <v>0</v>
      </c>
      <c r="FX276" s="13">
        <v>0</v>
      </c>
      <c r="FY276" s="28">
        <f t="shared" si="140"/>
        <v>449916</v>
      </c>
      <c r="FZ276" s="8">
        <v>17933</v>
      </c>
      <c r="GA276" s="9">
        <v>17781</v>
      </c>
      <c r="GB276" s="4">
        <v>5835</v>
      </c>
      <c r="GC276" s="4">
        <v>8348</v>
      </c>
      <c r="GD276" s="39">
        <f t="shared" si="141"/>
        <v>9965990</v>
      </c>
      <c r="GE276" s="39">
        <f t="shared" si="142"/>
        <v>4699073</v>
      </c>
      <c r="GF276" s="39">
        <v>226641</v>
      </c>
      <c r="GG276" s="34">
        <f t="shared" si="143"/>
        <v>14891704</v>
      </c>
      <c r="GH276" s="82">
        <v>2.1499999999999998E-2</v>
      </c>
      <c r="GI276" s="13"/>
      <c r="GJ276" s="43">
        <f t="shared" si="144"/>
        <v>5738919</v>
      </c>
      <c r="GK276" s="44">
        <f t="shared" si="145"/>
        <v>1268464</v>
      </c>
      <c r="GL276" s="44">
        <f t="shared" si="146"/>
        <v>254779</v>
      </c>
      <c r="GM276" s="44">
        <f t="shared" si="147"/>
        <v>6413031</v>
      </c>
      <c r="GN276" s="44">
        <f t="shared" si="148"/>
        <v>423438</v>
      </c>
      <c r="GO276" s="44">
        <f t="shared" si="149"/>
        <v>793073</v>
      </c>
      <c r="GP276" s="44">
        <f t="shared" si="150"/>
        <v>14891704</v>
      </c>
      <c r="GQ276" s="44">
        <f t="shared" si="151"/>
        <v>7681495</v>
      </c>
      <c r="GR276" s="56">
        <f t="shared" si="152"/>
        <v>0.51582377678202573</v>
      </c>
      <c r="GS276" s="44">
        <f t="shared" si="153"/>
        <v>1471290</v>
      </c>
      <c r="GT276" s="61">
        <f t="shared" si="154"/>
        <v>9.8799304632968793E-2</v>
      </c>
      <c r="GU276" s="74">
        <f t="shared" si="124"/>
        <v>5.2209251745067258</v>
      </c>
    </row>
    <row r="277" spans="1:203" x14ac:dyDescent="0.25">
      <c r="A277" s="48" t="s">
        <v>70</v>
      </c>
      <c r="B277" s="49" t="s">
        <v>22</v>
      </c>
      <c r="C277" s="49" t="s">
        <v>27</v>
      </c>
      <c r="D277" s="49">
        <v>17</v>
      </c>
      <c r="E277" s="4">
        <v>33688</v>
      </c>
      <c r="F277" s="4">
        <v>448</v>
      </c>
      <c r="G277" s="4">
        <v>19248</v>
      </c>
      <c r="H277" s="4">
        <v>52</v>
      </c>
      <c r="I277" s="4">
        <v>2035936</v>
      </c>
      <c r="J277" s="4">
        <v>5521839</v>
      </c>
      <c r="K277" s="8">
        <v>5616126</v>
      </c>
      <c r="L277" s="9">
        <v>5439844</v>
      </c>
      <c r="M277" s="4">
        <v>2951575</v>
      </c>
      <c r="N277" s="8">
        <v>3525542</v>
      </c>
      <c r="O277" s="13">
        <v>742601</v>
      </c>
      <c r="P277" s="13">
        <v>134807</v>
      </c>
      <c r="Q277" s="28">
        <f t="shared" si="125"/>
        <v>4402950</v>
      </c>
      <c r="R277" s="8">
        <v>2170774</v>
      </c>
      <c r="S277" s="13">
        <v>2891188</v>
      </c>
      <c r="T277" s="13">
        <v>277439</v>
      </c>
      <c r="U277" s="13">
        <v>7370</v>
      </c>
      <c r="V277" s="29">
        <f t="shared" si="126"/>
        <v>5346771</v>
      </c>
      <c r="W277" s="13">
        <v>0</v>
      </c>
      <c r="X277" s="13">
        <v>323189</v>
      </c>
      <c r="Y277" s="13">
        <v>34295</v>
      </c>
      <c r="Z277" s="13">
        <v>422</v>
      </c>
      <c r="AA277" s="28">
        <f t="shared" si="127"/>
        <v>357906</v>
      </c>
      <c r="AB277" s="4">
        <v>5689383</v>
      </c>
      <c r="AC277" s="8">
        <v>244914</v>
      </c>
      <c r="AD277" s="13">
        <v>0</v>
      </c>
      <c r="AE277" s="13">
        <v>2020545</v>
      </c>
      <c r="AF277" s="13">
        <v>1797216</v>
      </c>
      <c r="AG277" s="13">
        <v>125015</v>
      </c>
      <c r="AH277" s="13">
        <v>235180</v>
      </c>
      <c r="AI277" s="13">
        <v>33224</v>
      </c>
      <c r="AJ277" s="13">
        <v>92109</v>
      </c>
      <c r="AK277" s="13">
        <v>8172</v>
      </c>
      <c r="AL277" s="13">
        <v>13036</v>
      </c>
      <c r="AM277" s="29">
        <f t="shared" si="128"/>
        <v>4569411</v>
      </c>
      <c r="AN277" s="13">
        <v>750428</v>
      </c>
      <c r="AO277" s="13">
        <v>0</v>
      </c>
      <c r="AP277" s="13">
        <v>6901723</v>
      </c>
      <c r="AQ277" s="13">
        <v>1565632</v>
      </c>
      <c r="AR277" s="13">
        <v>571144</v>
      </c>
      <c r="AS277" s="13">
        <v>145190</v>
      </c>
      <c r="AT277" s="13">
        <v>147208</v>
      </c>
      <c r="AU277" s="13">
        <v>49412</v>
      </c>
      <c r="AV277" s="13">
        <v>23000</v>
      </c>
      <c r="AW277" s="13">
        <v>7864</v>
      </c>
      <c r="AX277" s="28">
        <f t="shared" si="129"/>
        <v>10161601</v>
      </c>
      <c r="AY277" s="4">
        <v>1072284</v>
      </c>
      <c r="AZ277" s="8">
        <v>3186727</v>
      </c>
      <c r="BA277" s="9">
        <v>173936</v>
      </c>
      <c r="BB277" s="4">
        <v>9199658</v>
      </c>
      <c r="BC277" s="4">
        <v>10225041</v>
      </c>
      <c r="BD277" s="8">
        <v>6558631</v>
      </c>
      <c r="BE277" s="13">
        <v>832704</v>
      </c>
      <c r="BF277" s="13">
        <v>124767</v>
      </c>
      <c r="BG277" s="28">
        <f t="shared" si="130"/>
        <v>7516102</v>
      </c>
      <c r="BH277" s="4">
        <v>858498</v>
      </c>
      <c r="BI277" s="8">
        <v>4120622</v>
      </c>
      <c r="BJ277" s="13">
        <v>5210434</v>
      </c>
      <c r="BK277" s="13">
        <v>3703831</v>
      </c>
      <c r="BL277" s="13">
        <v>2277046</v>
      </c>
      <c r="BM277" s="13">
        <v>1029261</v>
      </c>
      <c r="BN277" s="13">
        <v>564762</v>
      </c>
      <c r="BO277" s="13">
        <v>71815</v>
      </c>
      <c r="BP277" s="13">
        <v>173590</v>
      </c>
      <c r="BQ277" s="13">
        <v>94052</v>
      </c>
      <c r="BR277" s="13">
        <v>29899</v>
      </c>
      <c r="BS277" s="13">
        <v>18980</v>
      </c>
      <c r="BT277" s="13">
        <v>13063</v>
      </c>
      <c r="BU277" s="13">
        <v>0</v>
      </c>
      <c r="BV277" s="13">
        <v>0</v>
      </c>
      <c r="BW277" s="13">
        <v>0</v>
      </c>
      <c r="BX277" s="28">
        <f t="shared" si="131"/>
        <v>17307355</v>
      </c>
      <c r="BY277" s="8">
        <v>5480091</v>
      </c>
      <c r="BZ277" s="13">
        <v>977849</v>
      </c>
      <c r="CA277" s="13">
        <v>459617</v>
      </c>
      <c r="CB277" s="28">
        <f t="shared" si="132"/>
        <v>6917557</v>
      </c>
      <c r="CC277" s="8">
        <v>19250316</v>
      </c>
      <c r="CD277" s="13">
        <v>9127784</v>
      </c>
      <c r="CE277" s="13">
        <v>4248139</v>
      </c>
      <c r="CF277" s="13">
        <v>37465315</v>
      </c>
      <c r="CG277" s="13">
        <v>98980</v>
      </c>
      <c r="CH277" s="13">
        <v>26793</v>
      </c>
      <c r="CI277" s="13">
        <v>890023</v>
      </c>
      <c r="CJ277" s="13">
        <v>31857</v>
      </c>
      <c r="CK277" s="13">
        <v>6783</v>
      </c>
      <c r="CL277" s="13">
        <v>265216</v>
      </c>
      <c r="CM277" s="13">
        <v>0</v>
      </c>
      <c r="CN277" s="13">
        <v>0</v>
      </c>
      <c r="CO277" s="29">
        <f t="shared" si="133"/>
        <v>71411206</v>
      </c>
      <c r="CP277" s="13">
        <v>0</v>
      </c>
      <c r="CQ277" s="13">
        <v>0</v>
      </c>
      <c r="CR277" s="13">
        <v>0</v>
      </c>
      <c r="CS277" s="13">
        <v>22839896</v>
      </c>
      <c r="CT277" s="13">
        <v>8001</v>
      </c>
      <c r="CU277" s="13">
        <v>1728</v>
      </c>
      <c r="CV277" s="13">
        <v>550040</v>
      </c>
      <c r="CW277" s="13">
        <v>2077</v>
      </c>
      <c r="CX277" s="13">
        <v>298</v>
      </c>
      <c r="CY277" s="13">
        <v>118978</v>
      </c>
      <c r="CZ277" s="13">
        <v>0</v>
      </c>
      <c r="DA277" s="13">
        <v>0</v>
      </c>
      <c r="DB277" s="28">
        <f t="shared" si="134"/>
        <v>23521018</v>
      </c>
      <c r="DC277" s="8">
        <v>6636386</v>
      </c>
      <c r="DD277" s="13">
        <v>3220</v>
      </c>
      <c r="DE277" s="13">
        <v>793</v>
      </c>
      <c r="DF277" s="13">
        <v>1003107</v>
      </c>
      <c r="DG277" s="13">
        <v>2260</v>
      </c>
      <c r="DH277" s="13">
        <v>218</v>
      </c>
      <c r="DI277" s="13">
        <v>605697</v>
      </c>
      <c r="DJ277" s="13">
        <v>0</v>
      </c>
      <c r="DK277" s="13">
        <v>0</v>
      </c>
      <c r="DL277" s="28">
        <f t="shared" si="135"/>
        <v>8251681</v>
      </c>
      <c r="DM277" s="8">
        <v>63621982</v>
      </c>
      <c r="DN277" s="13">
        <v>9825472</v>
      </c>
      <c r="DO277" s="13">
        <v>3152307</v>
      </c>
      <c r="DP277" s="13">
        <v>552401978</v>
      </c>
      <c r="DQ277" s="13">
        <v>172129</v>
      </c>
      <c r="DR277" s="13">
        <v>32070</v>
      </c>
      <c r="DS277" s="13">
        <v>19382244</v>
      </c>
      <c r="DT277" s="13">
        <v>38717</v>
      </c>
      <c r="DU277" s="13">
        <v>2368</v>
      </c>
      <c r="DV277" s="13">
        <v>4320220</v>
      </c>
      <c r="DW277" s="13">
        <v>0</v>
      </c>
      <c r="DX277" s="13">
        <v>0</v>
      </c>
      <c r="DY277" s="28">
        <f t="shared" si="136"/>
        <v>652949487</v>
      </c>
      <c r="DZ277" s="8">
        <v>21584348</v>
      </c>
      <c r="EA277" s="13">
        <v>1631883</v>
      </c>
      <c r="EB277" s="13">
        <v>505334</v>
      </c>
      <c r="EC277" s="13">
        <v>113595388</v>
      </c>
      <c r="ED277" s="13">
        <v>17019</v>
      </c>
      <c r="EE277" s="13">
        <v>2669</v>
      </c>
      <c r="EF277" s="13">
        <v>2687954</v>
      </c>
      <c r="EG277" s="13">
        <v>17412</v>
      </c>
      <c r="EH277" s="13">
        <v>2895</v>
      </c>
      <c r="EI277" s="13">
        <v>663167</v>
      </c>
      <c r="EJ277" s="13">
        <v>0</v>
      </c>
      <c r="EK277" s="13">
        <v>0</v>
      </c>
      <c r="EL277" s="28">
        <f t="shared" si="137"/>
        <v>140708069</v>
      </c>
      <c r="EM277" s="8">
        <v>1726599</v>
      </c>
      <c r="EN277" s="13">
        <v>136782</v>
      </c>
      <c r="EO277" s="13">
        <v>42353</v>
      </c>
      <c r="EP277" s="13">
        <v>6964555</v>
      </c>
      <c r="EQ277" s="13">
        <v>1265</v>
      </c>
      <c r="ER277" s="13">
        <v>152</v>
      </c>
      <c r="ES277" s="13">
        <v>163018</v>
      </c>
      <c r="ET277" s="13">
        <v>2725</v>
      </c>
      <c r="EU277" s="13">
        <v>378</v>
      </c>
      <c r="EV277" s="13">
        <v>88545</v>
      </c>
      <c r="EW277" s="13">
        <v>0</v>
      </c>
      <c r="EX277" s="13">
        <v>0</v>
      </c>
      <c r="EY277" s="28">
        <f t="shared" si="138"/>
        <v>9126372</v>
      </c>
      <c r="EZ277" s="8">
        <v>35022115</v>
      </c>
      <c r="FA277" s="13">
        <v>5344228</v>
      </c>
      <c r="FB277" s="13">
        <v>2153373</v>
      </c>
      <c r="FC277" s="13">
        <v>204805749</v>
      </c>
      <c r="FD277" s="13">
        <v>70543</v>
      </c>
      <c r="FE277" s="13">
        <v>18546</v>
      </c>
      <c r="FF277" s="13">
        <v>6473337</v>
      </c>
      <c r="FG277" s="13">
        <v>28310</v>
      </c>
      <c r="FH277" s="13">
        <v>9763</v>
      </c>
      <c r="FI277" s="13">
        <v>1362184</v>
      </c>
      <c r="FJ277" s="13">
        <v>0</v>
      </c>
      <c r="FK277" s="13">
        <v>0</v>
      </c>
      <c r="FL277" s="28">
        <f t="shared" si="139"/>
        <v>255288148</v>
      </c>
      <c r="FM277" s="8">
        <v>14828463</v>
      </c>
      <c r="FN277" s="13">
        <v>328897</v>
      </c>
      <c r="FO277" s="13">
        <v>85019</v>
      </c>
      <c r="FP277" s="13">
        <v>58167911</v>
      </c>
      <c r="FQ277" s="13">
        <v>1339</v>
      </c>
      <c r="FR277" s="13">
        <v>589</v>
      </c>
      <c r="FS277" s="13">
        <v>1005298</v>
      </c>
      <c r="FT277" s="13">
        <v>3258</v>
      </c>
      <c r="FU277" s="13">
        <v>299</v>
      </c>
      <c r="FV277" s="13">
        <v>371833</v>
      </c>
      <c r="FW277" s="13">
        <v>0</v>
      </c>
      <c r="FX277" s="13">
        <v>0</v>
      </c>
      <c r="FY277" s="28">
        <f t="shared" si="140"/>
        <v>74792906</v>
      </c>
      <c r="FZ277" s="8">
        <v>510615</v>
      </c>
      <c r="GA277" s="9">
        <v>1247088</v>
      </c>
      <c r="GB277" s="4">
        <v>7002</v>
      </c>
      <c r="GC277" s="4">
        <v>11025</v>
      </c>
      <c r="GD277" s="39">
        <f t="shared" si="141"/>
        <v>965156656</v>
      </c>
      <c r="GE277" s="39">
        <f t="shared" si="142"/>
        <v>381271897</v>
      </c>
      <c r="GF277" s="39">
        <v>270895</v>
      </c>
      <c r="GG277" s="34">
        <f t="shared" si="143"/>
        <v>1346699448</v>
      </c>
      <c r="GH277" s="82">
        <v>5.5399999999999998E-2</v>
      </c>
      <c r="GI277" s="13"/>
      <c r="GJ277" s="43">
        <f t="shared" si="144"/>
        <v>71694637</v>
      </c>
      <c r="GK277" s="44">
        <f t="shared" si="145"/>
        <v>10825373</v>
      </c>
      <c r="GL277" s="44">
        <f t="shared" si="146"/>
        <v>3905639</v>
      </c>
      <c r="GM277" s="44">
        <f t="shared" si="147"/>
        <v>1210841335</v>
      </c>
      <c r="GN277" s="44">
        <f t="shared" si="148"/>
        <v>34304272</v>
      </c>
      <c r="GO277" s="44">
        <f t="shared" si="149"/>
        <v>15128192</v>
      </c>
      <c r="GP277" s="44">
        <f t="shared" si="150"/>
        <v>1346699448</v>
      </c>
      <c r="GQ277" s="44">
        <f t="shared" si="151"/>
        <v>1221666708</v>
      </c>
      <c r="GR277" s="56">
        <f t="shared" si="152"/>
        <v>0.90715616599851756</v>
      </c>
      <c r="GS277" s="44">
        <f t="shared" si="153"/>
        <v>53338103</v>
      </c>
      <c r="GT277" s="61">
        <f t="shared" si="154"/>
        <v>3.9606538102627931E-2</v>
      </c>
      <c r="GU277" s="74">
        <f t="shared" si="124"/>
        <v>22.904202423547009</v>
      </c>
    </row>
    <row r="278" spans="1:203" x14ac:dyDescent="0.25">
      <c r="A278" s="48" t="s">
        <v>70</v>
      </c>
      <c r="B278" s="49" t="s">
        <v>22</v>
      </c>
      <c r="C278" s="49" t="s">
        <v>27</v>
      </c>
      <c r="D278" s="49">
        <v>22</v>
      </c>
      <c r="E278" s="4">
        <v>33688</v>
      </c>
      <c r="F278" s="4">
        <v>320</v>
      </c>
      <c r="G278" s="4">
        <v>19248</v>
      </c>
      <c r="H278" s="4">
        <v>50</v>
      </c>
      <c r="I278" s="4">
        <v>2623247</v>
      </c>
      <c r="J278" s="4">
        <v>3595760</v>
      </c>
      <c r="K278" s="8">
        <v>4351871</v>
      </c>
      <c r="L278" s="9">
        <v>3745510</v>
      </c>
      <c r="M278" s="4">
        <v>1917659</v>
      </c>
      <c r="N278" s="8">
        <v>2121702</v>
      </c>
      <c r="O278" s="13">
        <v>803368</v>
      </c>
      <c r="P278" s="13">
        <v>197078</v>
      </c>
      <c r="Q278" s="28">
        <f t="shared" si="125"/>
        <v>3122148</v>
      </c>
      <c r="R278" s="8">
        <v>1668014</v>
      </c>
      <c r="S278" s="13">
        <v>2170481</v>
      </c>
      <c r="T278" s="13">
        <v>453128</v>
      </c>
      <c r="U278" s="13">
        <v>37742</v>
      </c>
      <c r="V278" s="29">
        <f t="shared" si="126"/>
        <v>4329365</v>
      </c>
      <c r="W278" s="13">
        <v>0</v>
      </c>
      <c r="X278" s="13">
        <v>283282</v>
      </c>
      <c r="Y278" s="13">
        <v>63774</v>
      </c>
      <c r="Z278" s="13">
        <v>2626</v>
      </c>
      <c r="AA278" s="28">
        <f t="shared" si="127"/>
        <v>349682</v>
      </c>
      <c r="AB278" s="4">
        <v>1455941</v>
      </c>
      <c r="AC278" s="8">
        <v>276761</v>
      </c>
      <c r="AD278" s="13">
        <v>0</v>
      </c>
      <c r="AE278" s="13">
        <v>596111</v>
      </c>
      <c r="AF278" s="13">
        <v>390967</v>
      </c>
      <c r="AG278" s="13">
        <v>44440</v>
      </c>
      <c r="AH278" s="13">
        <v>29917</v>
      </c>
      <c r="AI278" s="13">
        <v>6948</v>
      </c>
      <c r="AJ278" s="13">
        <v>9137</v>
      </c>
      <c r="AK278" s="13">
        <v>670</v>
      </c>
      <c r="AL278" s="13">
        <v>1127</v>
      </c>
      <c r="AM278" s="29">
        <f t="shared" si="128"/>
        <v>1356078</v>
      </c>
      <c r="AN278" s="13">
        <v>839626</v>
      </c>
      <c r="AO278" s="13">
        <v>0</v>
      </c>
      <c r="AP278" s="13">
        <v>1776926</v>
      </c>
      <c r="AQ278" s="13">
        <v>273674</v>
      </c>
      <c r="AR278" s="13">
        <v>137848</v>
      </c>
      <c r="AS278" s="13">
        <v>17058</v>
      </c>
      <c r="AT278" s="13">
        <v>21359</v>
      </c>
      <c r="AU278" s="13">
        <v>5248</v>
      </c>
      <c r="AV278" s="13">
        <v>1941</v>
      </c>
      <c r="AW278" s="13">
        <v>602</v>
      </c>
      <c r="AX278" s="28">
        <f t="shared" si="129"/>
        <v>3074282</v>
      </c>
      <c r="AY278" s="4">
        <v>1082237</v>
      </c>
      <c r="AZ278" s="8">
        <v>2075343</v>
      </c>
      <c r="BA278" s="9">
        <v>155262</v>
      </c>
      <c r="BB278" s="4">
        <v>5471385</v>
      </c>
      <c r="BC278" s="4">
        <v>5513516</v>
      </c>
      <c r="BD278" s="8">
        <v>4151351</v>
      </c>
      <c r="BE278" s="13">
        <v>738487</v>
      </c>
      <c r="BF278" s="13">
        <v>84893</v>
      </c>
      <c r="BG278" s="28">
        <f t="shared" si="130"/>
        <v>4974731</v>
      </c>
      <c r="BH278" s="4">
        <v>815498</v>
      </c>
      <c r="BI278" s="8">
        <v>4720778</v>
      </c>
      <c r="BJ278" s="13">
        <v>1217402</v>
      </c>
      <c r="BK278" s="13">
        <v>710039</v>
      </c>
      <c r="BL278" s="13">
        <v>1713503</v>
      </c>
      <c r="BM278" s="13">
        <v>331317</v>
      </c>
      <c r="BN278" s="13">
        <v>152408</v>
      </c>
      <c r="BO278" s="13">
        <v>57167</v>
      </c>
      <c r="BP278" s="13">
        <v>49423</v>
      </c>
      <c r="BQ278" s="13">
        <v>22402</v>
      </c>
      <c r="BR278" s="13">
        <v>30112</v>
      </c>
      <c r="BS278" s="13">
        <v>2879</v>
      </c>
      <c r="BT278" s="13">
        <v>1435</v>
      </c>
      <c r="BU278" s="13">
        <v>0</v>
      </c>
      <c r="BV278" s="13">
        <v>0</v>
      </c>
      <c r="BW278" s="13">
        <v>0</v>
      </c>
      <c r="BX278" s="28">
        <f t="shared" si="131"/>
        <v>9008865</v>
      </c>
      <c r="BY278" s="8">
        <v>3636295</v>
      </c>
      <c r="BZ278" s="13">
        <v>109728</v>
      </c>
      <c r="CA278" s="13">
        <v>35312</v>
      </c>
      <c r="CB278" s="28">
        <f t="shared" si="132"/>
        <v>3781335</v>
      </c>
      <c r="CC278" s="8">
        <v>15458217</v>
      </c>
      <c r="CD278" s="13">
        <v>1357833</v>
      </c>
      <c r="CE278" s="13">
        <v>494215</v>
      </c>
      <c r="CF278" s="13">
        <v>13670962</v>
      </c>
      <c r="CG278" s="13">
        <v>35324</v>
      </c>
      <c r="CH278" s="13">
        <v>6445</v>
      </c>
      <c r="CI278" s="13">
        <v>818081</v>
      </c>
      <c r="CJ278" s="13">
        <v>14255</v>
      </c>
      <c r="CK278" s="13">
        <v>2616</v>
      </c>
      <c r="CL278" s="13">
        <v>222440</v>
      </c>
      <c r="CM278" s="13">
        <v>0</v>
      </c>
      <c r="CN278" s="13">
        <v>0</v>
      </c>
      <c r="CO278" s="29">
        <f t="shared" si="133"/>
        <v>32080388</v>
      </c>
      <c r="CP278" s="13">
        <v>0</v>
      </c>
      <c r="CQ278" s="13">
        <v>0</v>
      </c>
      <c r="CR278" s="13">
        <v>0</v>
      </c>
      <c r="CS278" s="13">
        <v>7554516</v>
      </c>
      <c r="CT278" s="13">
        <v>1768</v>
      </c>
      <c r="CU278" s="13">
        <v>185</v>
      </c>
      <c r="CV278" s="13">
        <v>513039</v>
      </c>
      <c r="CW278" s="13">
        <v>1304</v>
      </c>
      <c r="CX278" s="13">
        <v>102</v>
      </c>
      <c r="CY278" s="13">
        <v>275270</v>
      </c>
      <c r="CZ278" s="13">
        <v>0</v>
      </c>
      <c r="DA278" s="13">
        <v>0</v>
      </c>
      <c r="DB278" s="28">
        <f t="shared" si="134"/>
        <v>8346184</v>
      </c>
      <c r="DC278" s="8">
        <v>3615702</v>
      </c>
      <c r="DD278" s="13">
        <v>309</v>
      </c>
      <c r="DE278" s="13">
        <v>53</v>
      </c>
      <c r="DF278" s="13">
        <v>1057139</v>
      </c>
      <c r="DG278" s="13">
        <v>805</v>
      </c>
      <c r="DH278" s="13">
        <v>50</v>
      </c>
      <c r="DI278" s="13">
        <v>497776</v>
      </c>
      <c r="DJ278" s="13">
        <v>0</v>
      </c>
      <c r="DK278" s="13">
        <v>0</v>
      </c>
      <c r="DL278" s="28">
        <f t="shared" si="135"/>
        <v>5171834</v>
      </c>
      <c r="DM278" s="8">
        <v>28703900</v>
      </c>
      <c r="DN278" s="13">
        <v>995848</v>
      </c>
      <c r="DO278" s="13">
        <v>273529</v>
      </c>
      <c r="DP278" s="13">
        <v>147600490</v>
      </c>
      <c r="DQ278" s="13">
        <v>32743</v>
      </c>
      <c r="DR278" s="13">
        <v>3477</v>
      </c>
      <c r="DS278" s="13">
        <v>11214194</v>
      </c>
      <c r="DT278" s="13">
        <v>17685</v>
      </c>
      <c r="DU278" s="13">
        <v>734</v>
      </c>
      <c r="DV278" s="13">
        <v>2173124</v>
      </c>
      <c r="DW278" s="13">
        <v>0</v>
      </c>
      <c r="DX278" s="13">
        <v>0</v>
      </c>
      <c r="DY278" s="28">
        <f t="shared" si="136"/>
        <v>191015724</v>
      </c>
      <c r="DZ278" s="8">
        <v>5151345</v>
      </c>
      <c r="EA278" s="13">
        <v>243326</v>
      </c>
      <c r="EB278" s="13">
        <v>76971</v>
      </c>
      <c r="EC278" s="13">
        <v>14197073</v>
      </c>
      <c r="ED278" s="13">
        <v>3956</v>
      </c>
      <c r="EE278" s="13">
        <v>903</v>
      </c>
      <c r="EF278" s="13">
        <v>676254</v>
      </c>
      <c r="EG278" s="13">
        <v>2549</v>
      </c>
      <c r="EH278" s="13">
        <v>332</v>
      </c>
      <c r="EI278" s="13">
        <v>248741</v>
      </c>
      <c r="EJ278" s="13">
        <v>0</v>
      </c>
      <c r="EK278" s="13">
        <v>0</v>
      </c>
      <c r="EL278" s="28">
        <f t="shared" si="137"/>
        <v>20601450</v>
      </c>
      <c r="EM278" s="8">
        <v>386178</v>
      </c>
      <c r="EN278" s="13">
        <v>21904</v>
      </c>
      <c r="EO278" s="13">
        <v>7362</v>
      </c>
      <c r="EP278" s="13">
        <v>905352</v>
      </c>
      <c r="EQ278" s="13">
        <v>326</v>
      </c>
      <c r="ER278" s="13">
        <v>97</v>
      </c>
      <c r="ES278" s="13">
        <v>46085</v>
      </c>
      <c r="ET278" s="13">
        <v>249</v>
      </c>
      <c r="EU278" s="13">
        <v>55</v>
      </c>
      <c r="EV278" s="13">
        <v>68542</v>
      </c>
      <c r="EW278" s="13">
        <v>0</v>
      </c>
      <c r="EX278" s="13">
        <v>0</v>
      </c>
      <c r="EY278" s="28">
        <f t="shared" si="138"/>
        <v>1436150</v>
      </c>
      <c r="EZ278" s="8">
        <v>12309655</v>
      </c>
      <c r="FA278" s="13">
        <v>738445</v>
      </c>
      <c r="FB278" s="13">
        <v>272766</v>
      </c>
      <c r="FC278" s="13">
        <v>44827399</v>
      </c>
      <c r="FD278" s="13">
        <v>17153</v>
      </c>
      <c r="FE278" s="13">
        <v>3631</v>
      </c>
      <c r="FF278" s="13">
        <v>2804797</v>
      </c>
      <c r="FG278" s="13">
        <v>8039</v>
      </c>
      <c r="FH278" s="13">
        <v>1767</v>
      </c>
      <c r="FI278" s="13">
        <v>586966</v>
      </c>
      <c r="FJ278" s="13">
        <v>0</v>
      </c>
      <c r="FK278" s="13">
        <v>0</v>
      </c>
      <c r="FL278" s="28">
        <f t="shared" si="139"/>
        <v>61570618</v>
      </c>
      <c r="FM278" s="8">
        <v>2351081</v>
      </c>
      <c r="FN278" s="13">
        <v>36339</v>
      </c>
      <c r="FO278" s="13">
        <v>10506</v>
      </c>
      <c r="FP278" s="13">
        <v>9283577</v>
      </c>
      <c r="FQ278" s="13">
        <v>583</v>
      </c>
      <c r="FR278" s="13">
        <v>289</v>
      </c>
      <c r="FS278" s="13">
        <v>217174</v>
      </c>
      <c r="FT278" s="13">
        <v>399</v>
      </c>
      <c r="FU278" s="13">
        <v>69</v>
      </c>
      <c r="FV278" s="13">
        <v>108729</v>
      </c>
      <c r="FW278" s="13">
        <v>0</v>
      </c>
      <c r="FX278" s="13">
        <v>0</v>
      </c>
      <c r="FY278" s="28">
        <f t="shared" si="140"/>
        <v>12008746</v>
      </c>
      <c r="FZ278" s="8">
        <v>423971</v>
      </c>
      <c r="GA278" s="9">
        <v>850656</v>
      </c>
      <c r="GB278" s="4">
        <v>7020</v>
      </c>
      <c r="GC278" s="4">
        <v>9541</v>
      </c>
      <c r="GD278" s="39">
        <f t="shared" si="141"/>
        <v>300698050</v>
      </c>
      <c r="GE278" s="39">
        <f t="shared" si="142"/>
        <v>95677253</v>
      </c>
      <c r="GF278" s="39">
        <v>268065</v>
      </c>
      <c r="GG278" s="34">
        <f t="shared" si="143"/>
        <v>396643368</v>
      </c>
      <c r="GH278" s="82">
        <v>3.7600000000000001E-2</v>
      </c>
      <c r="GI278" s="13"/>
      <c r="GJ278" s="43">
        <f t="shared" si="144"/>
        <v>47191714</v>
      </c>
      <c r="GK278" s="44">
        <f t="shared" si="145"/>
        <v>3702630</v>
      </c>
      <c r="GL278" s="44">
        <f t="shared" si="146"/>
        <v>727730</v>
      </c>
      <c r="GM278" s="44">
        <f t="shared" si="147"/>
        <v>337701653</v>
      </c>
      <c r="GN278" s="44">
        <f t="shared" si="148"/>
        <v>5241891</v>
      </c>
      <c r="GO278" s="44">
        <f t="shared" si="149"/>
        <v>2077750</v>
      </c>
      <c r="GP278" s="44">
        <f t="shared" si="150"/>
        <v>396643368</v>
      </c>
      <c r="GQ278" s="44">
        <f t="shared" si="151"/>
        <v>341404283</v>
      </c>
      <c r="GR278" s="56">
        <f t="shared" si="152"/>
        <v>0.86073362255233776</v>
      </c>
      <c r="GS278" s="44">
        <f t="shared" si="153"/>
        <v>8047371</v>
      </c>
      <c r="GT278" s="61">
        <f t="shared" si="154"/>
        <v>2.0288681594696423E-2</v>
      </c>
      <c r="GU278" s="74">
        <f t="shared" si="124"/>
        <v>42.424325037332068</v>
      </c>
    </row>
    <row r="279" spans="1:203" x14ac:dyDescent="0.25">
      <c r="A279" s="48" t="s">
        <v>70</v>
      </c>
      <c r="B279" s="49" t="s">
        <v>22</v>
      </c>
      <c r="C279" s="49" t="s">
        <v>27</v>
      </c>
      <c r="D279" s="49">
        <v>27</v>
      </c>
      <c r="E279" s="4">
        <v>33688</v>
      </c>
      <c r="F279" s="4">
        <v>264</v>
      </c>
      <c r="G279" s="4">
        <v>19248</v>
      </c>
      <c r="H279" s="4">
        <v>48</v>
      </c>
      <c r="I279" s="4">
        <v>1284106</v>
      </c>
      <c r="J279" s="4">
        <v>1106476</v>
      </c>
      <c r="K279" s="8">
        <v>1525185</v>
      </c>
      <c r="L279" s="9">
        <v>987513</v>
      </c>
      <c r="M279" s="4">
        <v>637090</v>
      </c>
      <c r="N279" s="8">
        <v>637167</v>
      </c>
      <c r="O279" s="13">
        <v>424169</v>
      </c>
      <c r="P279" s="13">
        <v>219131</v>
      </c>
      <c r="Q279" s="28">
        <f t="shared" si="125"/>
        <v>1280467</v>
      </c>
      <c r="R279" s="8">
        <v>624469</v>
      </c>
      <c r="S279" s="13">
        <v>569566</v>
      </c>
      <c r="T279" s="13">
        <v>246146</v>
      </c>
      <c r="U279" s="13">
        <v>68860</v>
      </c>
      <c r="V279" s="29">
        <f t="shared" si="126"/>
        <v>1509041</v>
      </c>
      <c r="W279" s="13">
        <v>0</v>
      </c>
      <c r="X279" s="13">
        <v>77022</v>
      </c>
      <c r="Y279" s="13">
        <v>34052</v>
      </c>
      <c r="Z279" s="13">
        <v>4464</v>
      </c>
      <c r="AA279" s="28">
        <f t="shared" si="127"/>
        <v>115538</v>
      </c>
      <c r="AB279" s="4">
        <v>270492</v>
      </c>
      <c r="AC279" s="8">
        <v>308089</v>
      </c>
      <c r="AD279" s="13">
        <v>0</v>
      </c>
      <c r="AE279" s="13">
        <v>157312</v>
      </c>
      <c r="AF279" s="13">
        <v>144511</v>
      </c>
      <c r="AG279" s="13">
        <v>29968</v>
      </c>
      <c r="AH279" s="13">
        <v>16603</v>
      </c>
      <c r="AI279" s="13">
        <v>5312</v>
      </c>
      <c r="AJ279" s="13">
        <v>5066</v>
      </c>
      <c r="AK279" s="13">
        <v>430</v>
      </c>
      <c r="AL279" s="13">
        <v>601</v>
      </c>
      <c r="AM279" s="29">
        <f t="shared" si="128"/>
        <v>667892</v>
      </c>
      <c r="AN279" s="13">
        <v>919087</v>
      </c>
      <c r="AO279" s="13">
        <v>0</v>
      </c>
      <c r="AP279" s="13">
        <v>481100</v>
      </c>
      <c r="AQ279" s="13">
        <v>87718</v>
      </c>
      <c r="AR279" s="13">
        <v>87819</v>
      </c>
      <c r="AS279" s="13">
        <v>8676</v>
      </c>
      <c r="AT279" s="13">
        <v>15243</v>
      </c>
      <c r="AU279" s="13">
        <v>2770</v>
      </c>
      <c r="AV279" s="13">
        <v>1158</v>
      </c>
      <c r="AW279" s="13">
        <v>342</v>
      </c>
      <c r="AX279" s="28">
        <f t="shared" si="129"/>
        <v>1603913</v>
      </c>
      <c r="AY279" s="4">
        <v>495096</v>
      </c>
      <c r="AZ279" s="8">
        <v>693349</v>
      </c>
      <c r="BA279" s="9">
        <v>95795</v>
      </c>
      <c r="BB279" s="4">
        <v>1770315</v>
      </c>
      <c r="BC279" s="4">
        <v>1927131</v>
      </c>
      <c r="BD279" s="8">
        <v>1002745</v>
      </c>
      <c r="BE279" s="13">
        <v>278605</v>
      </c>
      <c r="BF279" s="13">
        <v>52678</v>
      </c>
      <c r="BG279" s="28">
        <f t="shared" si="130"/>
        <v>1334028</v>
      </c>
      <c r="BH279" s="4">
        <v>326021</v>
      </c>
      <c r="BI279" s="8">
        <v>1820039</v>
      </c>
      <c r="BJ279" s="13">
        <v>304347</v>
      </c>
      <c r="BK279" s="13">
        <v>177383</v>
      </c>
      <c r="BL279" s="13">
        <v>467517</v>
      </c>
      <c r="BM279" s="13">
        <v>96202</v>
      </c>
      <c r="BN279" s="13">
        <v>47666</v>
      </c>
      <c r="BO279" s="13">
        <v>45328</v>
      </c>
      <c r="BP279" s="13">
        <v>23385</v>
      </c>
      <c r="BQ279" s="13">
        <v>12492</v>
      </c>
      <c r="BR279" s="13">
        <v>32114</v>
      </c>
      <c r="BS279" s="13">
        <v>2262</v>
      </c>
      <c r="BT279" s="13">
        <v>1325</v>
      </c>
      <c r="BU279" s="13">
        <v>0</v>
      </c>
      <c r="BV279" s="13">
        <v>0</v>
      </c>
      <c r="BW279" s="13">
        <v>0</v>
      </c>
      <c r="BX279" s="28">
        <f t="shared" si="131"/>
        <v>3030060</v>
      </c>
      <c r="BY279" s="8">
        <v>875796</v>
      </c>
      <c r="BZ279" s="13">
        <v>12502</v>
      </c>
      <c r="CA279" s="13">
        <v>4488</v>
      </c>
      <c r="CB279" s="28">
        <f t="shared" si="132"/>
        <v>892786</v>
      </c>
      <c r="CC279" s="8">
        <v>4805496</v>
      </c>
      <c r="CD279" s="13">
        <v>242790</v>
      </c>
      <c r="CE279" s="13">
        <v>85143</v>
      </c>
      <c r="CF279" s="13">
        <v>2315772</v>
      </c>
      <c r="CG279" s="13">
        <v>29515</v>
      </c>
      <c r="CH279" s="13">
        <v>8181</v>
      </c>
      <c r="CI279" s="13">
        <v>507479</v>
      </c>
      <c r="CJ279" s="13">
        <v>18209</v>
      </c>
      <c r="CK279" s="13">
        <v>3394</v>
      </c>
      <c r="CL279" s="13">
        <v>194545</v>
      </c>
      <c r="CM279" s="13">
        <v>0</v>
      </c>
      <c r="CN279" s="13">
        <v>0</v>
      </c>
      <c r="CO279" s="29">
        <f t="shared" si="133"/>
        <v>8210524</v>
      </c>
      <c r="CP279" s="13">
        <v>0</v>
      </c>
      <c r="CQ279" s="13">
        <v>0</v>
      </c>
      <c r="CR279" s="13">
        <v>0</v>
      </c>
      <c r="CS279" s="13">
        <v>647785</v>
      </c>
      <c r="CT279" s="13">
        <v>1952</v>
      </c>
      <c r="CU279" s="13">
        <v>137</v>
      </c>
      <c r="CV279" s="13">
        <v>188932</v>
      </c>
      <c r="CW279" s="13">
        <v>2449</v>
      </c>
      <c r="CX279" s="13">
        <v>103</v>
      </c>
      <c r="CY279" s="13">
        <v>170883</v>
      </c>
      <c r="CZ279" s="13">
        <v>0</v>
      </c>
      <c r="DA279" s="13">
        <v>0</v>
      </c>
      <c r="DB279" s="28">
        <f t="shared" si="134"/>
        <v>1012241</v>
      </c>
      <c r="DC279" s="8">
        <v>446269</v>
      </c>
      <c r="DD279" s="13">
        <v>159</v>
      </c>
      <c r="DE279" s="13">
        <v>10</v>
      </c>
      <c r="DF279" s="13">
        <v>398986</v>
      </c>
      <c r="DG279" s="13">
        <v>1787</v>
      </c>
      <c r="DH279" s="13">
        <v>53</v>
      </c>
      <c r="DI279" s="13">
        <v>414161</v>
      </c>
      <c r="DJ279" s="13">
        <v>0</v>
      </c>
      <c r="DK279" s="13">
        <v>0</v>
      </c>
      <c r="DL279" s="28">
        <f t="shared" si="135"/>
        <v>1261425</v>
      </c>
      <c r="DM279" s="8">
        <v>6372581</v>
      </c>
      <c r="DN279" s="13">
        <v>136475</v>
      </c>
      <c r="DO279" s="13">
        <v>37367</v>
      </c>
      <c r="DP279" s="13">
        <v>11436552</v>
      </c>
      <c r="DQ279" s="13">
        <v>27094</v>
      </c>
      <c r="DR279" s="13">
        <v>3752</v>
      </c>
      <c r="DS279" s="13">
        <v>3339506</v>
      </c>
      <c r="DT279" s="13">
        <v>34255</v>
      </c>
      <c r="DU279" s="13">
        <v>1749</v>
      </c>
      <c r="DV279" s="13">
        <v>2057219</v>
      </c>
      <c r="DW279" s="13">
        <v>0</v>
      </c>
      <c r="DX279" s="13">
        <v>0</v>
      </c>
      <c r="DY279" s="28">
        <f t="shared" si="136"/>
        <v>23446550</v>
      </c>
      <c r="DZ279" s="8">
        <v>1678459</v>
      </c>
      <c r="EA279" s="13">
        <v>37024</v>
      </c>
      <c r="EB279" s="13">
        <v>13001</v>
      </c>
      <c r="EC279" s="13">
        <v>1785251</v>
      </c>
      <c r="ED279" s="13">
        <v>5014</v>
      </c>
      <c r="EE279" s="13">
        <v>1461</v>
      </c>
      <c r="EF279" s="13">
        <v>405347</v>
      </c>
      <c r="EG279" s="13">
        <v>4313</v>
      </c>
      <c r="EH279" s="13">
        <v>599</v>
      </c>
      <c r="EI279" s="13">
        <v>351712</v>
      </c>
      <c r="EJ279" s="13">
        <v>0</v>
      </c>
      <c r="EK279" s="13">
        <v>0</v>
      </c>
      <c r="EL279" s="28">
        <f t="shared" si="137"/>
        <v>4282181</v>
      </c>
      <c r="EM279" s="8">
        <v>182044</v>
      </c>
      <c r="EN279" s="13">
        <v>3106</v>
      </c>
      <c r="EO279" s="13">
        <v>1012</v>
      </c>
      <c r="EP279" s="13">
        <v>163351</v>
      </c>
      <c r="EQ279" s="13">
        <v>552</v>
      </c>
      <c r="ER279" s="13">
        <v>190</v>
      </c>
      <c r="ES279" s="13">
        <v>33970</v>
      </c>
      <c r="ET279" s="13">
        <v>363</v>
      </c>
      <c r="EU279" s="13">
        <v>72</v>
      </c>
      <c r="EV279" s="13">
        <v>37378</v>
      </c>
      <c r="EW279" s="13">
        <v>0</v>
      </c>
      <c r="EX279" s="13">
        <v>0</v>
      </c>
      <c r="EY279" s="28">
        <f t="shared" si="138"/>
        <v>422038</v>
      </c>
      <c r="EZ279" s="8">
        <v>3221661</v>
      </c>
      <c r="FA279" s="13">
        <v>137662</v>
      </c>
      <c r="FB279" s="13">
        <v>54973</v>
      </c>
      <c r="FC279" s="13">
        <v>4080094</v>
      </c>
      <c r="FD279" s="13">
        <v>16363</v>
      </c>
      <c r="FE279" s="13">
        <v>5320</v>
      </c>
      <c r="FF279" s="13">
        <v>1002663</v>
      </c>
      <c r="FG279" s="13">
        <v>13201</v>
      </c>
      <c r="FH279" s="13">
        <v>2412</v>
      </c>
      <c r="FI279" s="13">
        <v>685966</v>
      </c>
      <c r="FJ279" s="13">
        <v>0</v>
      </c>
      <c r="FK279" s="13">
        <v>0</v>
      </c>
      <c r="FL279" s="28">
        <f t="shared" si="139"/>
        <v>9220315</v>
      </c>
      <c r="FM279" s="8">
        <v>817971</v>
      </c>
      <c r="FN279" s="13">
        <v>3249</v>
      </c>
      <c r="FO279" s="13">
        <v>835</v>
      </c>
      <c r="FP279" s="13">
        <v>1723700</v>
      </c>
      <c r="FQ279" s="13">
        <v>822</v>
      </c>
      <c r="FR279" s="13">
        <v>336</v>
      </c>
      <c r="FS279" s="13">
        <v>272769</v>
      </c>
      <c r="FT279" s="13">
        <v>823</v>
      </c>
      <c r="FU279" s="13">
        <v>86</v>
      </c>
      <c r="FV279" s="13">
        <v>268753</v>
      </c>
      <c r="FW279" s="13">
        <v>0</v>
      </c>
      <c r="FX279" s="13">
        <v>0</v>
      </c>
      <c r="FY279" s="28">
        <f t="shared" si="140"/>
        <v>3089344</v>
      </c>
      <c r="FZ279" s="8">
        <v>162613</v>
      </c>
      <c r="GA279" s="9">
        <v>228637</v>
      </c>
      <c r="GB279" s="4">
        <v>7004</v>
      </c>
      <c r="GC279" s="4">
        <v>10569</v>
      </c>
      <c r="GD279" s="39">
        <f t="shared" si="141"/>
        <v>54614787</v>
      </c>
      <c r="GE279" s="39">
        <f t="shared" si="142"/>
        <v>18344196</v>
      </c>
      <c r="GF279" s="39">
        <v>270425</v>
      </c>
      <c r="GG279" s="34">
        <f t="shared" si="143"/>
        <v>73229408</v>
      </c>
      <c r="GH279" s="82">
        <v>1.9599999999999999E-2</v>
      </c>
      <c r="GI279" s="13"/>
      <c r="GJ279" s="43">
        <f t="shared" si="144"/>
        <v>16090139</v>
      </c>
      <c r="GK279" s="44">
        <f t="shared" si="145"/>
        <v>2005518</v>
      </c>
      <c r="GL279" s="44">
        <f t="shared" si="146"/>
        <v>266287</v>
      </c>
      <c r="GM279" s="44">
        <f t="shared" si="147"/>
        <v>53248049</v>
      </c>
      <c r="GN279" s="44">
        <f t="shared" si="148"/>
        <v>1155875</v>
      </c>
      <c r="GO279" s="44">
        <f t="shared" si="149"/>
        <v>463540</v>
      </c>
      <c r="GP279" s="44">
        <f t="shared" si="150"/>
        <v>73229408</v>
      </c>
      <c r="GQ279" s="44">
        <f t="shared" si="151"/>
        <v>55253567</v>
      </c>
      <c r="GR279" s="56">
        <f t="shared" si="152"/>
        <v>0.75452702007368411</v>
      </c>
      <c r="GS279" s="44">
        <f t="shared" si="153"/>
        <v>1885702</v>
      </c>
      <c r="GT279" s="61">
        <f t="shared" si="154"/>
        <v>2.5750611011357623E-2</v>
      </c>
      <c r="GU279" s="74">
        <f t="shared" si="124"/>
        <v>29.301324917722951</v>
      </c>
    </row>
    <row r="280" spans="1:203" x14ac:dyDescent="0.25">
      <c r="A280" s="48" t="s">
        <v>70</v>
      </c>
      <c r="B280" s="49" t="s">
        <v>22</v>
      </c>
      <c r="C280" s="49" t="s">
        <v>27</v>
      </c>
      <c r="D280" s="49">
        <v>32</v>
      </c>
      <c r="E280" s="4">
        <v>33688</v>
      </c>
      <c r="F280" s="4">
        <v>808</v>
      </c>
      <c r="G280" s="4">
        <v>19248</v>
      </c>
      <c r="H280" s="4">
        <v>47</v>
      </c>
      <c r="I280" s="4">
        <v>619076</v>
      </c>
      <c r="J280" s="4">
        <v>406461</v>
      </c>
      <c r="K280" s="8">
        <v>696869</v>
      </c>
      <c r="L280" s="9">
        <v>369281</v>
      </c>
      <c r="M280" s="4">
        <v>244713</v>
      </c>
      <c r="N280" s="8">
        <v>264949</v>
      </c>
      <c r="O280" s="13">
        <v>213674</v>
      </c>
      <c r="P280" s="13">
        <v>150609</v>
      </c>
      <c r="Q280" s="28">
        <f t="shared" si="125"/>
        <v>629232</v>
      </c>
      <c r="R280" s="8">
        <v>275706</v>
      </c>
      <c r="S280" s="13">
        <v>192937</v>
      </c>
      <c r="T280" s="13">
        <v>119944</v>
      </c>
      <c r="U280" s="13">
        <v>45235</v>
      </c>
      <c r="V280" s="29">
        <f t="shared" si="126"/>
        <v>633822</v>
      </c>
      <c r="W280" s="13">
        <v>0</v>
      </c>
      <c r="X280" s="13">
        <v>25319</v>
      </c>
      <c r="Y280" s="13">
        <v>15916</v>
      </c>
      <c r="Z280" s="13">
        <v>2768</v>
      </c>
      <c r="AA280" s="28">
        <f t="shared" si="127"/>
        <v>44003</v>
      </c>
      <c r="AB280" s="4">
        <v>129491</v>
      </c>
      <c r="AC280" s="8">
        <v>211394</v>
      </c>
      <c r="AD280" s="13">
        <v>0</v>
      </c>
      <c r="AE280" s="13">
        <v>90743</v>
      </c>
      <c r="AF280" s="13">
        <v>69275</v>
      </c>
      <c r="AG280" s="13">
        <v>28196</v>
      </c>
      <c r="AH280" s="13">
        <v>14136</v>
      </c>
      <c r="AI280" s="13">
        <v>5235</v>
      </c>
      <c r="AJ280" s="13">
        <v>3650</v>
      </c>
      <c r="AK280" s="13">
        <v>630</v>
      </c>
      <c r="AL280" s="13">
        <v>764</v>
      </c>
      <c r="AM280" s="29">
        <f t="shared" si="128"/>
        <v>424023</v>
      </c>
      <c r="AN280" s="13">
        <v>622977</v>
      </c>
      <c r="AO280" s="13">
        <v>0</v>
      </c>
      <c r="AP280" s="13">
        <v>269911</v>
      </c>
      <c r="AQ280" s="13">
        <v>34364</v>
      </c>
      <c r="AR280" s="13">
        <v>81533</v>
      </c>
      <c r="AS280" s="13">
        <v>6720</v>
      </c>
      <c r="AT280" s="13">
        <v>14875</v>
      </c>
      <c r="AU280" s="13">
        <v>1658</v>
      </c>
      <c r="AV280" s="13">
        <v>1683</v>
      </c>
      <c r="AW280" s="13">
        <v>366</v>
      </c>
      <c r="AX280" s="28">
        <f t="shared" si="129"/>
        <v>1034087</v>
      </c>
      <c r="AY280" s="4">
        <v>203402</v>
      </c>
      <c r="AZ280" s="8">
        <v>262076</v>
      </c>
      <c r="BA280" s="9">
        <v>37630</v>
      </c>
      <c r="BB280" s="4">
        <v>687290</v>
      </c>
      <c r="BC280" s="4">
        <v>860502</v>
      </c>
      <c r="BD280" s="8">
        <v>288482</v>
      </c>
      <c r="BE280" s="13">
        <v>125449</v>
      </c>
      <c r="BF280" s="13">
        <v>38105</v>
      </c>
      <c r="BG280" s="28">
        <f t="shared" si="130"/>
        <v>452036</v>
      </c>
      <c r="BH280" s="4">
        <v>149470</v>
      </c>
      <c r="BI280" s="8">
        <v>606954</v>
      </c>
      <c r="BJ280" s="13">
        <v>113989</v>
      </c>
      <c r="BK280" s="13">
        <v>68819</v>
      </c>
      <c r="BL280" s="13">
        <v>218855</v>
      </c>
      <c r="BM280" s="13">
        <v>37599</v>
      </c>
      <c r="BN280" s="13">
        <v>21976</v>
      </c>
      <c r="BO280" s="13">
        <v>47977</v>
      </c>
      <c r="BP280" s="13">
        <v>19523</v>
      </c>
      <c r="BQ280" s="13">
        <v>12227</v>
      </c>
      <c r="BR280" s="13">
        <v>20951</v>
      </c>
      <c r="BS280" s="13">
        <v>3227</v>
      </c>
      <c r="BT280" s="13">
        <v>1925</v>
      </c>
      <c r="BU280" s="13">
        <v>0</v>
      </c>
      <c r="BV280" s="13">
        <v>0</v>
      </c>
      <c r="BW280" s="13">
        <v>0</v>
      </c>
      <c r="BX280" s="28">
        <f t="shared" si="131"/>
        <v>1174022</v>
      </c>
      <c r="BY280" s="8">
        <v>132486</v>
      </c>
      <c r="BZ280" s="13">
        <v>2358</v>
      </c>
      <c r="CA280" s="13">
        <v>989</v>
      </c>
      <c r="CB280" s="28">
        <f t="shared" si="132"/>
        <v>135833</v>
      </c>
      <c r="CC280" s="8">
        <v>1315615</v>
      </c>
      <c r="CD280" s="13">
        <v>55525</v>
      </c>
      <c r="CE280" s="13">
        <v>19034</v>
      </c>
      <c r="CF280" s="13">
        <v>720951</v>
      </c>
      <c r="CG280" s="13">
        <v>13887</v>
      </c>
      <c r="CH280" s="13">
        <v>4328</v>
      </c>
      <c r="CI280" s="13">
        <v>290543</v>
      </c>
      <c r="CJ280" s="13">
        <v>10713</v>
      </c>
      <c r="CK280" s="13">
        <v>2913</v>
      </c>
      <c r="CL280" s="13">
        <v>133959</v>
      </c>
      <c r="CM280" s="13">
        <v>0</v>
      </c>
      <c r="CN280" s="13">
        <v>0</v>
      </c>
      <c r="CO280" s="29">
        <f t="shared" si="133"/>
        <v>2567468</v>
      </c>
      <c r="CP280" s="13">
        <v>0</v>
      </c>
      <c r="CQ280" s="13">
        <v>0</v>
      </c>
      <c r="CR280" s="13">
        <v>0</v>
      </c>
      <c r="CS280" s="13">
        <v>74736</v>
      </c>
      <c r="CT280" s="13">
        <v>424</v>
      </c>
      <c r="CU280" s="13">
        <v>21</v>
      </c>
      <c r="CV280" s="13">
        <v>64876</v>
      </c>
      <c r="CW280" s="13">
        <v>967</v>
      </c>
      <c r="CX280" s="13">
        <v>72</v>
      </c>
      <c r="CY280" s="13">
        <v>89121</v>
      </c>
      <c r="CZ280" s="13">
        <v>0</v>
      </c>
      <c r="DA280" s="13">
        <v>0</v>
      </c>
      <c r="DB280" s="28">
        <f t="shared" si="134"/>
        <v>230217</v>
      </c>
      <c r="DC280" s="8">
        <v>32247</v>
      </c>
      <c r="DD280" s="13">
        <v>49</v>
      </c>
      <c r="DE280" s="13">
        <v>1</v>
      </c>
      <c r="DF280" s="13">
        <v>79137</v>
      </c>
      <c r="DG280" s="13">
        <v>665</v>
      </c>
      <c r="DH280" s="13">
        <v>37</v>
      </c>
      <c r="DI280" s="13">
        <v>182660</v>
      </c>
      <c r="DJ280" s="13">
        <v>0</v>
      </c>
      <c r="DK280" s="13">
        <v>0</v>
      </c>
      <c r="DL280" s="28">
        <f t="shared" si="135"/>
        <v>294796</v>
      </c>
      <c r="DM280" s="8">
        <v>1478325</v>
      </c>
      <c r="DN280" s="13">
        <v>25311</v>
      </c>
      <c r="DO280" s="13">
        <v>6494</v>
      </c>
      <c r="DP280" s="13">
        <v>1523777</v>
      </c>
      <c r="DQ280" s="13">
        <v>9178</v>
      </c>
      <c r="DR280" s="13">
        <v>1700</v>
      </c>
      <c r="DS280" s="13">
        <v>992032</v>
      </c>
      <c r="DT280" s="13">
        <v>11338</v>
      </c>
      <c r="DU280" s="13">
        <v>1180</v>
      </c>
      <c r="DV280" s="13">
        <v>983308</v>
      </c>
      <c r="DW280" s="13">
        <v>0</v>
      </c>
      <c r="DX280" s="13">
        <v>0</v>
      </c>
      <c r="DY280" s="28">
        <f t="shared" si="136"/>
        <v>5032643</v>
      </c>
      <c r="DZ280" s="8">
        <v>665156</v>
      </c>
      <c r="EA280" s="13">
        <v>7886</v>
      </c>
      <c r="EB280" s="13">
        <v>2628</v>
      </c>
      <c r="EC280" s="13">
        <v>401449</v>
      </c>
      <c r="ED280" s="13">
        <v>2761</v>
      </c>
      <c r="EE280" s="13">
        <v>1030</v>
      </c>
      <c r="EF280" s="13">
        <v>204292</v>
      </c>
      <c r="EG280" s="13">
        <v>1869</v>
      </c>
      <c r="EH280" s="13">
        <v>529</v>
      </c>
      <c r="EI280" s="13">
        <v>175144</v>
      </c>
      <c r="EJ280" s="13">
        <v>0</v>
      </c>
      <c r="EK280" s="13">
        <v>0</v>
      </c>
      <c r="EL280" s="28">
        <f t="shared" si="137"/>
        <v>1462744</v>
      </c>
      <c r="EM280" s="8">
        <v>86444</v>
      </c>
      <c r="EN280" s="13">
        <v>584</v>
      </c>
      <c r="EO280" s="13">
        <v>155</v>
      </c>
      <c r="EP280" s="13">
        <v>39498</v>
      </c>
      <c r="EQ280" s="13">
        <v>331</v>
      </c>
      <c r="ER280" s="13">
        <v>125</v>
      </c>
      <c r="ES280" s="13">
        <v>18502</v>
      </c>
      <c r="ET280" s="13">
        <v>171</v>
      </c>
      <c r="EU280" s="13">
        <v>56</v>
      </c>
      <c r="EV280" s="13">
        <v>15628</v>
      </c>
      <c r="EW280" s="13">
        <v>0</v>
      </c>
      <c r="EX280" s="13">
        <v>0</v>
      </c>
      <c r="EY280" s="28">
        <f t="shared" si="138"/>
        <v>161494</v>
      </c>
      <c r="EZ280" s="8">
        <v>979824</v>
      </c>
      <c r="FA280" s="13">
        <v>38873</v>
      </c>
      <c r="FB280" s="13">
        <v>16748</v>
      </c>
      <c r="FC280" s="13">
        <v>704795</v>
      </c>
      <c r="FD280" s="13">
        <v>8451</v>
      </c>
      <c r="FE280" s="13">
        <v>3821</v>
      </c>
      <c r="FF280" s="13">
        <v>391913</v>
      </c>
      <c r="FG280" s="13">
        <v>6636</v>
      </c>
      <c r="FH280" s="13">
        <v>2551</v>
      </c>
      <c r="FI280" s="13">
        <v>360322</v>
      </c>
      <c r="FJ280" s="13">
        <v>0</v>
      </c>
      <c r="FK280" s="13">
        <v>0</v>
      </c>
      <c r="FL280" s="28">
        <f t="shared" si="139"/>
        <v>2513934</v>
      </c>
      <c r="FM280" s="8">
        <v>285412</v>
      </c>
      <c r="FN280" s="13">
        <v>340</v>
      </c>
      <c r="FO280" s="13">
        <v>78</v>
      </c>
      <c r="FP280" s="13">
        <v>253170</v>
      </c>
      <c r="FQ280" s="13">
        <v>337</v>
      </c>
      <c r="FR280" s="13">
        <v>128</v>
      </c>
      <c r="FS280" s="13">
        <v>149832</v>
      </c>
      <c r="FT280" s="13">
        <v>343</v>
      </c>
      <c r="FU280" s="13">
        <v>55</v>
      </c>
      <c r="FV280" s="13">
        <v>126717</v>
      </c>
      <c r="FW280" s="13">
        <v>0</v>
      </c>
      <c r="FX280" s="13">
        <v>0</v>
      </c>
      <c r="FY280" s="28">
        <f t="shared" si="140"/>
        <v>816412</v>
      </c>
      <c r="FZ280" s="8">
        <v>55731</v>
      </c>
      <c r="GA280" s="9">
        <v>90673</v>
      </c>
      <c r="GB280" s="4">
        <v>6998</v>
      </c>
      <c r="GC280" s="4">
        <v>10225</v>
      </c>
      <c r="GD280" s="39">
        <f t="shared" si="141"/>
        <v>16429737</v>
      </c>
      <c r="GE280" s="39">
        <f t="shared" si="142"/>
        <v>6060708</v>
      </c>
      <c r="GF280" s="39">
        <v>271795</v>
      </c>
      <c r="GG280" s="34">
        <f t="shared" si="143"/>
        <v>22762240</v>
      </c>
      <c r="GH280" s="82">
        <v>2.3099999999999999E-2</v>
      </c>
      <c r="GI280" s="13"/>
      <c r="GJ280" s="43">
        <f t="shared" si="144"/>
        <v>6914567</v>
      </c>
      <c r="GK280" s="44">
        <f t="shared" si="145"/>
        <v>1327177</v>
      </c>
      <c r="GL280" s="44">
        <f t="shared" si="146"/>
        <v>130933</v>
      </c>
      <c r="GM280" s="44">
        <f t="shared" si="147"/>
        <v>13846608</v>
      </c>
      <c r="GN280" s="44">
        <f t="shared" si="148"/>
        <v>373335</v>
      </c>
      <c r="GO280" s="44">
        <f t="shared" si="149"/>
        <v>169620</v>
      </c>
      <c r="GP280" s="44">
        <f t="shared" si="150"/>
        <v>22762240</v>
      </c>
      <c r="GQ280" s="44">
        <f t="shared" si="151"/>
        <v>15173785</v>
      </c>
      <c r="GR280" s="56">
        <f t="shared" si="152"/>
        <v>0.66662090374233818</v>
      </c>
      <c r="GS280" s="44">
        <f t="shared" si="153"/>
        <v>673888</v>
      </c>
      <c r="GT280" s="61">
        <f t="shared" si="154"/>
        <v>2.9605522127874935E-2</v>
      </c>
      <c r="GU280" s="74">
        <f t="shared" si="124"/>
        <v>22.51677578470013</v>
      </c>
    </row>
    <row r="281" spans="1:203" x14ac:dyDescent="0.25">
      <c r="A281" s="48" t="s">
        <v>70</v>
      </c>
      <c r="B281" s="49" t="s">
        <v>22</v>
      </c>
      <c r="C281" s="49" t="s">
        <v>27</v>
      </c>
      <c r="D281" s="49">
        <v>37</v>
      </c>
      <c r="E281" s="4">
        <v>33688</v>
      </c>
      <c r="F281" s="4">
        <v>2032</v>
      </c>
      <c r="G281" s="4">
        <v>19248</v>
      </c>
      <c r="H281" s="4">
        <v>54</v>
      </c>
      <c r="I281" s="4">
        <v>323961</v>
      </c>
      <c r="J281" s="4">
        <v>175129</v>
      </c>
      <c r="K281" s="8">
        <v>393155</v>
      </c>
      <c r="L281" s="9">
        <v>182414</v>
      </c>
      <c r="M281" s="4">
        <v>108939</v>
      </c>
      <c r="N281" s="8">
        <v>138474</v>
      </c>
      <c r="O281" s="13">
        <v>119016</v>
      </c>
      <c r="P281" s="13">
        <v>107657</v>
      </c>
      <c r="Q281" s="28">
        <f t="shared" si="125"/>
        <v>365147</v>
      </c>
      <c r="R281" s="8">
        <v>141792</v>
      </c>
      <c r="S281" s="13">
        <v>76820</v>
      </c>
      <c r="T281" s="13">
        <v>62951</v>
      </c>
      <c r="U281" s="13">
        <v>28455</v>
      </c>
      <c r="V281" s="29">
        <f t="shared" si="126"/>
        <v>310018</v>
      </c>
      <c r="W281" s="13">
        <v>0</v>
      </c>
      <c r="X281" s="13">
        <v>9889</v>
      </c>
      <c r="Y281" s="13">
        <v>8016</v>
      </c>
      <c r="Z281" s="13">
        <v>1650</v>
      </c>
      <c r="AA281" s="28">
        <f t="shared" si="127"/>
        <v>19555</v>
      </c>
      <c r="AB281" s="4">
        <v>69071</v>
      </c>
      <c r="AC281" s="8">
        <v>116359</v>
      </c>
      <c r="AD281" s="13">
        <v>0</v>
      </c>
      <c r="AE281" s="13">
        <v>69712</v>
      </c>
      <c r="AF281" s="13">
        <v>32745</v>
      </c>
      <c r="AG281" s="13">
        <v>26921</v>
      </c>
      <c r="AH281" s="13">
        <v>12063</v>
      </c>
      <c r="AI281" s="13">
        <v>5150</v>
      </c>
      <c r="AJ281" s="13">
        <v>3286</v>
      </c>
      <c r="AK281" s="13">
        <v>752</v>
      </c>
      <c r="AL281" s="13">
        <v>695</v>
      </c>
      <c r="AM281" s="29">
        <f t="shared" si="128"/>
        <v>267683</v>
      </c>
      <c r="AN281" s="13">
        <v>337403</v>
      </c>
      <c r="AO281" s="13">
        <v>0</v>
      </c>
      <c r="AP281" s="13">
        <v>203526</v>
      </c>
      <c r="AQ281" s="13">
        <v>13092</v>
      </c>
      <c r="AR281" s="13">
        <v>76952</v>
      </c>
      <c r="AS281" s="13">
        <v>5224</v>
      </c>
      <c r="AT281" s="13">
        <v>14707</v>
      </c>
      <c r="AU281" s="13">
        <v>1414</v>
      </c>
      <c r="AV281" s="13">
        <v>1965</v>
      </c>
      <c r="AW281" s="13">
        <v>312</v>
      </c>
      <c r="AX281" s="28">
        <f t="shared" si="129"/>
        <v>654595</v>
      </c>
      <c r="AY281" s="4">
        <v>86689</v>
      </c>
      <c r="AZ281" s="8">
        <v>117698</v>
      </c>
      <c r="BA281" s="9">
        <v>17114</v>
      </c>
      <c r="BB281" s="4">
        <v>304669</v>
      </c>
      <c r="BC281" s="4">
        <v>438179</v>
      </c>
      <c r="BD281" s="8">
        <v>113658</v>
      </c>
      <c r="BE281" s="13">
        <v>60573</v>
      </c>
      <c r="BF281" s="13">
        <v>25104</v>
      </c>
      <c r="BG281" s="28">
        <f t="shared" si="130"/>
        <v>199335</v>
      </c>
      <c r="BH281" s="4">
        <v>69557</v>
      </c>
      <c r="BI281" s="8">
        <v>261133</v>
      </c>
      <c r="BJ281" s="13">
        <v>55455</v>
      </c>
      <c r="BK281" s="13">
        <v>33184</v>
      </c>
      <c r="BL281" s="13">
        <v>126762</v>
      </c>
      <c r="BM281" s="13">
        <v>23451</v>
      </c>
      <c r="BN281" s="13">
        <v>13977</v>
      </c>
      <c r="BO281" s="13">
        <v>40369</v>
      </c>
      <c r="BP281" s="13">
        <v>14227</v>
      </c>
      <c r="BQ281" s="13">
        <v>9865</v>
      </c>
      <c r="BR281" s="13">
        <v>22969</v>
      </c>
      <c r="BS281" s="13">
        <v>3271</v>
      </c>
      <c r="BT281" s="13">
        <v>2297</v>
      </c>
      <c r="BU281" s="13">
        <v>0</v>
      </c>
      <c r="BV281" s="13">
        <v>0</v>
      </c>
      <c r="BW281" s="13">
        <v>0</v>
      </c>
      <c r="BX281" s="28">
        <f t="shared" si="131"/>
        <v>606960</v>
      </c>
      <c r="BY281" s="8">
        <v>21735</v>
      </c>
      <c r="BZ281" s="13">
        <v>1095</v>
      </c>
      <c r="CA281" s="13">
        <v>442</v>
      </c>
      <c r="CB281" s="28">
        <f t="shared" si="132"/>
        <v>23272</v>
      </c>
      <c r="CC281" s="8">
        <v>440610</v>
      </c>
      <c r="CD281" s="13">
        <v>17359</v>
      </c>
      <c r="CE281" s="13">
        <v>5734</v>
      </c>
      <c r="CF281" s="13">
        <v>326368</v>
      </c>
      <c r="CG281" s="13">
        <v>7402</v>
      </c>
      <c r="CH281" s="13">
        <v>2327</v>
      </c>
      <c r="CI281" s="13">
        <v>158161</v>
      </c>
      <c r="CJ281" s="13">
        <v>5646</v>
      </c>
      <c r="CK281" s="13">
        <v>1921</v>
      </c>
      <c r="CL281" s="13">
        <v>91350</v>
      </c>
      <c r="CM281" s="13">
        <v>0</v>
      </c>
      <c r="CN281" s="13">
        <v>0</v>
      </c>
      <c r="CO281" s="29">
        <f t="shared" si="133"/>
        <v>1056878</v>
      </c>
      <c r="CP281" s="13">
        <v>0</v>
      </c>
      <c r="CQ281" s="13">
        <v>0</v>
      </c>
      <c r="CR281" s="13">
        <v>0</v>
      </c>
      <c r="CS281" s="13">
        <v>24337</v>
      </c>
      <c r="CT281" s="13">
        <v>93</v>
      </c>
      <c r="CU281" s="13">
        <v>7</v>
      </c>
      <c r="CV281" s="13">
        <v>26070</v>
      </c>
      <c r="CW281" s="13">
        <v>239</v>
      </c>
      <c r="CX281" s="13">
        <v>15</v>
      </c>
      <c r="CY281" s="13">
        <v>23187</v>
      </c>
      <c r="CZ281" s="13">
        <v>0</v>
      </c>
      <c r="DA281" s="13">
        <v>0</v>
      </c>
      <c r="DB281" s="28">
        <f t="shared" si="134"/>
        <v>73948</v>
      </c>
      <c r="DC281" s="8">
        <v>7478</v>
      </c>
      <c r="DD281" s="13">
        <v>2</v>
      </c>
      <c r="DE281" s="13">
        <v>0</v>
      </c>
      <c r="DF281" s="13">
        <v>22209</v>
      </c>
      <c r="DG281" s="13">
        <v>76</v>
      </c>
      <c r="DH281" s="13">
        <v>1</v>
      </c>
      <c r="DI281" s="13">
        <v>36673</v>
      </c>
      <c r="DJ281" s="13">
        <v>0</v>
      </c>
      <c r="DK281" s="13">
        <v>0</v>
      </c>
      <c r="DL281" s="28">
        <f t="shared" si="135"/>
        <v>66439</v>
      </c>
      <c r="DM281" s="8">
        <v>395123</v>
      </c>
      <c r="DN281" s="13">
        <v>6046</v>
      </c>
      <c r="DO281" s="13">
        <v>1465</v>
      </c>
      <c r="DP281" s="13">
        <v>546493</v>
      </c>
      <c r="DQ281" s="13">
        <v>3604</v>
      </c>
      <c r="DR281" s="13">
        <v>794</v>
      </c>
      <c r="DS281" s="13">
        <v>453544</v>
      </c>
      <c r="DT281" s="13">
        <v>3975</v>
      </c>
      <c r="DU281" s="13">
        <v>663</v>
      </c>
      <c r="DV281" s="13">
        <v>382969</v>
      </c>
      <c r="DW281" s="13">
        <v>0</v>
      </c>
      <c r="DX281" s="13">
        <v>0</v>
      </c>
      <c r="DY281" s="28">
        <f t="shared" si="136"/>
        <v>1794676</v>
      </c>
      <c r="DZ281" s="8">
        <v>201524</v>
      </c>
      <c r="EA281" s="13">
        <v>2308</v>
      </c>
      <c r="EB281" s="13">
        <v>655</v>
      </c>
      <c r="EC281" s="13">
        <v>159661</v>
      </c>
      <c r="ED281" s="13">
        <v>1555</v>
      </c>
      <c r="EE281" s="13">
        <v>515</v>
      </c>
      <c r="EF281" s="13">
        <v>102661</v>
      </c>
      <c r="EG281" s="13">
        <v>1277</v>
      </c>
      <c r="EH281" s="13">
        <v>415</v>
      </c>
      <c r="EI281" s="13">
        <v>67641</v>
      </c>
      <c r="EJ281" s="13">
        <v>0</v>
      </c>
      <c r="EK281" s="13">
        <v>0</v>
      </c>
      <c r="EL281" s="28">
        <f t="shared" si="137"/>
        <v>538212</v>
      </c>
      <c r="EM281" s="8">
        <v>28114</v>
      </c>
      <c r="EN281" s="13">
        <v>122</v>
      </c>
      <c r="EO281" s="13">
        <v>20</v>
      </c>
      <c r="EP281" s="13">
        <v>15979</v>
      </c>
      <c r="EQ281" s="13">
        <v>164</v>
      </c>
      <c r="ER281" s="13">
        <v>56</v>
      </c>
      <c r="ES281" s="13">
        <v>9865</v>
      </c>
      <c r="ET281" s="13">
        <v>140</v>
      </c>
      <c r="EU281" s="13">
        <v>38</v>
      </c>
      <c r="EV281" s="13">
        <v>5822</v>
      </c>
      <c r="EW281" s="13">
        <v>0</v>
      </c>
      <c r="EX281" s="13">
        <v>0</v>
      </c>
      <c r="EY281" s="28">
        <f t="shared" si="138"/>
        <v>60320</v>
      </c>
      <c r="EZ281" s="8">
        <v>316078</v>
      </c>
      <c r="FA281" s="13">
        <v>15042</v>
      </c>
      <c r="FB281" s="13">
        <v>6662</v>
      </c>
      <c r="FC281" s="13">
        <v>280438</v>
      </c>
      <c r="FD281" s="13">
        <v>5359</v>
      </c>
      <c r="FE281" s="13">
        <v>2663</v>
      </c>
      <c r="FF281" s="13">
        <v>186296</v>
      </c>
      <c r="FG281" s="13">
        <v>4112</v>
      </c>
      <c r="FH281" s="13">
        <v>2398</v>
      </c>
      <c r="FI281" s="13">
        <v>149812</v>
      </c>
      <c r="FJ281" s="13">
        <v>0</v>
      </c>
      <c r="FK281" s="13">
        <v>0</v>
      </c>
      <c r="FL281" s="28">
        <f t="shared" si="139"/>
        <v>968860</v>
      </c>
      <c r="FM281" s="8">
        <v>51097</v>
      </c>
      <c r="FN281" s="13">
        <v>55</v>
      </c>
      <c r="FO281" s="13">
        <v>2</v>
      </c>
      <c r="FP281" s="13">
        <v>68436</v>
      </c>
      <c r="FQ281" s="13">
        <v>112</v>
      </c>
      <c r="FR281" s="13">
        <v>40</v>
      </c>
      <c r="FS281" s="13">
        <v>57764</v>
      </c>
      <c r="FT281" s="13">
        <v>185</v>
      </c>
      <c r="FU281" s="13">
        <v>23</v>
      </c>
      <c r="FV281" s="13">
        <v>38207</v>
      </c>
      <c r="FW281" s="13">
        <v>0</v>
      </c>
      <c r="FX281" s="13">
        <v>0</v>
      </c>
      <c r="FY281" s="28">
        <f t="shared" si="140"/>
        <v>215921</v>
      </c>
      <c r="FZ281" s="8">
        <v>23736</v>
      </c>
      <c r="GA281" s="9">
        <v>30592</v>
      </c>
      <c r="GB281" s="4">
        <v>6973</v>
      </c>
      <c r="GC281" s="4">
        <v>10122</v>
      </c>
      <c r="GD281" s="39">
        <f t="shared" si="141"/>
        <v>6968571</v>
      </c>
      <c r="GE281" s="39">
        <f t="shared" si="142"/>
        <v>2666268</v>
      </c>
      <c r="GF281" s="39">
        <v>271945</v>
      </c>
      <c r="GG281" s="34">
        <f t="shared" si="143"/>
        <v>9906784</v>
      </c>
      <c r="GH281" s="82">
        <v>2.1000000000000001E-2</v>
      </c>
      <c r="GI281" s="13"/>
      <c r="GJ281" s="43">
        <f t="shared" si="144"/>
        <v>3579020</v>
      </c>
      <c r="GK281" s="44">
        <f t="shared" si="145"/>
        <v>853447</v>
      </c>
      <c r="GL281" s="44">
        <f t="shared" si="146"/>
        <v>68831</v>
      </c>
      <c r="GM281" s="44">
        <f t="shared" si="147"/>
        <v>5146935</v>
      </c>
      <c r="GN281" s="44">
        <f t="shared" si="148"/>
        <v>172372</v>
      </c>
      <c r="GO281" s="44">
        <f t="shared" si="149"/>
        <v>86179</v>
      </c>
      <c r="GP281" s="44">
        <f t="shared" si="150"/>
        <v>9906784</v>
      </c>
      <c r="GQ281" s="44">
        <f t="shared" si="151"/>
        <v>6000382</v>
      </c>
      <c r="GR281" s="56">
        <f t="shared" si="152"/>
        <v>0.60568414532909975</v>
      </c>
      <c r="GS281" s="44">
        <f t="shared" si="153"/>
        <v>327382</v>
      </c>
      <c r="GT281" s="61">
        <f t="shared" si="154"/>
        <v>3.3046243866829035E-2</v>
      </c>
      <c r="GU281" s="74">
        <f t="shared" si="124"/>
        <v>18.328380912817444</v>
      </c>
    </row>
    <row r="282" spans="1:203" x14ac:dyDescent="0.25">
      <c r="A282" s="48" t="s">
        <v>70</v>
      </c>
      <c r="B282" s="49" t="s">
        <v>28</v>
      </c>
      <c r="C282" s="49" t="s">
        <v>29</v>
      </c>
      <c r="D282" s="49">
        <v>17</v>
      </c>
      <c r="E282" s="4">
        <v>28088</v>
      </c>
      <c r="F282" s="4">
        <v>72</v>
      </c>
      <c r="G282" s="4">
        <v>16048</v>
      </c>
      <c r="H282" s="4">
        <v>44</v>
      </c>
      <c r="I282" s="4">
        <v>426722</v>
      </c>
      <c r="J282" s="4">
        <v>603058</v>
      </c>
      <c r="K282" s="8">
        <v>527430</v>
      </c>
      <c r="L282" s="9">
        <v>381482</v>
      </c>
      <c r="M282" s="4">
        <v>367911</v>
      </c>
      <c r="N282" s="8">
        <v>316069</v>
      </c>
      <c r="O282" s="13">
        <v>111737</v>
      </c>
      <c r="P282" s="13">
        <v>34526</v>
      </c>
      <c r="Q282" s="28">
        <f t="shared" si="125"/>
        <v>462332</v>
      </c>
      <c r="R282" s="8">
        <v>556802</v>
      </c>
      <c r="S282" s="13">
        <v>262282</v>
      </c>
      <c r="T282" s="13">
        <v>74858</v>
      </c>
      <c r="U282" s="13">
        <v>10064</v>
      </c>
      <c r="V282" s="29">
        <f t="shared" si="126"/>
        <v>904006</v>
      </c>
      <c r="W282" s="13">
        <v>0</v>
      </c>
      <c r="X282" s="13">
        <v>33757</v>
      </c>
      <c r="Y282" s="13">
        <v>8596</v>
      </c>
      <c r="Z282" s="13">
        <v>616</v>
      </c>
      <c r="AA282" s="28">
        <f t="shared" si="127"/>
        <v>42969</v>
      </c>
      <c r="AB282" s="4">
        <v>420793</v>
      </c>
      <c r="AC282" s="8">
        <v>532679</v>
      </c>
      <c r="AD282" s="13">
        <v>0</v>
      </c>
      <c r="AE282" s="13">
        <v>117819</v>
      </c>
      <c r="AF282" s="13">
        <v>242468</v>
      </c>
      <c r="AG282" s="13">
        <v>11913</v>
      </c>
      <c r="AH282" s="13">
        <v>11568</v>
      </c>
      <c r="AI282" s="13">
        <v>142</v>
      </c>
      <c r="AJ282" s="13">
        <v>151</v>
      </c>
      <c r="AK282" s="13">
        <v>0</v>
      </c>
      <c r="AL282" s="13">
        <v>0</v>
      </c>
      <c r="AM282" s="29">
        <f t="shared" si="128"/>
        <v>916740</v>
      </c>
      <c r="AN282" s="13">
        <v>1735063</v>
      </c>
      <c r="AO282" s="13">
        <v>0</v>
      </c>
      <c r="AP282" s="13">
        <v>405233</v>
      </c>
      <c r="AQ282" s="13">
        <v>206292</v>
      </c>
      <c r="AR282" s="13">
        <v>38008</v>
      </c>
      <c r="AS282" s="13">
        <v>9510</v>
      </c>
      <c r="AT282" s="13">
        <v>373</v>
      </c>
      <c r="AU282" s="13">
        <v>130</v>
      </c>
      <c r="AV282" s="13">
        <v>0</v>
      </c>
      <c r="AW282" s="13">
        <v>0</v>
      </c>
      <c r="AX282" s="28">
        <f t="shared" si="129"/>
        <v>2394609</v>
      </c>
      <c r="AY282" s="4">
        <v>320107</v>
      </c>
      <c r="AZ282" s="8">
        <v>209162</v>
      </c>
      <c r="BA282" s="9">
        <v>13317</v>
      </c>
      <c r="BB282" s="4">
        <v>1080511</v>
      </c>
      <c r="BC282" s="4">
        <v>1694449</v>
      </c>
      <c r="BD282" s="8">
        <v>478302</v>
      </c>
      <c r="BE282" s="13">
        <v>120298</v>
      </c>
      <c r="BF282" s="13">
        <v>24428</v>
      </c>
      <c r="BG282" s="28">
        <f t="shared" si="130"/>
        <v>623028</v>
      </c>
      <c r="BH282" s="4">
        <v>174013</v>
      </c>
      <c r="BI282" s="8">
        <v>780095</v>
      </c>
      <c r="BJ282" s="13">
        <v>484553</v>
      </c>
      <c r="BK282" s="13">
        <v>453273</v>
      </c>
      <c r="BL282" s="13">
        <v>116319</v>
      </c>
      <c r="BM282" s="13">
        <v>102478</v>
      </c>
      <c r="BN282" s="13">
        <v>95277</v>
      </c>
      <c r="BO282" s="13">
        <v>13499</v>
      </c>
      <c r="BP282" s="13">
        <v>35986</v>
      </c>
      <c r="BQ282" s="13">
        <v>31013</v>
      </c>
      <c r="BR282" s="13">
        <v>16754</v>
      </c>
      <c r="BS282" s="13">
        <v>4192</v>
      </c>
      <c r="BT282" s="13">
        <v>3317</v>
      </c>
      <c r="BU282" s="13">
        <v>0</v>
      </c>
      <c r="BV282" s="13">
        <v>0</v>
      </c>
      <c r="BW282" s="13">
        <v>0</v>
      </c>
      <c r="BX282" s="28">
        <f t="shared" si="131"/>
        <v>2136756</v>
      </c>
      <c r="BY282" s="8">
        <v>404905</v>
      </c>
      <c r="BZ282" s="13">
        <v>67052</v>
      </c>
      <c r="CA282" s="13">
        <v>67113</v>
      </c>
      <c r="CB282" s="28">
        <f t="shared" si="132"/>
        <v>539070</v>
      </c>
      <c r="CC282" s="8">
        <v>3682786</v>
      </c>
      <c r="CD282" s="13">
        <v>847768</v>
      </c>
      <c r="CE282" s="13">
        <v>830902</v>
      </c>
      <c r="CF282" s="13">
        <v>1551725</v>
      </c>
      <c r="CG282" s="13">
        <v>109608</v>
      </c>
      <c r="CH282" s="13">
        <v>92124</v>
      </c>
      <c r="CI282" s="13">
        <v>486428</v>
      </c>
      <c r="CJ282" s="13">
        <v>57533</v>
      </c>
      <c r="CK282" s="13">
        <v>36770</v>
      </c>
      <c r="CL282" s="13">
        <v>255343</v>
      </c>
      <c r="CM282" s="13">
        <v>0</v>
      </c>
      <c r="CN282" s="13">
        <v>0</v>
      </c>
      <c r="CO282" s="29">
        <f t="shared" si="133"/>
        <v>7950987</v>
      </c>
      <c r="CP282" s="13">
        <v>0</v>
      </c>
      <c r="CQ282" s="13">
        <v>0</v>
      </c>
      <c r="CR282" s="13">
        <v>0</v>
      </c>
      <c r="CS282" s="13">
        <v>214405</v>
      </c>
      <c r="CT282" s="13">
        <v>4006</v>
      </c>
      <c r="CU282" s="13">
        <v>4357</v>
      </c>
      <c r="CV282" s="13">
        <v>103895</v>
      </c>
      <c r="CW282" s="13">
        <v>2842</v>
      </c>
      <c r="CX282" s="13">
        <v>2763</v>
      </c>
      <c r="CY282" s="13">
        <v>49415</v>
      </c>
      <c r="CZ282" s="13">
        <v>0</v>
      </c>
      <c r="DA282" s="13">
        <v>0</v>
      </c>
      <c r="DB282" s="28">
        <f t="shared" si="134"/>
        <v>381683</v>
      </c>
      <c r="DC282" s="8">
        <v>140381</v>
      </c>
      <c r="DD282" s="13">
        <v>2099</v>
      </c>
      <c r="DE282" s="13">
        <v>2362</v>
      </c>
      <c r="DF282" s="13">
        <v>213728</v>
      </c>
      <c r="DG282" s="13">
        <v>4174</v>
      </c>
      <c r="DH282" s="13">
        <v>4484</v>
      </c>
      <c r="DI282" s="13">
        <v>295156</v>
      </c>
      <c r="DJ282" s="13">
        <v>0</v>
      </c>
      <c r="DK282" s="13">
        <v>0</v>
      </c>
      <c r="DL282" s="28">
        <f t="shared" si="135"/>
        <v>662384</v>
      </c>
      <c r="DM282" s="8">
        <v>6438422</v>
      </c>
      <c r="DN282" s="13">
        <v>892250</v>
      </c>
      <c r="DO282" s="13">
        <v>956733</v>
      </c>
      <c r="DP282" s="13">
        <v>5125787</v>
      </c>
      <c r="DQ282" s="13">
        <v>131739</v>
      </c>
      <c r="DR282" s="13">
        <v>130126</v>
      </c>
      <c r="DS282" s="13">
        <v>2364208</v>
      </c>
      <c r="DT282" s="13">
        <v>59266</v>
      </c>
      <c r="DU282" s="13">
        <v>41574</v>
      </c>
      <c r="DV282" s="13">
        <v>1514741</v>
      </c>
      <c r="DW282" s="13">
        <v>0</v>
      </c>
      <c r="DX282" s="13">
        <v>0</v>
      </c>
      <c r="DY282" s="28">
        <f t="shared" si="136"/>
        <v>17654846</v>
      </c>
      <c r="DZ282" s="8">
        <v>3348748</v>
      </c>
      <c r="EA282" s="13">
        <v>580452</v>
      </c>
      <c r="EB282" s="13">
        <v>658122</v>
      </c>
      <c r="EC282" s="13">
        <v>2023076</v>
      </c>
      <c r="ED282" s="13">
        <v>71972</v>
      </c>
      <c r="EE282" s="13">
        <v>68808</v>
      </c>
      <c r="EF282" s="13">
        <v>714995</v>
      </c>
      <c r="EG282" s="13">
        <v>29687</v>
      </c>
      <c r="EH282" s="13">
        <v>18235</v>
      </c>
      <c r="EI282" s="13">
        <v>303635</v>
      </c>
      <c r="EJ282" s="13">
        <v>0</v>
      </c>
      <c r="EK282" s="13">
        <v>0</v>
      </c>
      <c r="EL282" s="28">
        <f t="shared" si="137"/>
        <v>7817730</v>
      </c>
      <c r="EM282" s="8">
        <v>469683</v>
      </c>
      <c r="EN282" s="13">
        <v>86924</v>
      </c>
      <c r="EO282" s="13">
        <v>95880</v>
      </c>
      <c r="EP282" s="13">
        <v>246335</v>
      </c>
      <c r="EQ282" s="13">
        <v>11749</v>
      </c>
      <c r="ER282" s="13">
        <v>10004</v>
      </c>
      <c r="ES282" s="13">
        <v>90585</v>
      </c>
      <c r="ET282" s="13">
        <v>6016</v>
      </c>
      <c r="EU282" s="13">
        <v>3649</v>
      </c>
      <c r="EV282" s="13">
        <v>44197</v>
      </c>
      <c r="EW282" s="13">
        <v>0</v>
      </c>
      <c r="EX282" s="13">
        <v>0</v>
      </c>
      <c r="EY282" s="28">
        <f t="shared" si="138"/>
        <v>1065022</v>
      </c>
      <c r="EZ282" s="8">
        <v>4198373</v>
      </c>
      <c r="FA282" s="13">
        <v>729996</v>
      </c>
      <c r="FB282" s="13">
        <v>797819</v>
      </c>
      <c r="FC282" s="13">
        <v>2797895</v>
      </c>
      <c r="FD282" s="13">
        <v>90340</v>
      </c>
      <c r="FE282" s="13">
        <v>87803</v>
      </c>
      <c r="FF282" s="13">
        <v>1109355</v>
      </c>
      <c r="FG282" s="13">
        <v>39235</v>
      </c>
      <c r="FH282" s="13">
        <v>26639</v>
      </c>
      <c r="FI282" s="13">
        <v>535275</v>
      </c>
      <c r="FJ282" s="13">
        <v>0</v>
      </c>
      <c r="FK282" s="13">
        <v>0</v>
      </c>
      <c r="FL282" s="28">
        <f t="shared" si="139"/>
        <v>10412730</v>
      </c>
      <c r="FM282" s="8">
        <v>3251238</v>
      </c>
      <c r="FN282" s="13">
        <v>372729</v>
      </c>
      <c r="FO282" s="13">
        <v>550272</v>
      </c>
      <c r="FP282" s="13">
        <v>2395313</v>
      </c>
      <c r="FQ282" s="13">
        <v>59373</v>
      </c>
      <c r="FR282" s="13">
        <v>63112</v>
      </c>
      <c r="FS282" s="13">
        <v>997594</v>
      </c>
      <c r="FT282" s="13">
        <v>12609</v>
      </c>
      <c r="FU282" s="13">
        <v>8327</v>
      </c>
      <c r="FV282" s="13">
        <v>403042</v>
      </c>
      <c r="FW282" s="13">
        <v>0</v>
      </c>
      <c r="FX282" s="13">
        <v>0</v>
      </c>
      <c r="FY282" s="28">
        <f t="shared" si="140"/>
        <v>8113609</v>
      </c>
      <c r="FZ282" s="8">
        <v>85003</v>
      </c>
      <c r="GA282" s="9">
        <v>311428</v>
      </c>
      <c r="GB282" s="4">
        <v>4164</v>
      </c>
      <c r="GC282" s="4">
        <v>9192</v>
      </c>
      <c r="GD282" s="39">
        <f t="shared" si="141"/>
        <v>44951819</v>
      </c>
      <c r="GE282" s="39">
        <f t="shared" si="142"/>
        <v>23799676</v>
      </c>
      <c r="GF282" s="39">
        <v>225761</v>
      </c>
      <c r="GG282" s="34">
        <f t="shared" si="143"/>
        <v>68977256</v>
      </c>
      <c r="GH282" s="82">
        <v>4.2999999999999997E-2</v>
      </c>
      <c r="GI282" s="13"/>
      <c r="GJ282" s="43">
        <f t="shared" si="144"/>
        <v>8931090</v>
      </c>
      <c r="GK282" s="44">
        <f t="shared" si="145"/>
        <v>2841230</v>
      </c>
      <c r="GL282" s="44">
        <f t="shared" si="146"/>
        <v>470119</v>
      </c>
      <c r="GM282" s="44">
        <f t="shared" si="147"/>
        <v>46697331</v>
      </c>
      <c r="GN282" s="44">
        <f t="shared" si="148"/>
        <v>4896628</v>
      </c>
      <c r="GO282" s="44">
        <f t="shared" si="149"/>
        <v>5140858</v>
      </c>
      <c r="GP282" s="44">
        <f t="shared" si="150"/>
        <v>68977256</v>
      </c>
      <c r="GQ282" s="44">
        <f t="shared" si="151"/>
        <v>49538561</v>
      </c>
      <c r="GR282" s="56">
        <f t="shared" si="152"/>
        <v>0.71818689047299877</v>
      </c>
      <c r="GS282" s="44">
        <f t="shared" si="153"/>
        <v>10507605</v>
      </c>
      <c r="GT282" s="61">
        <f t="shared" si="154"/>
        <v>0.15233434336674687</v>
      </c>
      <c r="GU282" s="74">
        <f t="shared" si="124"/>
        <v>4.7145435139596508</v>
      </c>
    </row>
    <row r="283" spans="1:203" x14ac:dyDescent="0.25">
      <c r="A283" s="48" t="s">
        <v>70</v>
      </c>
      <c r="B283" s="49" t="s">
        <v>28</v>
      </c>
      <c r="C283" s="49" t="s">
        <v>29</v>
      </c>
      <c r="D283" s="49">
        <v>22</v>
      </c>
      <c r="E283" s="4">
        <v>28088</v>
      </c>
      <c r="F283" s="4">
        <v>64</v>
      </c>
      <c r="G283" s="4">
        <v>16048</v>
      </c>
      <c r="H283" s="4">
        <v>45</v>
      </c>
      <c r="I283" s="4">
        <v>420491</v>
      </c>
      <c r="J283" s="4">
        <v>438467</v>
      </c>
      <c r="K283" s="8">
        <v>433990</v>
      </c>
      <c r="L283" s="9">
        <v>302707</v>
      </c>
      <c r="M283" s="4">
        <v>265760</v>
      </c>
      <c r="N283" s="8">
        <v>269826</v>
      </c>
      <c r="O283" s="13">
        <v>104637</v>
      </c>
      <c r="P283" s="13">
        <v>36480</v>
      </c>
      <c r="Q283" s="28">
        <f t="shared" si="125"/>
        <v>410943</v>
      </c>
      <c r="R283" s="8">
        <v>407265</v>
      </c>
      <c r="S283" s="13">
        <v>198644</v>
      </c>
      <c r="T283" s="13">
        <v>59320</v>
      </c>
      <c r="U283" s="13">
        <v>10487</v>
      </c>
      <c r="V283" s="29">
        <f t="shared" si="126"/>
        <v>675716</v>
      </c>
      <c r="W283" s="13">
        <v>0</v>
      </c>
      <c r="X283" s="13">
        <v>25895</v>
      </c>
      <c r="Y283" s="13">
        <v>6787</v>
      </c>
      <c r="Z283" s="13">
        <v>650</v>
      </c>
      <c r="AA283" s="28">
        <f t="shared" si="127"/>
        <v>33332</v>
      </c>
      <c r="AB283" s="4">
        <v>328175</v>
      </c>
      <c r="AC283" s="8">
        <v>366445</v>
      </c>
      <c r="AD283" s="13">
        <v>0</v>
      </c>
      <c r="AE283" s="13">
        <v>109601</v>
      </c>
      <c r="AF283" s="13">
        <v>178034</v>
      </c>
      <c r="AG283" s="13">
        <v>15970</v>
      </c>
      <c r="AH283" s="13">
        <v>15192</v>
      </c>
      <c r="AI283" s="13">
        <v>329</v>
      </c>
      <c r="AJ283" s="13">
        <v>348</v>
      </c>
      <c r="AK283" s="13">
        <v>0</v>
      </c>
      <c r="AL283" s="13">
        <v>0</v>
      </c>
      <c r="AM283" s="29">
        <f t="shared" si="128"/>
        <v>685919</v>
      </c>
      <c r="AN283" s="13">
        <v>1129756</v>
      </c>
      <c r="AO283" s="13">
        <v>0</v>
      </c>
      <c r="AP283" s="13">
        <v>364328</v>
      </c>
      <c r="AQ283" s="13">
        <v>127094</v>
      </c>
      <c r="AR283" s="13">
        <v>51204</v>
      </c>
      <c r="AS283" s="13">
        <v>11728</v>
      </c>
      <c r="AT283" s="13">
        <v>948</v>
      </c>
      <c r="AU283" s="13">
        <v>290</v>
      </c>
      <c r="AV283" s="13">
        <v>0</v>
      </c>
      <c r="AW283" s="13">
        <v>0</v>
      </c>
      <c r="AX283" s="28">
        <f t="shared" si="129"/>
        <v>1685348</v>
      </c>
      <c r="AY283" s="4">
        <v>262165</v>
      </c>
      <c r="AZ283" s="8">
        <v>139930</v>
      </c>
      <c r="BA283" s="9">
        <v>9745</v>
      </c>
      <c r="BB283" s="4">
        <v>778099</v>
      </c>
      <c r="BC283" s="4">
        <v>1351496</v>
      </c>
      <c r="BD283" s="8">
        <v>295708</v>
      </c>
      <c r="BE283" s="13">
        <v>88067</v>
      </c>
      <c r="BF283" s="13">
        <v>20211</v>
      </c>
      <c r="BG283" s="28">
        <f t="shared" si="130"/>
        <v>403986</v>
      </c>
      <c r="BH283" s="4">
        <v>165979</v>
      </c>
      <c r="BI283" s="8">
        <v>622999</v>
      </c>
      <c r="BJ283" s="13">
        <v>301806</v>
      </c>
      <c r="BK283" s="13">
        <v>289481</v>
      </c>
      <c r="BL283" s="13">
        <v>110689</v>
      </c>
      <c r="BM283" s="13">
        <v>68897</v>
      </c>
      <c r="BN283" s="13">
        <v>63659</v>
      </c>
      <c r="BO283" s="13">
        <v>14171</v>
      </c>
      <c r="BP283" s="13">
        <v>27075</v>
      </c>
      <c r="BQ283" s="13">
        <v>21963</v>
      </c>
      <c r="BR283" s="13">
        <v>16442</v>
      </c>
      <c r="BS283" s="13">
        <v>3914</v>
      </c>
      <c r="BT283" s="13">
        <v>3110</v>
      </c>
      <c r="BU283" s="13">
        <v>0</v>
      </c>
      <c r="BV283" s="13">
        <v>0</v>
      </c>
      <c r="BW283" s="13">
        <v>0</v>
      </c>
      <c r="BX283" s="28">
        <f t="shared" si="131"/>
        <v>1544206</v>
      </c>
      <c r="BY283" s="8">
        <v>165328</v>
      </c>
      <c r="BZ283" s="13">
        <v>21762</v>
      </c>
      <c r="CA283" s="13">
        <v>25070</v>
      </c>
      <c r="CB283" s="28">
        <f t="shared" si="132"/>
        <v>212160</v>
      </c>
      <c r="CC283" s="8">
        <v>1885032</v>
      </c>
      <c r="CD283" s="13">
        <v>368042</v>
      </c>
      <c r="CE283" s="13">
        <v>404100</v>
      </c>
      <c r="CF283" s="13">
        <v>1030540</v>
      </c>
      <c r="CG283" s="13">
        <v>59102</v>
      </c>
      <c r="CH283" s="13">
        <v>56936</v>
      </c>
      <c r="CI283" s="13">
        <v>366191</v>
      </c>
      <c r="CJ283" s="13">
        <v>27482</v>
      </c>
      <c r="CK283" s="13">
        <v>17899</v>
      </c>
      <c r="CL283" s="13">
        <v>204899</v>
      </c>
      <c r="CM283" s="13">
        <v>0</v>
      </c>
      <c r="CN283" s="13">
        <v>0</v>
      </c>
      <c r="CO283" s="29">
        <f t="shared" si="133"/>
        <v>4420223</v>
      </c>
      <c r="CP283" s="13">
        <v>0</v>
      </c>
      <c r="CQ283" s="13">
        <v>0</v>
      </c>
      <c r="CR283" s="13">
        <v>0</v>
      </c>
      <c r="CS283" s="13">
        <v>77854</v>
      </c>
      <c r="CT283" s="13">
        <v>1116</v>
      </c>
      <c r="CU283" s="13">
        <v>1763</v>
      </c>
      <c r="CV283" s="13">
        <v>44403</v>
      </c>
      <c r="CW283" s="13">
        <v>593</v>
      </c>
      <c r="CX283" s="13">
        <v>696</v>
      </c>
      <c r="CY283" s="13">
        <v>22317</v>
      </c>
      <c r="CZ283" s="13">
        <v>0</v>
      </c>
      <c r="DA283" s="13">
        <v>0</v>
      </c>
      <c r="DB283" s="28">
        <f t="shared" si="134"/>
        <v>148742</v>
      </c>
      <c r="DC283" s="8">
        <v>46581</v>
      </c>
      <c r="DD283" s="13">
        <v>546</v>
      </c>
      <c r="DE283" s="13">
        <v>909</v>
      </c>
      <c r="DF283" s="13">
        <v>62575</v>
      </c>
      <c r="DG283" s="13">
        <v>752</v>
      </c>
      <c r="DH283" s="13">
        <v>1014</v>
      </c>
      <c r="DI283" s="13">
        <v>53760</v>
      </c>
      <c r="DJ283" s="13">
        <v>0</v>
      </c>
      <c r="DK283" s="13">
        <v>0</v>
      </c>
      <c r="DL283" s="28">
        <f t="shared" si="135"/>
        <v>166137</v>
      </c>
      <c r="DM283" s="8">
        <v>2351994</v>
      </c>
      <c r="DN283" s="13">
        <v>307904</v>
      </c>
      <c r="DO283" s="13">
        <v>391614</v>
      </c>
      <c r="DP283" s="13">
        <v>2090636</v>
      </c>
      <c r="DQ283" s="13">
        <v>59516</v>
      </c>
      <c r="DR283" s="13">
        <v>70722</v>
      </c>
      <c r="DS283" s="13">
        <v>1118689</v>
      </c>
      <c r="DT283" s="13">
        <v>19006</v>
      </c>
      <c r="DU283" s="13">
        <v>14450</v>
      </c>
      <c r="DV283" s="13">
        <v>444115</v>
      </c>
      <c r="DW283" s="13">
        <v>0</v>
      </c>
      <c r="DX283" s="13">
        <v>0</v>
      </c>
      <c r="DY283" s="28">
        <f t="shared" si="136"/>
        <v>6868646</v>
      </c>
      <c r="DZ283" s="8">
        <v>1382782</v>
      </c>
      <c r="EA283" s="13">
        <v>224847</v>
      </c>
      <c r="EB283" s="13">
        <v>281255</v>
      </c>
      <c r="EC283" s="13">
        <v>965823</v>
      </c>
      <c r="ED283" s="13">
        <v>41015</v>
      </c>
      <c r="EE283" s="13">
        <v>43075</v>
      </c>
      <c r="EF283" s="13">
        <v>455839</v>
      </c>
      <c r="EG283" s="13">
        <v>13795</v>
      </c>
      <c r="EH283" s="13">
        <v>8842</v>
      </c>
      <c r="EI283" s="13">
        <v>193920</v>
      </c>
      <c r="EJ283" s="13">
        <v>0</v>
      </c>
      <c r="EK283" s="13">
        <v>0</v>
      </c>
      <c r="EL283" s="28">
        <f t="shared" si="137"/>
        <v>3611193</v>
      </c>
      <c r="EM283" s="8">
        <v>209699</v>
      </c>
      <c r="EN283" s="13">
        <v>32632</v>
      </c>
      <c r="EO283" s="13">
        <v>41032</v>
      </c>
      <c r="EP283" s="13">
        <v>126550</v>
      </c>
      <c r="EQ283" s="13">
        <v>6795</v>
      </c>
      <c r="ER283" s="13">
        <v>6143</v>
      </c>
      <c r="ES283" s="13">
        <v>55692</v>
      </c>
      <c r="ET283" s="13">
        <v>2587</v>
      </c>
      <c r="EU283" s="13">
        <v>1539</v>
      </c>
      <c r="EV283" s="13">
        <v>31887</v>
      </c>
      <c r="EW283" s="13">
        <v>0</v>
      </c>
      <c r="EX283" s="13">
        <v>0</v>
      </c>
      <c r="EY283" s="28">
        <f t="shared" si="138"/>
        <v>514556</v>
      </c>
      <c r="EZ283" s="8">
        <v>1695247</v>
      </c>
      <c r="FA283" s="13">
        <v>300365</v>
      </c>
      <c r="FB283" s="13">
        <v>354109</v>
      </c>
      <c r="FC283" s="13">
        <v>1232460</v>
      </c>
      <c r="FD283" s="13">
        <v>49261</v>
      </c>
      <c r="FE283" s="13">
        <v>53521</v>
      </c>
      <c r="FF283" s="13">
        <v>628639</v>
      </c>
      <c r="FG283" s="13">
        <v>19397</v>
      </c>
      <c r="FH283" s="13">
        <v>14056</v>
      </c>
      <c r="FI283" s="13">
        <v>250582</v>
      </c>
      <c r="FJ283" s="13">
        <v>0</v>
      </c>
      <c r="FK283" s="13">
        <v>0</v>
      </c>
      <c r="FL283" s="28">
        <f t="shared" si="139"/>
        <v>4597637</v>
      </c>
      <c r="FM283" s="8">
        <v>1050108</v>
      </c>
      <c r="FN283" s="13">
        <v>88480</v>
      </c>
      <c r="FO283" s="13">
        <v>152684</v>
      </c>
      <c r="FP283" s="13">
        <v>863297</v>
      </c>
      <c r="FQ283" s="13">
        <v>28225</v>
      </c>
      <c r="FR283" s="13">
        <v>33598</v>
      </c>
      <c r="FS283" s="13">
        <v>557920</v>
      </c>
      <c r="FT283" s="13">
        <v>5878</v>
      </c>
      <c r="FU283" s="13">
        <v>5483</v>
      </c>
      <c r="FV283" s="13">
        <v>219285</v>
      </c>
      <c r="FW283" s="13">
        <v>0</v>
      </c>
      <c r="FX283" s="13">
        <v>0</v>
      </c>
      <c r="FY283" s="28">
        <f t="shared" si="140"/>
        <v>3004958</v>
      </c>
      <c r="FZ283" s="8">
        <v>58387</v>
      </c>
      <c r="GA283" s="9">
        <v>178211</v>
      </c>
      <c r="GB283" s="4">
        <v>4182</v>
      </c>
      <c r="GC283" s="4">
        <v>7958</v>
      </c>
      <c r="GD283" s="39">
        <f t="shared" si="141"/>
        <v>22809355</v>
      </c>
      <c r="GE283" s="39">
        <f t="shared" si="142"/>
        <v>11364334</v>
      </c>
      <c r="GF283" s="39">
        <v>223407</v>
      </c>
      <c r="GG283" s="34">
        <f t="shared" si="143"/>
        <v>34397096</v>
      </c>
      <c r="GH283" s="82">
        <v>3.6999999999999998E-2</v>
      </c>
      <c r="GI283" s="13"/>
      <c r="GJ283" s="43">
        <f t="shared" si="144"/>
        <v>6937371</v>
      </c>
      <c r="GK283" s="44">
        <f t="shared" si="145"/>
        <v>2038581</v>
      </c>
      <c r="GL283" s="44">
        <f t="shared" si="146"/>
        <v>332686</v>
      </c>
      <c r="GM283" s="44">
        <f t="shared" si="147"/>
        <v>20648945</v>
      </c>
      <c r="GN283" s="44">
        <f t="shared" si="148"/>
        <v>2080790</v>
      </c>
      <c r="GO283" s="44">
        <f t="shared" si="149"/>
        <v>2358723</v>
      </c>
      <c r="GP283" s="44">
        <f t="shared" si="150"/>
        <v>34397096</v>
      </c>
      <c r="GQ283" s="44">
        <f t="shared" si="151"/>
        <v>22687526</v>
      </c>
      <c r="GR283" s="56">
        <f t="shared" si="152"/>
        <v>0.65957678520302998</v>
      </c>
      <c r="GS283" s="44">
        <f t="shared" si="153"/>
        <v>4772199</v>
      </c>
      <c r="GT283" s="61">
        <f t="shared" si="154"/>
        <v>0.13873842722071653</v>
      </c>
      <c r="GU283" s="74">
        <f t="shared" si="124"/>
        <v>4.7541030874865031</v>
      </c>
    </row>
    <row r="284" spans="1:203" x14ac:dyDescent="0.25">
      <c r="A284" s="48" t="s">
        <v>70</v>
      </c>
      <c r="B284" s="49" t="s">
        <v>28</v>
      </c>
      <c r="C284" s="49" t="s">
        <v>29</v>
      </c>
      <c r="D284" s="49">
        <v>27</v>
      </c>
      <c r="E284" s="4">
        <v>28088</v>
      </c>
      <c r="F284" s="4">
        <v>56</v>
      </c>
      <c r="G284" s="4">
        <v>16048</v>
      </c>
      <c r="H284" s="4">
        <v>45</v>
      </c>
      <c r="I284" s="4">
        <v>352623</v>
      </c>
      <c r="J284" s="4">
        <v>273161</v>
      </c>
      <c r="K284" s="8">
        <v>339637</v>
      </c>
      <c r="L284" s="9">
        <v>230886</v>
      </c>
      <c r="M284" s="4">
        <v>158166</v>
      </c>
      <c r="N284" s="8">
        <v>206826</v>
      </c>
      <c r="O284" s="13">
        <v>99770</v>
      </c>
      <c r="P284" s="13">
        <v>37487</v>
      </c>
      <c r="Q284" s="28">
        <f t="shared" si="125"/>
        <v>344083</v>
      </c>
      <c r="R284" s="8">
        <v>236306</v>
      </c>
      <c r="S284" s="13">
        <v>137574</v>
      </c>
      <c r="T284" s="13">
        <v>50679</v>
      </c>
      <c r="U284" s="13">
        <v>9229</v>
      </c>
      <c r="V284" s="29">
        <f t="shared" si="126"/>
        <v>433788</v>
      </c>
      <c r="W284" s="13">
        <v>0</v>
      </c>
      <c r="X284" s="13">
        <v>17831</v>
      </c>
      <c r="Y284" s="13">
        <v>6371</v>
      </c>
      <c r="Z284" s="13">
        <v>535</v>
      </c>
      <c r="AA284" s="28">
        <f t="shared" si="127"/>
        <v>24737</v>
      </c>
      <c r="AB284" s="4">
        <v>221572</v>
      </c>
      <c r="AC284" s="8">
        <v>196564</v>
      </c>
      <c r="AD284" s="13">
        <v>0</v>
      </c>
      <c r="AE284" s="13">
        <v>91117</v>
      </c>
      <c r="AF284" s="13">
        <v>107392</v>
      </c>
      <c r="AG284" s="13">
        <v>21508</v>
      </c>
      <c r="AH284" s="13">
        <v>18842</v>
      </c>
      <c r="AI284" s="13">
        <v>866</v>
      </c>
      <c r="AJ284" s="13">
        <v>1005</v>
      </c>
      <c r="AK284" s="13">
        <v>0</v>
      </c>
      <c r="AL284" s="13">
        <v>0</v>
      </c>
      <c r="AM284" s="29">
        <f t="shared" si="128"/>
        <v>437294</v>
      </c>
      <c r="AN284" s="13">
        <v>588715</v>
      </c>
      <c r="AO284" s="13">
        <v>0</v>
      </c>
      <c r="AP284" s="13">
        <v>290223</v>
      </c>
      <c r="AQ284" s="13">
        <v>68186</v>
      </c>
      <c r="AR284" s="13">
        <v>68801</v>
      </c>
      <c r="AS284" s="13">
        <v>12796</v>
      </c>
      <c r="AT284" s="13">
        <v>2432</v>
      </c>
      <c r="AU284" s="13">
        <v>716</v>
      </c>
      <c r="AV284" s="13">
        <v>2</v>
      </c>
      <c r="AW284" s="13">
        <v>0</v>
      </c>
      <c r="AX284" s="28">
        <f t="shared" si="129"/>
        <v>1031871</v>
      </c>
      <c r="AY284" s="4">
        <v>173408</v>
      </c>
      <c r="AZ284" s="8">
        <v>81799</v>
      </c>
      <c r="BA284" s="9">
        <v>7064</v>
      </c>
      <c r="BB284" s="4">
        <v>455526</v>
      </c>
      <c r="BC284" s="4">
        <v>918524</v>
      </c>
      <c r="BD284" s="8">
        <v>152433</v>
      </c>
      <c r="BE284" s="13">
        <v>59669</v>
      </c>
      <c r="BF284" s="13">
        <v>16264</v>
      </c>
      <c r="BG284" s="28">
        <f t="shared" si="130"/>
        <v>228366</v>
      </c>
      <c r="BH284" s="4">
        <v>111412</v>
      </c>
      <c r="BI284" s="8">
        <v>353244</v>
      </c>
      <c r="BJ284" s="13">
        <v>158312</v>
      </c>
      <c r="BK284" s="13">
        <v>157414</v>
      </c>
      <c r="BL284" s="13">
        <v>99379</v>
      </c>
      <c r="BM284" s="13">
        <v>48364</v>
      </c>
      <c r="BN284" s="13">
        <v>45896</v>
      </c>
      <c r="BO284" s="13">
        <v>17239</v>
      </c>
      <c r="BP284" s="13">
        <v>18117</v>
      </c>
      <c r="BQ284" s="13">
        <v>14547</v>
      </c>
      <c r="BR284" s="13">
        <v>15507</v>
      </c>
      <c r="BS284" s="13">
        <v>3264</v>
      </c>
      <c r="BT284" s="13">
        <v>2369</v>
      </c>
      <c r="BU284" s="13">
        <v>0</v>
      </c>
      <c r="BV284" s="13">
        <v>0</v>
      </c>
      <c r="BW284" s="13">
        <v>0</v>
      </c>
      <c r="BX284" s="28">
        <f t="shared" si="131"/>
        <v>933652</v>
      </c>
      <c r="BY284" s="8">
        <v>60775</v>
      </c>
      <c r="BZ284" s="13">
        <v>6696</v>
      </c>
      <c r="CA284" s="13">
        <v>8423</v>
      </c>
      <c r="CB284" s="28">
        <f t="shared" si="132"/>
        <v>75894</v>
      </c>
      <c r="CC284" s="8">
        <v>737035</v>
      </c>
      <c r="CD284" s="13">
        <v>139229</v>
      </c>
      <c r="CE284" s="13">
        <v>167726</v>
      </c>
      <c r="CF284" s="13">
        <v>536376</v>
      </c>
      <c r="CG284" s="13">
        <v>34963</v>
      </c>
      <c r="CH284" s="13">
        <v>37645</v>
      </c>
      <c r="CI284" s="13">
        <v>269903</v>
      </c>
      <c r="CJ284" s="13">
        <v>12050</v>
      </c>
      <c r="CK284" s="13">
        <v>8644</v>
      </c>
      <c r="CL284" s="13">
        <v>133124</v>
      </c>
      <c r="CM284" s="13">
        <v>0</v>
      </c>
      <c r="CN284" s="13">
        <v>0</v>
      </c>
      <c r="CO284" s="29">
        <f t="shared" si="133"/>
        <v>2076695</v>
      </c>
      <c r="CP284" s="13">
        <v>0</v>
      </c>
      <c r="CQ284" s="13">
        <v>0</v>
      </c>
      <c r="CR284" s="13">
        <v>0</v>
      </c>
      <c r="CS284" s="13">
        <v>21682</v>
      </c>
      <c r="CT284" s="13">
        <v>299</v>
      </c>
      <c r="CU284" s="13">
        <v>734</v>
      </c>
      <c r="CV284" s="13">
        <v>23329</v>
      </c>
      <c r="CW284" s="13">
        <v>169</v>
      </c>
      <c r="CX284" s="13">
        <v>266</v>
      </c>
      <c r="CY284" s="13">
        <v>10861</v>
      </c>
      <c r="CZ284" s="13">
        <v>0</v>
      </c>
      <c r="DA284" s="13">
        <v>0</v>
      </c>
      <c r="DB284" s="28">
        <f t="shared" si="134"/>
        <v>57340</v>
      </c>
      <c r="DC284" s="8">
        <v>9751</v>
      </c>
      <c r="DD284" s="13">
        <v>149</v>
      </c>
      <c r="DE284" s="13">
        <v>371</v>
      </c>
      <c r="DF284" s="13">
        <v>27031</v>
      </c>
      <c r="DG284" s="13">
        <v>128</v>
      </c>
      <c r="DH284" s="13">
        <v>284</v>
      </c>
      <c r="DI284" s="13">
        <v>23573</v>
      </c>
      <c r="DJ284" s="13">
        <v>0</v>
      </c>
      <c r="DK284" s="13">
        <v>0</v>
      </c>
      <c r="DL284" s="28">
        <f t="shared" si="135"/>
        <v>61287</v>
      </c>
      <c r="DM284" s="8">
        <v>755334</v>
      </c>
      <c r="DN284" s="13">
        <v>96901</v>
      </c>
      <c r="DO284" s="13">
        <v>132549</v>
      </c>
      <c r="DP284" s="13">
        <v>724571</v>
      </c>
      <c r="DQ284" s="13">
        <v>26968</v>
      </c>
      <c r="DR284" s="13">
        <v>38633</v>
      </c>
      <c r="DS284" s="13">
        <v>600728</v>
      </c>
      <c r="DT284" s="13">
        <v>7991</v>
      </c>
      <c r="DU284" s="13">
        <v>8472</v>
      </c>
      <c r="DV284" s="13">
        <v>245876</v>
      </c>
      <c r="DW284" s="13">
        <v>0</v>
      </c>
      <c r="DX284" s="13">
        <v>0</v>
      </c>
      <c r="DY284" s="28">
        <f t="shared" si="136"/>
        <v>2638023</v>
      </c>
      <c r="DZ284" s="8">
        <v>488794</v>
      </c>
      <c r="EA284" s="13">
        <v>71698</v>
      </c>
      <c r="EB284" s="13">
        <v>97770</v>
      </c>
      <c r="EC284" s="13">
        <v>387719</v>
      </c>
      <c r="ED284" s="13">
        <v>23164</v>
      </c>
      <c r="EE284" s="13">
        <v>26915</v>
      </c>
      <c r="EF284" s="13">
        <v>268367</v>
      </c>
      <c r="EG284" s="13">
        <v>6682</v>
      </c>
      <c r="EH284" s="13">
        <v>5473</v>
      </c>
      <c r="EI284" s="13">
        <v>121072</v>
      </c>
      <c r="EJ284" s="13">
        <v>0</v>
      </c>
      <c r="EK284" s="13">
        <v>0</v>
      </c>
      <c r="EL284" s="28">
        <f t="shared" si="137"/>
        <v>1497654</v>
      </c>
      <c r="EM284" s="8">
        <v>78340</v>
      </c>
      <c r="EN284" s="13">
        <v>9554</v>
      </c>
      <c r="EO284" s="13">
        <v>13873</v>
      </c>
      <c r="EP284" s="13">
        <v>54581</v>
      </c>
      <c r="EQ284" s="13">
        <v>4015</v>
      </c>
      <c r="ER284" s="13">
        <v>3865</v>
      </c>
      <c r="ES284" s="13">
        <v>33854</v>
      </c>
      <c r="ET284" s="13">
        <v>1056</v>
      </c>
      <c r="EU284" s="13">
        <v>710</v>
      </c>
      <c r="EV284" s="13">
        <v>21447</v>
      </c>
      <c r="EW284" s="13">
        <v>0</v>
      </c>
      <c r="EX284" s="13">
        <v>0</v>
      </c>
      <c r="EY284" s="28">
        <f t="shared" si="138"/>
        <v>221295</v>
      </c>
      <c r="EZ284" s="8">
        <v>605990</v>
      </c>
      <c r="FA284" s="13">
        <v>110402</v>
      </c>
      <c r="FB284" s="13">
        <v>135055</v>
      </c>
      <c r="FC284" s="13">
        <v>486152</v>
      </c>
      <c r="FD284" s="13">
        <v>27505</v>
      </c>
      <c r="FE284" s="13">
        <v>32491</v>
      </c>
      <c r="FF284" s="13">
        <v>356509</v>
      </c>
      <c r="FG284" s="13">
        <v>9854</v>
      </c>
      <c r="FH284" s="13">
        <v>8377</v>
      </c>
      <c r="FI284" s="13">
        <v>153317</v>
      </c>
      <c r="FJ284" s="13">
        <v>0</v>
      </c>
      <c r="FK284" s="13">
        <v>0</v>
      </c>
      <c r="FL284" s="28">
        <f t="shared" si="139"/>
        <v>1925652</v>
      </c>
      <c r="FM284" s="8">
        <v>284613</v>
      </c>
      <c r="FN284" s="13">
        <v>14027</v>
      </c>
      <c r="FO284" s="13">
        <v>30915</v>
      </c>
      <c r="FP284" s="13">
        <v>267466</v>
      </c>
      <c r="FQ284" s="13">
        <v>10517</v>
      </c>
      <c r="FR284" s="13">
        <v>15166</v>
      </c>
      <c r="FS284" s="13">
        <v>283275</v>
      </c>
      <c r="FT284" s="13">
        <v>3780</v>
      </c>
      <c r="FU284" s="13">
        <v>4354</v>
      </c>
      <c r="FV284" s="13">
        <v>119660</v>
      </c>
      <c r="FW284" s="13">
        <v>0</v>
      </c>
      <c r="FX284" s="13">
        <v>0</v>
      </c>
      <c r="FY284" s="28">
        <f t="shared" si="140"/>
        <v>1033773</v>
      </c>
      <c r="FZ284" s="8">
        <v>24005</v>
      </c>
      <c r="GA284" s="9">
        <v>88282</v>
      </c>
      <c r="GB284" s="4">
        <v>4162</v>
      </c>
      <c r="GC284" s="4">
        <v>8777</v>
      </c>
      <c r="GD284" s="39">
        <f t="shared" si="141"/>
        <v>11143547</v>
      </c>
      <c r="GE284" s="39">
        <f t="shared" si="142"/>
        <v>5371098</v>
      </c>
      <c r="GF284" s="39">
        <v>225363</v>
      </c>
      <c r="GG284" s="34">
        <f t="shared" si="143"/>
        <v>16740008</v>
      </c>
      <c r="GH284" s="82">
        <v>3.56E-2</v>
      </c>
      <c r="GI284" s="13"/>
      <c r="GJ284" s="43">
        <f t="shared" si="144"/>
        <v>4749578</v>
      </c>
      <c r="GK284" s="44">
        <f t="shared" si="145"/>
        <v>1260228</v>
      </c>
      <c r="GL284" s="44">
        <f t="shared" si="146"/>
        <v>208937</v>
      </c>
      <c r="GM284" s="44">
        <f t="shared" si="147"/>
        <v>8676474</v>
      </c>
      <c r="GN284" s="44">
        <f t="shared" si="148"/>
        <v>845854</v>
      </c>
      <c r="GO284" s="44">
        <f t="shared" si="149"/>
        <v>998937</v>
      </c>
      <c r="GP284" s="44">
        <f t="shared" si="150"/>
        <v>16740008</v>
      </c>
      <c r="GQ284" s="44">
        <f t="shared" si="151"/>
        <v>9936702</v>
      </c>
      <c r="GR284" s="56">
        <f t="shared" si="152"/>
        <v>0.5935900389055967</v>
      </c>
      <c r="GS284" s="44">
        <f t="shared" si="153"/>
        <v>2053728</v>
      </c>
      <c r="GT284" s="61">
        <f t="shared" si="154"/>
        <v>0.12268381233748514</v>
      </c>
      <c r="GU284" s="74">
        <f t="shared" si="124"/>
        <v>4.8383729490954988</v>
      </c>
    </row>
    <row r="285" spans="1:203" x14ac:dyDescent="0.25">
      <c r="A285" s="48" t="s">
        <v>70</v>
      </c>
      <c r="B285" s="49" t="s">
        <v>28</v>
      </c>
      <c r="C285" s="49" t="s">
        <v>29</v>
      </c>
      <c r="D285" s="49">
        <v>32</v>
      </c>
      <c r="E285" s="4">
        <v>28088</v>
      </c>
      <c r="F285" s="4">
        <v>48</v>
      </c>
      <c r="G285" s="4">
        <v>16048</v>
      </c>
      <c r="H285" s="4">
        <v>47</v>
      </c>
      <c r="I285" s="4">
        <v>246677</v>
      </c>
      <c r="J285" s="4">
        <v>152702</v>
      </c>
      <c r="K285" s="8">
        <v>242180</v>
      </c>
      <c r="L285" s="9">
        <v>159601</v>
      </c>
      <c r="M285" s="4">
        <v>85831</v>
      </c>
      <c r="N285" s="8">
        <v>133924</v>
      </c>
      <c r="O285" s="13">
        <v>89361</v>
      </c>
      <c r="P285" s="13">
        <v>37297</v>
      </c>
      <c r="Q285" s="28">
        <f t="shared" si="125"/>
        <v>260582</v>
      </c>
      <c r="R285" s="8">
        <v>109114</v>
      </c>
      <c r="S285" s="13">
        <v>83141</v>
      </c>
      <c r="T285" s="13">
        <v>45072</v>
      </c>
      <c r="U285" s="13">
        <v>8471</v>
      </c>
      <c r="V285" s="29">
        <f t="shared" si="126"/>
        <v>245798</v>
      </c>
      <c r="W285" s="13">
        <v>0</v>
      </c>
      <c r="X285" s="13">
        <v>10147</v>
      </c>
      <c r="Y285" s="13">
        <v>5980</v>
      </c>
      <c r="Z285" s="13">
        <v>554</v>
      </c>
      <c r="AA285" s="28">
        <f t="shared" si="127"/>
        <v>16681</v>
      </c>
      <c r="AB285" s="4">
        <v>129700</v>
      </c>
      <c r="AC285" s="8">
        <v>86834</v>
      </c>
      <c r="AD285" s="13">
        <v>0</v>
      </c>
      <c r="AE285" s="13">
        <v>61456</v>
      </c>
      <c r="AF285" s="13">
        <v>60041</v>
      </c>
      <c r="AG285" s="13">
        <v>24566</v>
      </c>
      <c r="AH285" s="13">
        <v>19092</v>
      </c>
      <c r="AI285" s="13">
        <v>2094</v>
      </c>
      <c r="AJ285" s="13">
        <v>2040</v>
      </c>
      <c r="AK285" s="13">
        <v>2</v>
      </c>
      <c r="AL285" s="13">
        <v>3</v>
      </c>
      <c r="AM285" s="29">
        <f t="shared" si="128"/>
        <v>256128</v>
      </c>
      <c r="AN285" s="13">
        <v>256175</v>
      </c>
      <c r="AO285" s="13">
        <v>0</v>
      </c>
      <c r="AP285" s="13">
        <v>190065</v>
      </c>
      <c r="AQ285" s="13">
        <v>35904</v>
      </c>
      <c r="AR285" s="13">
        <v>77656</v>
      </c>
      <c r="AS285" s="13">
        <v>11930</v>
      </c>
      <c r="AT285" s="13">
        <v>6183</v>
      </c>
      <c r="AU285" s="13">
        <v>1400</v>
      </c>
      <c r="AV285" s="13">
        <v>8</v>
      </c>
      <c r="AW285" s="13">
        <v>2</v>
      </c>
      <c r="AX285" s="28">
        <f t="shared" si="129"/>
        <v>579323</v>
      </c>
      <c r="AY285" s="4">
        <v>98451</v>
      </c>
      <c r="AZ285" s="8">
        <v>47925</v>
      </c>
      <c r="BA285" s="9">
        <v>4304</v>
      </c>
      <c r="BB285" s="4">
        <v>236835</v>
      </c>
      <c r="BC285" s="4">
        <v>562451</v>
      </c>
      <c r="BD285" s="8">
        <v>69276</v>
      </c>
      <c r="BE285" s="13">
        <v>38129</v>
      </c>
      <c r="BF285" s="13">
        <v>12969</v>
      </c>
      <c r="BG285" s="28">
        <f t="shared" si="130"/>
        <v>120374</v>
      </c>
      <c r="BH285" s="4">
        <v>60178</v>
      </c>
      <c r="BI285" s="8">
        <v>154631</v>
      </c>
      <c r="BJ285" s="13">
        <v>77694</v>
      </c>
      <c r="BK285" s="13">
        <v>80682</v>
      </c>
      <c r="BL285" s="13">
        <v>80065</v>
      </c>
      <c r="BM285" s="13">
        <v>33949</v>
      </c>
      <c r="BN285" s="13">
        <v>32900</v>
      </c>
      <c r="BO285" s="13">
        <v>22390</v>
      </c>
      <c r="BP285" s="13">
        <v>13325</v>
      </c>
      <c r="BQ285" s="13">
        <v>10692</v>
      </c>
      <c r="BR285" s="13">
        <v>12268</v>
      </c>
      <c r="BS285" s="13">
        <v>2105</v>
      </c>
      <c r="BT285" s="13">
        <v>1572</v>
      </c>
      <c r="BU285" s="13">
        <v>0</v>
      </c>
      <c r="BV285" s="13">
        <v>0</v>
      </c>
      <c r="BW285" s="13">
        <v>0</v>
      </c>
      <c r="BX285" s="28">
        <f t="shared" si="131"/>
        <v>522273</v>
      </c>
      <c r="BY285" s="8">
        <v>19949</v>
      </c>
      <c r="BZ285" s="13">
        <v>2525</v>
      </c>
      <c r="CA285" s="13">
        <v>3278</v>
      </c>
      <c r="CB285" s="28">
        <f t="shared" si="132"/>
        <v>25752</v>
      </c>
      <c r="CC285" s="8">
        <v>257302</v>
      </c>
      <c r="CD285" s="13">
        <v>55646</v>
      </c>
      <c r="CE285" s="13">
        <v>69905</v>
      </c>
      <c r="CF285" s="13">
        <v>234185</v>
      </c>
      <c r="CG285" s="13">
        <v>21245</v>
      </c>
      <c r="CH285" s="13">
        <v>25257</v>
      </c>
      <c r="CI285" s="13">
        <v>180440</v>
      </c>
      <c r="CJ285" s="13">
        <v>8052</v>
      </c>
      <c r="CK285" s="13">
        <v>6431</v>
      </c>
      <c r="CL285" s="13">
        <v>86018</v>
      </c>
      <c r="CM285" s="13">
        <v>0</v>
      </c>
      <c r="CN285" s="13">
        <v>0</v>
      </c>
      <c r="CO285" s="29">
        <f t="shared" si="133"/>
        <v>944481</v>
      </c>
      <c r="CP285" s="13">
        <v>0</v>
      </c>
      <c r="CQ285" s="13">
        <v>0</v>
      </c>
      <c r="CR285" s="13">
        <v>0</v>
      </c>
      <c r="CS285" s="13">
        <v>6272</v>
      </c>
      <c r="CT285" s="13">
        <v>120</v>
      </c>
      <c r="CU285" s="13">
        <v>295</v>
      </c>
      <c r="CV285" s="13">
        <v>10219</v>
      </c>
      <c r="CW285" s="13">
        <v>82</v>
      </c>
      <c r="CX285" s="13">
        <v>220</v>
      </c>
      <c r="CY285" s="13">
        <v>5590</v>
      </c>
      <c r="CZ285" s="13">
        <v>0</v>
      </c>
      <c r="DA285" s="13">
        <v>0</v>
      </c>
      <c r="DB285" s="28">
        <f t="shared" si="134"/>
        <v>22798</v>
      </c>
      <c r="DC285" s="8">
        <v>2193</v>
      </c>
      <c r="DD285" s="13">
        <v>69</v>
      </c>
      <c r="DE285" s="13">
        <v>82</v>
      </c>
      <c r="DF285" s="13">
        <v>9213</v>
      </c>
      <c r="DG285" s="13">
        <v>56</v>
      </c>
      <c r="DH285" s="13">
        <v>216</v>
      </c>
      <c r="DI285" s="13">
        <v>10411</v>
      </c>
      <c r="DJ285" s="13">
        <v>0</v>
      </c>
      <c r="DK285" s="13">
        <v>0</v>
      </c>
      <c r="DL285" s="28">
        <f t="shared" si="135"/>
        <v>22240</v>
      </c>
      <c r="DM285" s="8">
        <v>241663</v>
      </c>
      <c r="DN285" s="13">
        <v>31471</v>
      </c>
      <c r="DO285" s="13">
        <v>44956</v>
      </c>
      <c r="DP285" s="13">
        <v>247612</v>
      </c>
      <c r="DQ285" s="13">
        <v>13155</v>
      </c>
      <c r="DR285" s="13">
        <v>21482</v>
      </c>
      <c r="DS285" s="13">
        <v>305471</v>
      </c>
      <c r="DT285" s="13">
        <v>5689</v>
      </c>
      <c r="DU285" s="13">
        <v>7315</v>
      </c>
      <c r="DV285" s="13">
        <v>147541</v>
      </c>
      <c r="DW285" s="13">
        <v>0</v>
      </c>
      <c r="DX285" s="13">
        <v>0</v>
      </c>
      <c r="DY285" s="28">
        <f t="shared" si="136"/>
        <v>1066355</v>
      </c>
      <c r="DZ285" s="8">
        <v>155070</v>
      </c>
      <c r="EA285" s="13">
        <v>21046</v>
      </c>
      <c r="EB285" s="13">
        <v>31196</v>
      </c>
      <c r="EC285" s="13">
        <v>149782</v>
      </c>
      <c r="ED285" s="13">
        <v>12733</v>
      </c>
      <c r="EE285" s="13">
        <v>16733</v>
      </c>
      <c r="EF285" s="13">
        <v>157342</v>
      </c>
      <c r="EG285" s="13">
        <v>4740</v>
      </c>
      <c r="EH285" s="13">
        <v>4389</v>
      </c>
      <c r="EI285" s="13">
        <v>77402</v>
      </c>
      <c r="EJ285" s="13">
        <v>0</v>
      </c>
      <c r="EK285" s="13">
        <v>0</v>
      </c>
      <c r="EL285" s="28">
        <f t="shared" si="137"/>
        <v>630433</v>
      </c>
      <c r="EM285" s="8">
        <v>22547</v>
      </c>
      <c r="EN285" s="13">
        <v>2360</v>
      </c>
      <c r="EO285" s="13">
        <v>4002</v>
      </c>
      <c r="EP285" s="13">
        <v>19435</v>
      </c>
      <c r="EQ285" s="13">
        <v>1948</v>
      </c>
      <c r="ER285" s="13">
        <v>2385</v>
      </c>
      <c r="ES285" s="13">
        <v>18349</v>
      </c>
      <c r="ET285" s="13">
        <v>763</v>
      </c>
      <c r="EU285" s="13">
        <v>545</v>
      </c>
      <c r="EV285" s="13">
        <v>12438</v>
      </c>
      <c r="EW285" s="13">
        <v>0</v>
      </c>
      <c r="EX285" s="13">
        <v>0</v>
      </c>
      <c r="EY285" s="28">
        <f t="shared" si="138"/>
        <v>84772</v>
      </c>
      <c r="EZ285" s="8">
        <v>201038</v>
      </c>
      <c r="FA285" s="13">
        <v>41724</v>
      </c>
      <c r="FB285" s="13">
        <v>53527</v>
      </c>
      <c r="FC285" s="13">
        <v>189864</v>
      </c>
      <c r="FD285" s="13">
        <v>16192</v>
      </c>
      <c r="FE285" s="13">
        <v>20126</v>
      </c>
      <c r="FF285" s="13">
        <v>194625</v>
      </c>
      <c r="FG285" s="13">
        <v>6678</v>
      </c>
      <c r="FH285" s="13">
        <v>6198</v>
      </c>
      <c r="FI285" s="13">
        <v>96402</v>
      </c>
      <c r="FJ285" s="13">
        <v>0</v>
      </c>
      <c r="FK285" s="13">
        <v>0</v>
      </c>
      <c r="FL285" s="28">
        <f t="shared" si="139"/>
        <v>826374</v>
      </c>
      <c r="FM285" s="8">
        <v>58202</v>
      </c>
      <c r="FN285" s="13">
        <v>1956</v>
      </c>
      <c r="FO285" s="13">
        <v>5568</v>
      </c>
      <c r="FP285" s="13">
        <v>71121</v>
      </c>
      <c r="FQ285" s="13">
        <v>3318</v>
      </c>
      <c r="FR285" s="13">
        <v>6329</v>
      </c>
      <c r="FS285" s="13">
        <v>125698</v>
      </c>
      <c r="FT285" s="13">
        <v>2631</v>
      </c>
      <c r="FU285" s="13">
        <v>3235</v>
      </c>
      <c r="FV285" s="13">
        <v>65626</v>
      </c>
      <c r="FW285" s="13">
        <v>0</v>
      </c>
      <c r="FX285" s="13">
        <v>0</v>
      </c>
      <c r="FY285" s="28">
        <f t="shared" si="140"/>
        <v>343684</v>
      </c>
      <c r="FZ285" s="8">
        <v>14415</v>
      </c>
      <c r="GA285" s="9">
        <v>43168</v>
      </c>
      <c r="GB285" s="4">
        <v>4157</v>
      </c>
      <c r="GC285" s="4">
        <v>8509</v>
      </c>
      <c r="GD285" s="39">
        <f t="shared" si="141"/>
        <v>5498286</v>
      </c>
      <c r="GE285" s="39">
        <f t="shared" si="142"/>
        <v>2611077</v>
      </c>
      <c r="GF285" s="39">
        <v>226509</v>
      </c>
      <c r="GG285" s="34">
        <f t="shared" si="143"/>
        <v>8335872</v>
      </c>
      <c r="GH285" s="82">
        <v>3.9399999999999998E-2</v>
      </c>
      <c r="GI285" s="13"/>
      <c r="GJ285" s="43">
        <f t="shared" si="144"/>
        <v>3011259</v>
      </c>
      <c r="GK285" s="44">
        <f t="shared" si="145"/>
        <v>705039</v>
      </c>
      <c r="GL285" s="44">
        <f t="shared" si="146"/>
        <v>130412</v>
      </c>
      <c r="GM285" s="44">
        <f t="shared" si="147"/>
        <v>3648374</v>
      </c>
      <c r="GN285" s="44">
        <f t="shared" si="148"/>
        <v>381272</v>
      </c>
      <c r="GO285" s="44">
        <f t="shared" si="149"/>
        <v>459516</v>
      </c>
      <c r="GP285" s="44">
        <f t="shared" si="150"/>
        <v>8335872</v>
      </c>
      <c r="GQ285" s="44">
        <f t="shared" si="151"/>
        <v>4353413</v>
      </c>
      <c r="GR285" s="56">
        <f t="shared" si="152"/>
        <v>0.52225046161937227</v>
      </c>
      <c r="GS285" s="44">
        <f t="shared" si="153"/>
        <v>971200</v>
      </c>
      <c r="GT285" s="61">
        <f t="shared" si="154"/>
        <v>0.11650850684847368</v>
      </c>
      <c r="GU285" s="74">
        <f t="shared" si="124"/>
        <v>4.4825092668863267</v>
      </c>
    </row>
    <row r="286" spans="1:203" x14ac:dyDescent="0.25">
      <c r="A286" s="48" t="s">
        <v>70</v>
      </c>
      <c r="B286" s="49" t="s">
        <v>28</v>
      </c>
      <c r="C286" s="49" t="s">
        <v>29</v>
      </c>
      <c r="D286" s="49">
        <v>37</v>
      </c>
      <c r="E286" s="4">
        <v>28088</v>
      </c>
      <c r="F286" s="4">
        <v>48</v>
      </c>
      <c r="G286" s="4">
        <v>16048</v>
      </c>
      <c r="H286" s="4">
        <v>51</v>
      </c>
      <c r="I286" s="4">
        <v>167610</v>
      </c>
      <c r="J286" s="4">
        <v>83932</v>
      </c>
      <c r="K286" s="8">
        <v>177956</v>
      </c>
      <c r="L286" s="9">
        <v>111927</v>
      </c>
      <c r="M286" s="4">
        <v>46775</v>
      </c>
      <c r="N286" s="8">
        <v>82035</v>
      </c>
      <c r="O286" s="13">
        <v>73371</v>
      </c>
      <c r="P286" s="13">
        <v>36971</v>
      </c>
      <c r="Q286" s="28">
        <f t="shared" si="125"/>
        <v>192377</v>
      </c>
      <c r="R286" s="8">
        <v>47304</v>
      </c>
      <c r="S286" s="13">
        <v>42563</v>
      </c>
      <c r="T286" s="13">
        <v>36123</v>
      </c>
      <c r="U286" s="13">
        <v>7609</v>
      </c>
      <c r="V286" s="29">
        <f t="shared" si="126"/>
        <v>133599</v>
      </c>
      <c r="W286" s="13">
        <v>0</v>
      </c>
      <c r="X286" s="13">
        <v>4875</v>
      </c>
      <c r="Y286" s="13">
        <v>4753</v>
      </c>
      <c r="Z286" s="13">
        <v>512</v>
      </c>
      <c r="AA286" s="28">
        <f t="shared" si="127"/>
        <v>10140</v>
      </c>
      <c r="AB286" s="4">
        <v>74666</v>
      </c>
      <c r="AC286" s="8">
        <v>37028</v>
      </c>
      <c r="AD286" s="13">
        <v>0</v>
      </c>
      <c r="AE286" s="13">
        <v>37996</v>
      </c>
      <c r="AF286" s="13">
        <v>34054</v>
      </c>
      <c r="AG286" s="13">
        <v>22293</v>
      </c>
      <c r="AH286" s="13">
        <v>16494</v>
      </c>
      <c r="AI286" s="13">
        <v>3549</v>
      </c>
      <c r="AJ286" s="13">
        <v>3021</v>
      </c>
      <c r="AK286" s="13">
        <v>33</v>
      </c>
      <c r="AL286" s="13">
        <v>46</v>
      </c>
      <c r="AM286" s="29">
        <f t="shared" si="128"/>
        <v>154514</v>
      </c>
      <c r="AN286" s="13">
        <v>107851</v>
      </c>
      <c r="AO286" s="13">
        <v>0</v>
      </c>
      <c r="AP286" s="13">
        <v>114221</v>
      </c>
      <c r="AQ286" s="13">
        <v>19812</v>
      </c>
      <c r="AR286" s="13">
        <v>68618</v>
      </c>
      <c r="AS286" s="13">
        <v>9994</v>
      </c>
      <c r="AT286" s="13">
        <v>10614</v>
      </c>
      <c r="AU286" s="13">
        <v>1968</v>
      </c>
      <c r="AV286" s="13">
        <v>96</v>
      </c>
      <c r="AW286" s="13">
        <v>38</v>
      </c>
      <c r="AX286" s="28">
        <f t="shared" si="129"/>
        <v>333212</v>
      </c>
      <c r="AY286" s="4">
        <v>54581</v>
      </c>
      <c r="AZ286" s="8">
        <v>28753</v>
      </c>
      <c r="BA286" s="9">
        <v>2457</v>
      </c>
      <c r="BB286" s="4">
        <v>123498</v>
      </c>
      <c r="BC286" s="4">
        <v>343417</v>
      </c>
      <c r="BD286" s="8">
        <v>31669</v>
      </c>
      <c r="BE286" s="13">
        <v>22471</v>
      </c>
      <c r="BF286" s="13">
        <v>10453</v>
      </c>
      <c r="BG286" s="28">
        <f t="shared" si="130"/>
        <v>64593</v>
      </c>
      <c r="BH286" s="4">
        <v>31251</v>
      </c>
      <c r="BI286" s="8">
        <v>66508</v>
      </c>
      <c r="BJ286" s="13">
        <v>43616</v>
      </c>
      <c r="BK286" s="13">
        <v>46015</v>
      </c>
      <c r="BL286" s="13">
        <v>52433</v>
      </c>
      <c r="BM286" s="13">
        <v>25264</v>
      </c>
      <c r="BN286" s="13">
        <v>25142</v>
      </c>
      <c r="BO286" s="13">
        <v>25112</v>
      </c>
      <c r="BP286" s="13">
        <v>11417</v>
      </c>
      <c r="BQ286" s="13">
        <v>9752</v>
      </c>
      <c r="BR286" s="13">
        <v>10475</v>
      </c>
      <c r="BS286" s="13">
        <v>1575</v>
      </c>
      <c r="BT286" s="13">
        <v>1291</v>
      </c>
      <c r="BU286" s="13">
        <v>0</v>
      </c>
      <c r="BV286" s="13">
        <v>0</v>
      </c>
      <c r="BW286" s="13">
        <v>0</v>
      </c>
      <c r="BX286" s="28">
        <f t="shared" si="131"/>
        <v>318600</v>
      </c>
      <c r="BY286" s="8">
        <v>5606</v>
      </c>
      <c r="BZ286" s="13">
        <v>1176</v>
      </c>
      <c r="CA286" s="13">
        <v>1587</v>
      </c>
      <c r="CB286" s="28">
        <f t="shared" si="132"/>
        <v>8369</v>
      </c>
      <c r="CC286" s="8">
        <v>91172</v>
      </c>
      <c r="CD286" s="13">
        <v>24834</v>
      </c>
      <c r="CE286" s="13">
        <v>32670</v>
      </c>
      <c r="CF286" s="13">
        <v>100290</v>
      </c>
      <c r="CG286" s="13">
        <v>15188</v>
      </c>
      <c r="CH286" s="13">
        <v>19606</v>
      </c>
      <c r="CI286" s="13">
        <v>106438</v>
      </c>
      <c r="CJ286" s="13">
        <v>7472</v>
      </c>
      <c r="CK286" s="13">
        <v>7393</v>
      </c>
      <c r="CL286" s="13">
        <v>58858</v>
      </c>
      <c r="CM286" s="13">
        <v>0</v>
      </c>
      <c r="CN286" s="13">
        <v>0</v>
      </c>
      <c r="CO286" s="29">
        <f t="shared" si="133"/>
        <v>463921</v>
      </c>
      <c r="CP286" s="13">
        <v>0</v>
      </c>
      <c r="CQ286" s="13">
        <v>0</v>
      </c>
      <c r="CR286" s="13">
        <v>0</v>
      </c>
      <c r="CS286" s="13">
        <v>2065</v>
      </c>
      <c r="CT286" s="13">
        <v>38</v>
      </c>
      <c r="CU286" s="13">
        <v>146</v>
      </c>
      <c r="CV286" s="13">
        <v>4042</v>
      </c>
      <c r="CW286" s="13">
        <v>65</v>
      </c>
      <c r="CX286" s="13">
        <v>220</v>
      </c>
      <c r="CY286" s="13">
        <v>3033</v>
      </c>
      <c r="CZ286" s="13">
        <v>0</v>
      </c>
      <c r="DA286" s="13">
        <v>0</v>
      </c>
      <c r="DB286" s="28">
        <f t="shared" si="134"/>
        <v>9609</v>
      </c>
      <c r="DC286" s="8">
        <v>704</v>
      </c>
      <c r="DD286" s="13">
        <v>14</v>
      </c>
      <c r="DE286" s="13">
        <v>54</v>
      </c>
      <c r="DF286" s="13">
        <v>2807</v>
      </c>
      <c r="DG286" s="13">
        <v>34</v>
      </c>
      <c r="DH286" s="13">
        <v>167</v>
      </c>
      <c r="DI286" s="13">
        <v>3512</v>
      </c>
      <c r="DJ286" s="13">
        <v>0</v>
      </c>
      <c r="DK286" s="13">
        <v>0</v>
      </c>
      <c r="DL286" s="28">
        <f t="shared" si="135"/>
        <v>7292</v>
      </c>
      <c r="DM286" s="8">
        <v>76015</v>
      </c>
      <c r="DN286" s="13">
        <v>10453</v>
      </c>
      <c r="DO286" s="13">
        <v>17440</v>
      </c>
      <c r="DP286" s="13">
        <v>91672</v>
      </c>
      <c r="DQ286" s="13">
        <v>8097</v>
      </c>
      <c r="DR286" s="13">
        <v>15190</v>
      </c>
      <c r="DS286" s="13">
        <v>143240</v>
      </c>
      <c r="DT286" s="13">
        <v>5550</v>
      </c>
      <c r="DU286" s="13">
        <v>8534</v>
      </c>
      <c r="DV286" s="13">
        <v>89874</v>
      </c>
      <c r="DW286" s="13">
        <v>0</v>
      </c>
      <c r="DX286" s="13">
        <v>0</v>
      </c>
      <c r="DY286" s="28">
        <f t="shared" si="136"/>
        <v>466065</v>
      </c>
      <c r="DZ286" s="8">
        <v>41477</v>
      </c>
      <c r="EA286" s="13">
        <v>7154</v>
      </c>
      <c r="EB286" s="13">
        <v>11428</v>
      </c>
      <c r="EC286" s="13">
        <v>51958</v>
      </c>
      <c r="ED286" s="13">
        <v>8059</v>
      </c>
      <c r="EE286" s="13">
        <v>11536</v>
      </c>
      <c r="EF286" s="13">
        <v>77567</v>
      </c>
      <c r="EG286" s="13">
        <v>4718</v>
      </c>
      <c r="EH286" s="13">
        <v>5300</v>
      </c>
      <c r="EI286" s="13">
        <v>47429</v>
      </c>
      <c r="EJ286" s="13">
        <v>0</v>
      </c>
      <c r="EK286" s="13">
        <v>0</v>
      </c>
      <c r="EL286" s="28">
        <f t="shared" si="137"/>
        <v>266626</v>
      </c>
      <c r="EM286" s="8">
        <v>5857</v>
      </c>
      <c r="EN286" s="13">
        <v>643</v>
      </c>
      <c r="EO286" s="13">
        <v>1376</v>
      </c>
      <c r="EP286" s="13">
        <v>5844</v>
      </c>
      <c r="EQ286" s="13">
        <v>1216</v>
      </c>
      <c r="ER286" s="13">
        <v>1585</v>
      </c>
      <c r="ES286" s="13">
        <v>8276</v>
      </c>
      <c r="ET286" s="13">
        <v>699</v>
      </c>
      <c r="EU286" s="13">
        <v>617</v>
      </c>
      <c r="EV286" s="13">
        <v>6376</v>
      </c>
      <c r="EW286" s="13">
        <v>0</v>
      </c>
      <c r="EX286" s="13">
        <v>0</v>
      </c>
      <c r="EY286" s="28">
        <f t="shared" si="138"/>
        <v>32489</v>
      </c>
      <c r="EZ286" s="8">
        <v>66360</v>
      </c>
      <c r="FA286" s="13">
        <v>19163</v>
      </c>
      <c r="FB286" s="13">
        <v>25130</v>
      </c>
      <c r="FC286" s="13">
        <v>76142</v>
      </c>
      <c r="FD286" s="13">
        <v>11552</v>
      </c>
      <c r="FE286" s="13">
        <v>14987</v>
      </c>
      <c r="FF286" s="13">
        <v>96701</v>
      </c>
      <c r="FG286" s="13">
        <v>6016</v>
      </c>
      <c r="FH286" s="13">
        <v>6796</v>
      </c>
      <c r="FI286" s="13">
        <v>59712</v>
      </c>
      <c r="FJ286" s="13">
        <v>0</v>
      </c>
      <c r="FK286" s="13">
        <v>0</v>
      </c>
      <c r="FL286" s="28">
        <f t="shared" si="139"/>
        <v>382559</v>
      </c>
      <c r="FM286" s="8">
        <v>7963</v>
      </c>
      <c r="FN286" s="13">
        <v>408</v>
      </c>
      <c r="FO286" s="13">
        <v>1293</v>
      </c>
      <c r="FP286" s="13">
        <v>15435</v>
      </c>
      <c r="FQ286" s="13">
        <v>1354</v>
      </c>
      <c r="FR286" s="13">
        <v>3185</v>
      </c>
      <c r="FS286" s="13">
        <v>44122</v>
      </c>
      <c r="FT286" s="13">
        <v>2437</v>
      </c>
      <c r="FU286" s="13">
        <v>3591</v>
      </c>
      <c r="FV286" s="13">
        <v>34399</v>
      </c>
      <c r="FW286" s="13">
        <v>0</v>
      </c>
      <c r="FX286" s="13">
        <v>0</v>
      </c>
      <c r="FY286" s="28">
        <f t="shared" si="140"/>
        <v>114187</v>
      </c>
      <c r="FZ286" s="8">
        <v>8740</v>
      </c>
      <c r="GA286" s="9">
        <v>21427</v>
      </c>
      <c r="GB286" s="4">
        <v>4169</v>
      </c>
      <c r="GC286" s="4">
        <v>8363</v>
      </c>
      <c r="GD286" s="39">
        <f t="shared" si="141"/>
        <v>2910427</v>
      </c>
      <c r="GE286" s="39">
        <f t="shared" si="142"/>
        <v>1381482</v>
      </c>
      <c r="GF286" s="39">
        <v>226635</v>
      </c>
      <c r="GG286" s="34">
        <f t="shared" si="143"/>
        <v>4518544</v>
      </c>
      <c r="GH286" s="82">
        <v>4.2500000000000003E-2</v>
      </c>
      <c r="GI286" s="13"/>
      <c r="GJ286" s="43">
        <f t="shared" si="144"/>
        <v>1961101</v>
      </c>
      <c r="GK286" s="44">
        <f t="shared" si="145"/>
        <v>402299</v>
      </c>
      <c r="GL286" s="44">
        <f t="shared" si="146"/>
        <v>85427</v>
      </c>
      <c r="GM286" s="44">
        <f t="shared" si="147"/>
        <v>1579474</v>
      </c>
      <c r="GN286" s="44">
        <f t="shared" si="148"/>
        <v>218212</v>
      </c>
      <c r="GO286" s="44">
        <f t="shared" si="149"/>
        <v>272031</v>
      </c>
      <c r="GP286" s="44">
        <f t="shared" si="150"/>
        <v>4518544</v>
      </c>
      <c r="GQ286" s="44">
        <f t="shared" si="151"/>
        <v>1981773</v>
      </c>
      <c r="GR286" s="56">
        <f t="shared" si="152"/>
        <v>0.43858663321636349</v>
      </c>
      <c r="GS286" s="44">
        <f t="shared" si="153"/>
        <v>575670</v>
      </c>
      <c r="GT286" s="61">
        <f t="shared" si="154"/>
        <v>0.12740165858736796</v>
      </c>
      <c r="GU286" s="74">
        <f t="shared" si="124"/>
        <v>3.4425504195111785</v>
      </c>
    </row>
    <row r="287" spans="1:203" x14ac:dyDescent="0.25">
      <c r="A287" s="48" t="s">
        <v>70</v>
      </c>
      <c r="B287" s="49" t="s">
        <v>28</v>
      </c>
      <c r="C287" s="49" t="s">
        <v>30</v>
      </c>
      <c r="D287" s="49">
        <v>17</v>
      </c>
      <c r="E287" s="4">
        <v>33688</v>
      </c>
      <c r="F287" s="4">
        <v>72</v>
      </c>
      <c r="G287" s="4">
        <v>19248</v>
      </c>
      <c r="H287" s="4">
        <v>47</v>
      </c>
      <c r="I287" s="4">
        <v>663583</v>
      </c>
      <c r="J287" s="4">
        <v>833005</v>
      </c>
      <c r="K287" s="8">
        <v>826267</v>
      </c>
      <c r="L287" s="9">
        <v>671560</v>
      </c>
      <c r="M287" s="4">
        <v>524734</v>
      </c>
      <c r="N287" s="8">
        <v>456264</v>
      </c>
      <c r="O287" s="13">
        <v>148703</v>
      </c>
      <c r="P287" s="13">
        <v>35858</v>
      </c>
      <c r="Q287" s="28">
        <f t="shared" si="125"/>
        <v>640825</v>
      </c>
      <c r="R287" s="8">
        <v>618121</v>
      </c>
      <c r="S287" s="13">
        <v>454486</v>
      </c>
      <c r="T287" s="13">
        <v>78296</v>
      </c>
      <c r="U287" s="13">
        <v>7194</v>
      </c>
      <c r="V287" s="29">
        <f t="shared" si="126"/>
        <v>1158097</v>
      </c>
      <c r="W287" s="13">
        <v>0</v>
      </c>
      <c r="X287" s="13">
        <v>71607</v>
      </c>
      <c r="Y287" s="13">
        <v>11989</v>
      </c>
      <c r="Z287" s="13">
        <v>498</v>
      </c>
      <c r="AA287" s="28">
        <f t="shared" si="127"/>
        <v>84094</v>
      </c>
      <c r="AB287" s="4">
        <v>387462</v>
      </c>
      <c r="AC287" s="8">
        <v>438091</v>
      </c>
      <c r="AD287" s="13">
        <v>0</v>
      </c>
      <c r="AE287" s="13">
        <v>90937</v>
      </c>
      <c r="AF287" s="13">
        <v>190830</v>
      </c>
      <c r="AG287" s="13">
        <v>12121</v>
      </c>
      <c r="AH287" s="13">
        <v>11505</v>
      </c>
      <c r="AI287" s="13">
        <v>987</v>
      </c>
      <c r="AJ287" s="13">
        <v>1063</v>
      </c>
      <c r="AK287" s="13">
        <v>3</v>
      </c>
      <c r="AL287" s="13">
        <v>2</v>
      </c>
      <c r="AM287" s="29">
        <f t="shared" si="128"/>
        <v>745539</v>
      </c>
      <c r="AN287" s="13">
        <v>1430116</v>
      </c>
      <c r="AO287" s="13">
        <v>0</v>
      </c>
      <c r="AP287" s="13">
        <v>303125</v>
      </c>
      <c r="AQ287" s="13">
        <v>182682</v>
      </c>
      <c r="AR287" s="13">
        <v>36562</v>
      </c>
      <c r="AS287" s="13">
        <v>9860</v>
      </c>
      <c r="AT287" s="13">
        <v>2803</v>
      </c>
      <c r="AU287" s="13">
        <v>1090</v>
      </c>
      <c r="AV287" s="13">
        <v>16</v>
      </c>
      <c r="AW287" s="13">
        <v>4</v>
      </c>
      <c r="AX287" s="28">
        <f t="shared" si="129"/>
        <v>1966258</v>
      </c>
      <c r="AY287" s="4">
        <v>386706</v>
      </c>
      <c r="AZ287" s="8">
        <v>372505</v>
      </c>
      <c r="BA287" s="9">
        <v>25444</v>
      </c>
      <c r="BB287" s="4">
        <v>1564437</v>
      </c>
      <c r="BC287" s="4">
        <v>1876379</v>
      </c>
      <c r="BD287" s="8">
        <v>844525</v>
      </c>
      <c r="BE287" s="13">
        <v>204672</v>
      </c>
      <c r="BF287" s="13">
        <v>25788</v>
      </c>
      <c r="BG287" s="28">
        <f t="shared" si="130"/>
        <v>1074985</v>
      </c>
      <c r="BH287" s="4">
        <v>241319</v>
      </c>
      <c r="BI287" s="8">
        <v>1436271</v>
      </c>
      <c r="BJ287" s="13">
        <v>500311</v>
      </c>
      <c r="BK287" s="13">
        <v>404072</v>
      </c>
      <c r="BL287" s="13">
        <v>235434</v>
      </c>
      <c r="BM287" s="13">
        <v>117765</v>
      </c>
      <c r="BN287" s="13">
        <v>84286</v>
      </c>
      <c r="BO287" s="13">
        <v>23439</v>
      </c>
      <c r="BP287" s="13">
        <v>12414</v>
      </c>
      <c r="BQ287" s="13">
        <v>8518</v>
      </c>
      <c r="BR287" s="13">
        <v>8144</v>
      </c>
      <c r="BS287" s="13">
        <v>930</v>
      </c>
      <c r="BT287" s="13">
        <v>539</v>
      </c>
      <c r="BU287" s="13">
        <v>0</v>
      </c>
      <c r="BV287" s="13">
        <v>0</v>
      </c>
      <c r="BW287" s="13">
        <v>0</v>
      </c>
      <c r="BX287" s="28">
        <f t="shared" si="131"/>
        <v>2832123</v>
      </c>
      <c r="BY287" s="8">
        <v>1096903</v>
      </c>
      <c r="BZ287" s="13">
        <v>79571</v>
      </c>
      <c r="CA287" s="13">
        <v>48431</v>
      </c>
      <c r="CB287" s="28">
        <f t="shared" si="132"/>
        <v>1224905</v>
      </c>
      <c r="CC287" s="8">
        <v>6048988</v>
      </c>
      <c r="CD287" s="13">
        <v>778333</v>
      </c>
      <c r="CE287" s="13">
        <v>531841</v>
      </c>
      <c r="CF287" s="13">
        <v>1619557</v>
      </c>
      <c r="CG287" s="13">
        <v>58907</v>
      </c>
      <c r="CH287" s="13">
        <v>38423</v>
      </c>
      <c r="CI287" s="13">
        <v>414070</v>
      </c>
      <c r="CJ287" s="13">
        <v>11924</v>
      </c>
      <c r="CK287" s="13">
        <v>9919</v>
      </c>
      <c r="CL287" s="13">
        <v>93680</v>
      </c>
      <c r="CM287" s="13">
        <v>0</v>
      </c>
      <c r="CN287" s="13">
        <v>0</v>
      </c>
      <c r="CO287" s="29">
        <f t="shared" si="133"/>
        <v>9605642</v>
      </c>
      <c r="CP287" s="13">
        <v>0</v>
      </c>
      <c r="CQ287" s="13">
        <v>0</v>
      </c>
      <c r="CR287" s="13">
        <v>0</v>
      </c>
      <c r="CS287" s="13">
        <v>442414</v>
      </c>
      <c r="CT287" s="13">
        <v>4866</v>
      </c>
      <c r="CU287" s="13">
        <v>3575</v>
      </c>
      <c r="CV287" s="13">
        <v>194490</v>
      </c>
      <c r="CW287" s="13">
        <v>2576</v>
      </c>
      <c r="CX287" s="13">
        <v>2956</v>
      </c>
      <c r="CY287" s="13">
        <v>41899</v>
      </c>
      <c r="CZ287" s="13">
        <v>0</v>
      </c>
      <c r="DA287" s="13">
        <v>0</v>
      </c>
      <c r="DB287" s="28">
        <f t="shared" si="134"/>
        <v>692776</v>
      </c>
      <c r="DC287" s="8">
        <v>285368</v>
      </c>
      <c r="DD287" s="13">
        <v>2236</v>
      </c>
      <c r="DE287" s="13">
        <v>1132</v>
      </c>
      <c r="DF287" s="13">
        <v>433763</v>
      </c>
      <c r="DG287" s="13">
        <v>3757</v>
      </c>
      <c r="DH287" s="13">
        <v>4259</v>
      </c>
      <c r="DI287" s="13">
        <v>194680</v>
      </c>
      <c r="DJ287" s="13">
        <v>0</v>
      </c>
      <c r="DK287" s="13">
        <v>0</v>
      </c>
      <c r="DL287" s="28">
        <f t="shared" si="135"/>
        <v>925195</v>
      </c>
      <c r="DM287" s="8">
        <v>12431877</v>
      </c>
      <c r="DN287" s="13">
        <v>828606</v>
      </c>
      <c r="DO287" s="13">
        <v>546244</v>
      </c>
      <c r="DP287" s="13">
        <v>9319877</v>
      </c>
      <c r="DQ287" s="13">
        <v>102560</v>
      </c>
      <c r="DR287" s="13">
        <v>73685</v>
      </c>
      <c r="DS287" s="13">
        <v>4603528</v>
      </c>
      <c r="DT287" s="13">
        <v>41084</v>
      </c>
      <c r="DU287" s="13">
        <v>54616</v>
      </c>
      <c r="DV287" s="13">
        <v>1425845</v>
      </c>
      <c r="DW287" s="13">
        <v>0</v>
      </c>
      <c r="DX287" s="13">
        <v>0</v>
      </c>
      <c r="DY287" s="28">
        <f t="shared" si="136"/>
        <v>29427922</v>
      </c>
      <c r="DZ287" s="8">
        <v>4449656</v>
      </c>
      <c r="EA287" s="13">
        <v>291248</v>
      </c>
      <c r="EB287" s="13">
        <v>263996</v>
      </c>
      <c r="EC287" s="13">
        <v>2170419</v>
      </c>
      <c r="ED287" s="13">
        <v>21245</v>
      </c>
      <c r="EE287" s="13">
        <v>23250</v>
      </c>
      <c r="EF287" s="13">
        <v>701939</v>
      </c>
      <c r="EG287" s="13">
        <v>10777</v>
      </c>
      <c r="EH287" s="13">
        <v>17794</v>
      </c>
      <c r="EI287" s="13">
        <v>240885</v>
      </c>
      <c r="EJ287" s="13">
        <v>0</v>
      </c>
      <c r="EK287" s="13">
        <v>0</v>
      </c>
      <c r="EL287" s="28">
        <f t="shared" si="137"/>
        <v>8191209</v>
      </c>
      <c r="EM287" s="8">
        <v>563891</v>
      </c>
      <c r="EN287" s="13">
        <v>35829</v>
      </c>
      <c r="EO287" s="13">
        <v>37433</v>
      </c>
      <c r="EP287" s="13">
        <v>239434</v>
      </c>
      <c r="EQ287" s="13">
        <v>2642</v>
      </c>
      <c r="ER287" s="13">
        <v>3528</v>
      </c>
      <c r="ES287" s="13">
        <v>71885</v>
      </c>
      <c r="ET287" s="13">
        <v>1421</v>
      </c>
      <c r="EU287" s="13">
        <v>2210</v>
      </c>
      <c r="EV287" s="13">
        <v>26167</v>
      </c>
      <c r="EW287" s="13">
        <v>0</v>
      </c>
      <c r="EX287" s="13">
        <v>0</v>
      </c>
      <c r="EY287" s="28">
        <f t="shared" si="138"/>
        <v>984440</v>
      </c>
      <c r="EZ287" s="8">
        <v>6595685</v>
      </c>
      <c r="FA287" s="13">
        <v>521809</v>
      </c>
      <c r="FB287" s="13">
        <v>387888</v>
      </c>
      <c r="FC287" s="13">
        <v>3765440</v>
      </c>
      <c r="FD287" s="13">
        <v>41109</v>
      </c>
      <c r="FE287" s="13">
        <v>32671</v>
      </c>
      <c r="FF287" s="13">
        <v>1478937</v>
      </c>
      <c r="FG287" s="13">
        <v>14951</v>
      </c>
      <c r="FH287" s="13">
        <v>22163</v>
      </c>
      <c r="FI287" s="13">
        <v>481621</v>
      </c>
      <c r="FJ287" s="13">
        <v>0</v>
      </c>
      <c r="FK287" s="13">
        <v>0</v>
      </c>
      <c r="FL287" s="28">
        <f t="shared" si="139"/>
        <v>13342274</v>
      </c>
      <c r="FM287" s="8">
        <v>4392656</v>
      </c>
      <c r="FN287" s="13">
        <v>103310</v>
      </c>
      <c r="FO287" s="13">
        <v>127710</v>
      </c>
      <c r="FP287" s="13">
        <v>2299607</v>
      </c>
      <c r="FQ287" s="13">
        <v>7592</v>
      </c>
      <c r="FR287" s="13">
        <v>15275</v>
      </c>
      <c r="FS287" s="13">
        <v>644897</v>
      </c>
      <c r="FT287" s="13">
        <v>7053</v>
      </c>
      <c r="FU287" s="13">
        <v>21208</v>
      </c>
      <c r="FV287" s="13">
        <v>303430</v>
      </c>
      <c r="FW287" s="13">
        <v>0</v>
      </c>
      <c r="FX287" s="13">
        <v>0</v>
      </c>
      <c r="FY287" s="28">
        <f t="shared" si="140"/>
        <v>7922738</v>
      </c>
      <c r="FZ287" s="8">
        <v>104431</v>
      </c>
      <c r="GA287" s="9">
        <v>293529</v>
      </c>
      <c r="GB287" s="4">
        <v>4993</v>
      </c>
      <c r="GC287" s="4">
        <v>11112</v>
      </c>
      <c r="GD287" s="39">
        <f t="shared" si="141"/>
        <v>62720371</v>
      </c>
      <c r="GE287" s="39">
        <f t="shared" si="142"/>
        <v>26939172</v>
      </c>
      <c r="GF287" s="39">
        <v>270889</v>
      </c>
      <c r="GG287" s="34">
        <f t="shared" si="143"/>
        <v>89930432</v>
      </c>
      <c r="GH287" s="82">
        <v>3.9100000000000003E-2</v>
      </c>
      <c r="GI287" s="13"/>
      <c r="GJ287" s="43">
        <f t="shared" si="144"/>
        <v>12069411</v>
      </c>
      <c r="GK287" s="44">
        <f t="shared" si="145"/>
        <v>2314761</v>
      </c>
      <c r="GL287" s="44">
        <f t="shared" si="146"/>
        <v>397036</v>
      </c>
      <c r="GM287" s="44">
        <f t="shared" si="147"/>
        <v>68776776</v>
      </c>
      <c r="GN287" s="44">
        <f t="shared" si="148"/>
        <v>3604826</v>
      </c>
      <c r="GO287" s="44">
        <f t="shared" si="149"/>
        <v>2767622</v>
      </c>
      <c r="GP287" s="44">
        <f t="shared" si="150"/>
        <v>89930432</v>
      </c>
      <c r="GQ287" s="44">
        <f t="shared" si="151"/>
        <v>71091537</v>
      </c>
      <c r="GR287" s="56">
        <f t="shared" si="152"/>
        <v>0.79051701875511948</v>
      </c>
      <c r="GS287" s="44">
        <f t="shared" si="153"/>
        <v>6769484</v>
      </c>
      <c r="GT287" s="61">
        <f t="shared" si="154"/>
        <v>7.5274674539537401E-2</v>
      </c>
      <c r="GU287" s="74">
        <f t="shared" si="124"/>
        <v>10.501766013480497</v>
      </c>
    </row>
    <row r="288" spans="1:203" x14ac:dyDescent="0.25">
      <c r="A288" s="48" t="s">
        <v>70</v>
      </c>
      <c r="B288" s="49" t="s">
        <v>28</v>
      </c>
      <c r="C288" s="49" t="s">
        <v>30</v>
      </c>
      <c r="D288" s="49">
        <v>22</v>
      </c>
      <c r="E288" s="4">
        <v>33688</v>
      </c>
      <c r="F288" s="4">
        <v>72</v>
      </c>
      <c r="G288" s="4">
        <v>19248</v>
      </c>
      <c r="H288" s="4">
        <v>51</v>
      </c>
      <c r="I288" s="4">
        <v>533771</v>
      </c>
      <c r="J288" s="4">
        <v>512585</v>
      </c>
      <c r="K288" s="8">
        <v>566695</v>
      </c>
      <c r="L288" s="9">
        <v>411094</v>
      </c>
      <c r="M288" s="4">
        <v>332212</v>
      </c>
      <c r="N288" s="8">
        <v>307536</v>
      </c>
      <c r="O288" s="13">
        <v>131139</v>
      </c>
      <c r="P288" s="13">
        <v>39707</v>
      </c>
      <c r="Q288" s="28">
        <f t="shared" si="125"/>
        <v>478382</v>
      </c>
      <c r="R288" s="8">
        <v>395018</v>
      </c>
      <c r="S288" s="13">
        <v>256826</v>
      </c>
      <c r="T288" s="13">
        <v>64840</v>
      </c>
      <c r="U288" s="13">
        <v>8809</v>
      </c>
      <c r="V288" s="29">
        <f t="shared" si="126"/>
        <v>725493</v>
      </c>
      <c r="W288" s="13">
        <v>0</v>
      </c>
      <c r="X288" s="13">
        <v>42601</v>
      </c>
      <c r="Y288" s="13">
        <v>11110</v>
      </c>
      <c r="Z288" s="13">
        <v>704</v>
      </c>
      <c r="AA288" s="28">
        <f t="shared" si="127"/>
        <v>54415</v>
      </c>
      <c r="AB288" s="4">
        <v>265274</v>
      </c>
      <c r="AC288" s="8">
        <v>277116</v>
      </c>
      <c r="AD288" s="13">
        <v>0</v>
      </c>
      <c r="AE288" s="13">
        <v>71693</v>
      </c>
      <c r="AF288" s="13">
        <v>127754</v>
      </c>
      <c r="AG288" s="13">
        <v>12530</v>
      </c>
      <c r="AH288" s="13">
        <v>11349</v>
      </c>
      <c r="AI288" s="13">
        <v>1072</v>
      </c>
      <c r="AJ288" s="13">
        <v>1184</v>
      </c>
      <c r="AK288" s="13">
        <v>14</v>
      </c>
      <c r="AL288" s="13">
        <v>20</v>
      </c>
      <c r="AM288" s="29">
        <f t="shared" si="128"/>
        <v>502732</v>
      </c>
      <c r="AN288" s="13">
        <v>865379</v>
      </c>
      <c r="AO288" s="13">
        <v>0</v>
      </c>
      <c r="AP288" s="13">
        <v>232905</v>
      </c>
      <c r="AQ288" s="13">
        <v>100066</v>
      </c>
      <c r="AR288" s="13">
        <v>38074</v>
      </c>
      <c r="AS288" s="13">
        <v>8298</v>
      </c>
      <c r="AT288" s="13">
        <v>3030</v>
      </c>
      <c r="AU288" s="13">
        <v>1096</v>
      </c>
      <c r="AV288" s="13">
        <v>44</v>
      </c>
      <c r="AW288" s="13">
        <v>20</v>
      </c>
      <c r="AX288" s="28">
        <f t="shared" si="129"/>
        <v>1248912</v>
      </c>
      <c r="AY288" s="4">
        <v>284687</v>
      </c>
      <c r="AZ288" s="8">
        <v>202189</v>
      </c>
      <c r="BA288" s="9">
        <v>14617</v>
      </c>
      <c r="BB288" s="4">
        <v>1002816</v>
      </c>
      <c r="BC288" s="4">
        <v>1308404</v>
      </c>
      <c r="BD288" s="8">
        <v>385833</v>
      </c>
      <c r="BE288" s="13">
        <v>112438</v>
      </c>
      <c r="BF288" s="13">
        <v>20258</v>
      </c>
      <c r="BG288" s="28">
        <f t="shared" si="130"/>
        <v>518529</v>
      </c>
      <c r="BH288" s="4">
        <v>205107</v>
      </c>
      <c r="BI288" s="8">
        <v>737657</v>
      </c>
      <c r="BJ288" s="13">
        <v>222440</v>
      </c>
      <c r="BK288" s="13">
        <v>197361</v>
      </c>
      <c r="BL288" s="13">
        <v>152280</v>
      </c>
      <c r="BM288" s="13">
        <v>50703</v>
      </c>
      <c r="BN288" s="13">
        <v>42636</v>
      </c>
      <c r="BO288" s="13">
        <v>20554</v>
      </c>
      <c r="BP288" s="13">
        <v>8986</v>
      </c>
      <c r="BQ288" s="13">
        <v>7714</v>
      </c>
      <c r="BR288" s="13">
        <v>7196</v>
      </c>
      <c r="BS288" s="13">
        <v>789</v>
      </c>
      <c r="BT288" s="13">
        <v>489</v>
      </c>
      <c r="BU288" s="13">
        <v>0</v>
      </c>
      <c r="BV288" s="13">
        <v>0</v>
      </c>
      <c r="BW288" s="13">
        <v>0</v>
      </c>
      <c r="BX288" s="28">
        <f t="shared" si="131"/>
        <v>1448805</v>
      </c>
      <c r="BY288" s="8">
        <v>247587</v>
      </c>
      <c r="BZ288" s="13">
        <v>14836</v>
      </c>
      <c r="CA288" s="13">
        <v>12815</v>
      </c>
      <c r="CB288" s="28">
        <f t="shared" si="132"/>
        <v>275238</v>
      </c>
      <c r="CC288" s="8">
        <v>2282619</v>
      </c>
      <c r="CD288" s="13">
        <v>230816</v>
      </c>
      <c r="CE288" s="13">
        <v>199246</v>
      </c>
      <c r="CF288" s="13">
        <v>922478</v>
      </c>
      <c r="CG288" s="13">
        <v>25000</v>
      </c>
      <c r="CH288" s="13">
        <v>22980</v>
      </c>
      <c r="CI288" s="13">
        <v>290602</v>
      </c>
      <c r="CJ288" s="13">
        <v>8667</v>
      </c>
      <c r="CK288" s="13">
        <v>8920</v>
      </c>
      <c r="CL288" s="13">
        <v>75781</v>
      </c>
      <c r="CM288" s="13">
        <v>0</v>
      </c>
      <c r="CN288" s="13">
        <v>0</v>
      </c>
      <c r="CO288" s="29">
        <f t="shared" si="133"/>
        <v>4067109</v>
      </c>
      <c r="CP288" s="13">
        <v>0</v>
      </c>
      <c r="CQ288" s="13">
        <v>0</v>
      </c>
      <c r="CR288" s="13">
        <v>0</v>
      </c>
      <c r="CS288" s="13">
        <v>123889</v>
      </c>
      <c r="CT288" s="13">
        <v>1226</v>
      </c>
      <c r="CU288" s="13">
        <v>1425</v>
      </c>
      <c r="CV288" s="13">
        <v>70362</v>
      </c>
      <c r="CW288" s="13">
        <v>1499</v>
      </c>
      <c r="CX288" s="13">
        <v>2051</v>
      </c>
      <c r="CY288" s="13">
        <v>24547</v>
      </c>
      <c r="CZ288" s="13">
        <v>0</v>
      </c>
      <c r="DA288" s="13">
        <v>0</v>
      </c>
      <c r="DB288" s="28">
        <f t="shared" si="134"/>
        <v>224999</v>
      </c>
      <c r="DC288" s="8">
        <v>60291</v>
      </c>
      <c r="DD288" s="13">
        <v>266</v>
      </c>
      <c r="DE288" s="13">
        <v>307</v>
      </c>
      <c r="DF288" s="13">
        <v>105253</v>
      </c>
      <c r="DG288" s="13">
        <v>1573</v>
      </c>
      <c r="DH288" s="13">
        <v>2866</v>
      </c>
      <c r="DI288" s="13">
        <v>68820</v>
      </c>
      <c r="DJ288" s="13">
        <v>0</v>
      </c>
      <c r="DK288" s="13">
        <v>0</v>
      </c>
      <c r="DL288" s="28">
        <f t="shared" si="135"/>
        <v>239376</v>
      </c>
      <c r="DM288" s="8">
        <v>3478386</v>
      </c>
      <c r="DN288" s="13">
        <v>179115</v>
      </c>
      <c r="DO288" s="13">
        <v>158435</v>
      </c>
      <c r="DP288" s="13">
        <v>2763176</v>
      </c>
      <c r="DQ288" s="13">
        <v>26586</v>
      </c>
      <c r="DR288" s="13">
        <v>32558</v>
      </c>
      <c r="DS288" s="13">
        <v>1453880</v>
      </c>
      <c r="DT288" s="13">
        <v>19428</v>
      </c>
      <c r="DU288" s="13">
        <v>33493</v>
      </c>
      <c r="DV288" s="13">
        <v>591992</v>
      </c>
      <c r="DW288" s="13">
        <v>0</v>
      </c>
      <c r="DX288" s="13">
        <v>0</v>
      </c>
      <c r="DY288" s="28">
        <f t="shared" si="136"/>
        <v>8737049</v>
      </c>
      <c r="DZ288" s="8">
        <v>1825833</v>
      </c>
      <c r="EA288" s="13">
        <v>83104</v>
      </c>
      <c r="EB288" s="13">
        <v>89135</v>
      </c>
      <c r="EC288" s="13">
        <v>920529</v>
      </c>
      <c r="ED288" s="13">
        <v>8443</v>
      </c>
      <c r="EE288" s="13">
        <v>12206</v>
      </c>
      <c r="EF288" s="13">
        <v>362117</v>
      </c>
      <c r="EG288" s="13">
        <v>5256</v>
      </c>
      <c r="EH288" s="13">
        <v>10690</v>
      </c>
      <c r="EI288" s="13">
        <v>158427</v>
      </c>
      <c r="EJ288" s="13">
        <v>0</v>
      </c>
      <c r="EK288" s="13">
        <v>0</v>
      </c>
      <c r="EL288" s="28">
        <f t="shared" si="137"/>
        <v>3475740</v>
      </c>
      <c r="EM288" s="8">
        <v>257351</v>
      </c>
      <c r="EN288" s="13">
        <v>10066</v>
      </c>
      <c r="EO288" s="13">
        <v>12560</v>
      </c>
      <c r="EP288" s="13">
        <v>111146</v>
      </c>
      <c r="EQ288" s="13">
        <v>1114</v>
      </c>
      <c r="ER288" s="13">
        <v>1783</v>
      </c>
      <c r="ES288" s="13">
        <v>40711</v>
      </c>
      <c r="ET288" s="13">
        <v>631</v>
      </c>
      <c r="EU288" s="13">
        <v>1471</v>
      </c>
      <c r="EV288" s="13">
        <v>18197</v>
      </c>
      <c r="EW288" s="13">
        <v>0</v>
      </c>
      <c r="EX288" s="13">
        <v>0</v>
      </c>
      <c r="EY288" s="28">
        <f t="shared" si="138"/>
        <v>455030</v>
      </c>
      <c r="EZ288" s="8">
        <v>2272097</v>
      </c>
      <c r="FA288" s="13">
        <v>155943</v>
      </c>
      <c r="FB288" s="13">
        <v>143371</v>
      </c>
      <c r="FC288" s="13">
        <v>1316878</v>
      </c>
      <c r="FD288" s="13">
        <v>15425</v>
      </c>
      <c r="FE288" s="13">
        <v>17232</v>
      </c>
      <c r="FF288" s="13">
        <v>574453</v>
      </c>
      <c r="FG288" s="13">
        <v>7382</v>
      </c>
      <c r="FH288" s="13">
        <v>13468</v>
      </c>
      <c r="FI288" s="13">
        <v>246454</v>
      </c>
      <c r="FJ288" s="13">
        <v>0</v>
      </c>
      <c r="FK288" s="13">
        <v>0</v>
      </c>
      <c r="FL288" s="28">
        <f t="shared" si="139"/>
        <v>4762703</v>
      </c>
      <c r="FM288" s="8">
        <v>1492329</v>
      </c>
      <c r="FN288" s="13">
        <v>20395</v>
      </c>
      <c r="FO288" s="13">
        <v>27307</v>
      </c>
      <c r="FP288" s="13">
        <v>800761</v>
      </c>
      <c r="FQ288" s="13">
        <v>2486</v>
      </c>
      <c r="FR288" s="13">
        <v>6107</v>
      </c>
      <c r="FS288" s="13">
        <v>319876</v>
      </c>
      <c r="FT288" s="13">
        <v>2550</v>
      </c>
      <c r="FU288" s="13">
        <v>10555</v>
      </c>
      <c r="FV288" s="13">
        <v>190048</v>
      </c>
      <c r="FW288" s="13">
        <v>0</v>
      </c>
      <c r="FX288" s="13">
        <v>0</v>
      </c>
      <c r="FY288" s="28">
        <f t="shared" si="140"/>
        <v>2872414</v>
      </c>
      <c r="FZ288" s="8">
        <v>57036</v>
      </c>
      <c r="GA288" s="9">
        <v>124766</v>
      </c>
      <c r="GB288" s="4">
        <v>4999</v>
      </c>
      <c r="GC288" s="4">
        <v>9512</v>
      </c>
      <c r="GD288" s="39">
        <f t="shared" si="141"/>
        <v>24890905</v>
      </c>
      <c r="GE288" s="39">
        <f t="shared" si="142"/>
        <v>11084844</v>
      </c>
      <c r="GF288" s="39">
        <v>268059</v>
      </c>
      <c r="GG288" s="34">
        <f t="shared" si="143"/>
        <v>36243808</v>
      </c>
      <c r="GH288" s="82">
        <v>3.8600000000000002E-2</v>
      </c>
      <c r="GI288" s="13"/>
      <c r="GJ288" s="43">
        <f t="shared" si="144"/>
        <v>7933701</v>
      </c>
      <c r="GK288" s="44">
        <f t="shared" si="145"/>
        <v>1501857</v>
      </c>
      <c r="GL288" s="44">
        <f t="shared" si="146"/>
        <v>249787</v>
      </c>
      <c r="GM288" s="44">
        <f t="shared" si="147"/>
        <v>24384557</v>
      </c>
      <c r="GN288" s="44">
        <f t="shared" si="148"/>
        <v>1104725</v>
      </c>
      <c r="GO288" s="44">
        <f t="shared" si="149"/>
        <v>1069181</v>
      </c>
      <c r="GP288" s="44">
        <f t="shared" si="150"/>
        <v>36243808</v>
      </c>
      <c r="GQ288" s="44">
        <f t="shared" si="151"/>
        <v>25886414</v>
      </c>
      <c r="GR288" s="56">
        <f t="shared" si="152"/>
        <v>0.71422997274458577</v>
      </c>
      <c r="GS288" s="44">
        <f t="shared" si="153"/>
        <v>2423693</v>
      </c>
      <c r="GT288" s="61">
        <f t="shared" si="154"/>
        <v>6.6871919197894439E-2</v>
      </c>
      <c r="GU288" s="74">
        <f t="shared" si="124"/>
        <v>10.680566391865636</v>
      </c>
    </row>
    <row r="289" spans="1:203" x14ac:dyDescent="0.25">
      <c r="A289" s="48" t="s">
        <v>70</v>
      </c>
      <c r="B289" s="49" t="s">
        <v>28</v>
      </c>
      <c r="C289" s="49" t="s">
        <v>30</v>
      </c>
      <c r="D289" s="49">
        <v>27</v>
      </c>
      <c r="E289" s="4">
        <v>33688</v>
      </c>
      <c r="F289" s="4">
        <v>72</v>
      </c>
      <c r="G289" s="4">
        <v>19248</v>
      </c>
      <c r="H289" s="4">
        <v>52</v>
      </c>
      <c r="I289" s="4">
        <v>411029</v>
      </c>
      <c r="J289" s="4">
        <v>322659</v>
      </c>
      <c r="K289" s="8">
        <v>420760</v>
      </c>
      <c r="L289" s="9">
        <v>286014</v>
      </c>
      <c r="M289" s="4">
        <v>200344</v>
      </c>
      <c r="N289" s="8">
        <v>218368</v>
      </c>
      <c r="O289" s="13">
        <v>114906</v>
      </c>
      <c r="P289" s="13">
        <v>40294</v>
      </c>
      <c r="Q289" s="28">
        <f t="shared" si="125"/>
        <v>373568</v>
      </c>
      <c r="R289" s="8">
        <v>247473</v>
      </c>
      <c r="S289" s="13">
        <v>159241</v>
      </c>
      <c r="T289" s="13">
        <v>56618</v>
      </c>
      <c r="U289" s="13">
        <v>8822</v>
      </c>
      <c r="V289" s="29">
        <f t="shared" si="126"/>
        <v>472154</v>
      </c>
      <c r="W289" s="13">
        <v>0</v>
      </c>
      <c r="X289" s="13">
        <v>26730</v>
      </c>
      <c r="Y289" s="13">
        <v>9936</v>
      </c>
      <c r="Z289" s="13">
        <v>806</v>
      </c>
      <c r="AA289" s="28">
        <f t="shared" si="127"/>
        <v>37472</v>
      </c>
      <c r="AB289" s="4">
        <v>186362</v>
      </c>
      <c r="AC289" s="8">
        <v>184513</v>
      </c>
      <c r="AD289" s="13">
        <v>0</v>
      </c>
      <c r="AE289" s="13">
        <v>58192</v>
      </c>
      <c r="AF289" s="13">
        <v>85201</v>
      </c>
      <c r="AG289" s="13">
        <v>13879</v>
      </c>
      <c r="AH289" s="13">
        <v>10984</v>
      </c>
      <c r="AI289" s="13">
        <v>1223</v>
      </c>
      <c r="AJ289" s="13">
        <v>1343</v>
      </c>
      <c r="AK289" s="13">
        <v>24</v>
      </c>
      <c r="AL289" s="13">
        <v>34</v>
      </c>
      <c r="AM289" s="29">
        <f t="shared" si="128"/>
        <v>355393</v>
      </c>
      <c r="AN289" s="13">
        <v>558448</v>
      </c>
      <c r="AO289" s="13">
        <v>0</v>
      </c>
      <c r="AP289" s="13">
        <v>183685</v>
      </c>
      <c r="AQ289" s="13">
        <v>57862</v>
      </c>
      <c r="AR289" s="13">
        <v>42563</v>
      </c>
      <c r="AS289" s="13">
        <v>6872</v>
      </c>
      <c r="AT289" s="13">
        <v>3451</v>
      </c>
      <c r="AU289" s="13">
        <v>1082</v>
      </c>
      <c r="AV289" s="13">
        <v>73</v>
      </c>
      <c r="AW289" s="13">
        <v>26</v>
      </c>
      <c r="AX289" s="28">
        <f t="shared" si="129"/>
        <v>854062</v>
      </c>
      <c r="AY289" s="4">
        <v>191337</v>
      </c>
      <c r="AZ289" s="8">
        <v>124576</v>
      </c>
      <c r="BA289" s="9">
        <v>9369</v>
      </c>
      <c r="BB289" s="4">
        <v>601426</v>
      </c>
      <c r="BC289" s="4">
        <v>885673</v>
      </c>
      <c r="BD289" s="8">
        <v>186651</v>
      </c>
      <c r="BE289" s="13">
        <v>66406</v>
      </c>
      <c r="BF289" s="13">
        <v>13538</v>
      </c>
      <c r="BG289" s="28">
        <f t="shared" si="130"/>
        <v>266595</v>
      </c>
      <c r="BH289" s="4">
        <v>138902</v>
      </c>
      <c r="BI289" s="8">
        <v>404314</v>
      </c>
      <c r="BJ289" s="13">
        <v>107767</v>
      </c>
      <c r="BK289" s="13">
        <v>99250</v>
      </c>
      <c r="BL289" s="13">
        <v>101528</v>
      </c>
      <c r="BM289" s="13">
        <v>25916</v>
      </c>
      <c r="BN289" s="13">
        <v>24008</v>
      </c>
      <c r="BO289" s="13">
        <v>16709</v>
      </c>
      <c r="BP289" s="13">
        <v>6356</v>
      </c>
      <c r="BQ289" s="13">
        <v>6027</v>
      </c>
      <c r="BR289" s="13">
        <v>4595</v>
      </c>
      <c r="BS289" s="13">
        <v>506</v>
      </c>
      <c r="BT289" s="13">
        <v>392</v>
      </c>
      <c r="BU289" s="13">
        <v>0</v>
      </c>
      <c r="BV289" s="13">
        <v>0</v>
      </c>
      <c r="BW289" s="13">
        <v>0</v>
      </c>
      <c r="BX289" s="28">
        <f t="shared" si="131"/>
        <v>797368</v>
      </c>
      <c r="BY289" s="8">
        <v>80151</v>
      </c>
      <c r="BZ289" s="13">
        <v>3841</v>
      </c>
      <c r="CA289" s="13">
        <v>3837</v>
      </c>
      <c r="CB289" s="28">
        <f t="shared" si="132"/>
        <v>87829</v>
      </c>
      <c r="CC289" s="8">
        <v>981912</v>
      </c>
      <c r="CD289" s="13">
        <v>69986</v>
      </c>
      <c r="CE289" s="13">
        <v>66167</v>
      </c>
      <c r="CF289" s="13">
        <v>488077</v>
      </c>
      <c r="CG289" s="13">
        <v>10690</v>
      </c>
      <c r="CH289" s="13">
        <v>12138</v>
      </c>
      <c r="CI289" s="13">
        <v>185593</v>
      </c>
      <c r="CJ289" s="13">
        <v>4891</v>
      </c>
      <c r="CK289" s="13">
        <v>5904</v>
      </c>
      <c r="CL289" s="13">
        <v>51602</v>
      </c>
      <c r="CM289" s="13">
        <v>0</v>
      </c>
      <c r="CN289" s="13">
        <v>0</v>
      </c>
      <c r="CO289" s="29">
        <f t="shared" si="133"/>
        <v>1876960</v>
      </c>
      <c r="CP289" s="13">
        <v>0</v>
      </c>
      <c r="CQ289" s="13">
        <v>0</v>
      </c>
      <c r="CR289" s="13">
        <v>0</v>
      </c>
      <c r="CS289" s="13">
        <v>45208</v>
      </c>
      <c r="CT289" s="13">
        <v>243</v>
      </c>
      <c r="CU289" s="13">
        <v>375</v>
      </c>
      <c r="CV289" s="13">
        <v>32284</v>
      </c>
      <c r="CW289" s="13">
        <v>569</v>
      </c>
      <c r="CX289" s="13">
        <v>940</v>
      </c>
      <c r="CY289" s="13">
        <v>13524</v>
      </c>
      <c r="CZ289" s="13">
        <v>0</v>
      </c>
      <c r="DA289" s="13">
        <v>0</v>
      </c>
      <c r="DB289" s="28">
        <f t="shared" si="134"/>
        <v>93143</v>
      </c>
      <c r="DC289" s="8">
        <v>16868</v>
      </c>
      <c r="DD289" s="13">
        <v>44</v>
      </c>
      <c r="DE289" s="13">
        <v>64</v>
      </c>
      <c r="DF289" s="13">
        <v>38952</v>
      </c>
      <c r="DG289" s="13">
        <v>476</v>
      </c>
      <c r="DH289" s="13">
        <v>1219</v>
      </c>
      <c r="DI289" s="13">
        <v>33195</v>
      </c>
      <c r="DJ289" s="13">
        <v>0</v>
      </c>
      <c r="DK289" s="13">
        <v>0</v>
      </c>
      <c r="DL289" s="28">
        <f t="shared" si="135"/>
        <v>90818</v>
      </c>
      <c r="DM289" s="8">
        <v>1182953</v>
      </c>
      <c r="DN289" s="13">
        <v>39497</v>
      </c>
      <c r="DO289" s="13">
        <v>38533</v>
      </c>
      <c r="DP289" s="13">
        <v>1000828</v>
      </c>
      <c r="DQ289" s="13">
        <v>7970</v>
      </c>
      <c r="DR289" s="13">
        <v>11838</v>
      </c>
      <c r="DS289" s="13">
        <v>614825</v>
      </c>
      <c r="DT289" s="13">
        <v>7348</v>
      </c>
      <c r="DU289" s="13">
        <v>15030</v>
      </c>
      <c r="DV289" s="13">
        <v>301794</v>
      </c>
      <c r="DW289" s="13">
        <v>0</v>
      </c>
      <c r="DX289" s="13">
        <v>0</v>
      </c>
      <c r="DY289" s="28">
        <f t="shared" si="136"/>
        <v>3220616</v>
      </c>
      <c r="DZ289" s="8">
        <v>708001</v>
      </c>
      <c r="EA289" s="13">
        <v>21281</v>
      </c>
      <c r="EB289" s="13">
        <v>24836</v>
      </c>
      <c r="EC289" s="13">
        <v>388054</v>
      </c>
      <c r="ED289" s="13">
        <v>3639</v>
      </c>
      <c r="EE289" s="13">
        <v>5892</v>
      </c>
      <c r="EF289" s="13">
        <v>186596</v>
      </c>
      <c r="EG289" s="13">
        <v>2134</v>
      </c>
      <c r="EH289" s="13">
        <v>4897</v>
      </c>
      <c r="EI289" s="13">
        <v>86476</v>
      </c>
      <c r="EJ289" s="13">
        <v>0</v>
      </c>
      <c r="EK289" s="13">
        <v>0</v>
      </c>
      <c r="EL289" s="28">
        <f t="shared" si="137"/>
        <v>1431806</v>
      </c>
      <c r="EM289" s="8">
        <v>103613</v>
      </c>
      <c r="EN289" s="13">
        <v>2292</v>
      </c>
      <c r="EO289" s="13">
        <v>3116</v>
      </c>
      <c r="EP289" s="13">
        <v>48779</v>
      </c>
      <c r="EQ289" s="13">
        <v>526</v>
      </c>
      <c r="ER289" s="13">
        <v>896</v>
      </c>
      <c r="ES289" s="13">
        <v>21726</v>
      </c>
      <c r="ET289" s="13">
        <v>285</v>
      </c>
      <c r="EU289" s="13">
        <v>595</v>
      </c>
      <c r="EV289" s="13">
        <v>10015</v>
      </c>
      <c r="EW289" s="13">
        <v>0</v>
      </c>
      <c r="EX289" s="13">
        <v>0</v>
      </c>
      <c r="EY289" s="28">
        <f t="shared" si="138"/>
        <v>191843</v>
      </c>
      <c r="EZ289" s="8">
        <v>864588</v>
      </c>
      <c r="FA289" s="13">
        <v>50246</v>
      </c>
      <c r="FB289" s="13">
        <v>49616</v>
      </c>
      <c r="FC289" s="13">
        <v>526289</v>
      </c>
      <c r="FD289" s="13">
        <v>7112</v>
      </c>
      <c r="FE289" s="13">
        <v>8569</v>
      </c>
      <c r="FF289" s="13">
        <v>267749</v>
      </c>
      <c r="FG289" s="13">
        <v>3336</v>
      </c>
      <c r="FH289" s="13">
        <v>6466</v>
      </c>
      <c r="FI289" s="13">
        <v>128272</v>
      </c>
      <c r="FJ289" s="13">
        <v>0</v>
      </c>
      <c r="FK289" s="13">
        <v>0</v>
      </c>
      <c r="FL289" s="28">
        <f t="shared" si="139"/>
        <v>1912243</v>
      </c>
      <c r="FM289" s="8">
        <v>418718</v>
      </c>
      <c r="FN289" s="13">
        <v>3548</v>
      </c>
      <c r="FO289" s="13">
        <v>4534</v>
      </c>
      <c r="FP289" s="13">
        <v>262861</v>
      </c>
      <c r="FQ289" s="13">
        <v>880</v>
      </c>
      <c r="FR289" s="13">
        <v>2304</v>
      </c>
      <c r="FS289" s="13">
        <v>146682</v>
      </c>
      <c r="FT289" s="13">
        <v>832</v>
      </c>
      <c r="FU289" s="13">
        <v>4160</v>
      </c>
      <c r="FV289" s="13">
        <v>91870</v>
      </c>
      <c r="FW289" s="13">
        <v>0</v>
      </c>
      <c r="FX289" s="13">
        <v>0</v>
      </c>
      <c r="FY289" s="28">
        <f t="shared" si="140"/>
        <v>936389</v>
      </c>
      <c r="FZ289" s="8">
        <v>22886</v>
      </c>
      <c r="GA289" s="9">
        <v>45033</v>
      </c>
      <c r="GB289" s="4">
        <v>4997</v>
      </c>
      <c r="GC289" s="4">
        <v>10463</v>
      </c>
      <c r="GD289" s="39">
        <f t="shared" si="141"/>
        <v>11790280</v>
      </c>
      <c r="GE289" s="39">
        <f t="shared" si="142"/>
        <v>5122869</v>
      </c>
      <c r="GF289" s="39">
        <v>270419</v>
      </c>
      <c r="GG289" s="34">
        <f t="shared" si="143"/>
        <v>17183568</v>
      </c>
      <c r="GH289" s="82">
        <v>4.02E-2</v>
      </c>
      <c r="GI289" s="13"/>
      <c r="GJ289" s="43">
        <f t="shared" si="144"/>
        <v>5335098</v>
      </c>
      <c r="GK289" s="44">
        <f t="shared" si="145"/>
        <v>1046051</v>
      </c>
      <c r="GL289" s="44">
        <f t="shared" si="146"/>
        <v>163404</v>
      </c>
      <c r="GM289" s="44">
        <f t="shared" si="147"/>
        <v>9855201</v>
      </c>
      <c r="GN289" s="44">
        <f t="shared" si="148"/>
        <v>382211</v>
      </c>
      <c r="GO289" s="44">
        <f t="shared" si="149"/>
        <v>401603</v>
      </c>
      <c r="GP289" s="44">
        <f t="shared" si="150"/>
        <v>17183568</v>
      </c>
      <c r="GQ289" s="44">
        <f t="shared" si="151"/>
        <v>10901252</v>
      </c>
      <c r="GR289" s="56">
        <f t="shared" si="152"/>
        <v>0.6343997940357905</v>
      </c>
      <c r="GS289" s="44">
        <f t="shared" si="153"/>
        <v>947218</v>
      </c>
      <c r="GT289" s="61">
        <f t="shared" si="154"/>
        <v>5.5123476102285622E-2</v>
      </c>
      <c r="GU289" s="74">
        <f t="shared" si="124"/>
        <v>11.50870443762682</v>
      </c>
    </row>
    <row r="290" spans="1:203" x14ac:dyDescent="0.25">
      <c r="A290" s="48" t="s">
        <v>70</v>
      </c>
      <c r="B290" s="49" t="s">
        <v>28</v>
      </c>
      <c r="C290" s="49" t="s">
        <v>30</v>
      </c>
      <c r="D290" s="49">
        <v>32</v>
      </c>
      <c r="E290" s="4">
        <v>33688</v>
      </c>
      <c r="F290" s="4">
        <v>56</v>
      </c>
      <c r="G290" s="4">
        <v>19248</v>
      </c>
      <c r="H290" s="4">
        <v>50</v>
      </c>
      <c r="I290" s="4">
        <v>289192</v>
      </c>
      <c r="J290" s="4">
        <v>192027</v>
      </c>
      <c r="K290" s="8">
        <v>301578</v>
      </c>
      <c r="L290" s="9">
        <v>194459</v>
      </c>
      <c r="M290" s="4">
        <v>112078</v>
      </c>
      <c r="N290" s="8">
        <v>145571</v>
      </c>
      <c r="O290" s="13">
        <v>94836</v>
      </c>
      <c r="P290" s="13">
        <v>40072</v>
      </c>
      <c r="Q290" s="28">
        <f t="shared" si="125"/>
        <v>280479</v>
      </c>
      <c r="R290" s="8">
        <v>139042</v>
      </c>
      <c r="S290" s="13">
        <v>97768</v>
      </c>
      <c r="T290" s="13">
        <v>46805</v>
      </c>
      <c r="U290" s="13">
        <v>8927</v>
      </c>
      <c r="V290" s="29">
        <f t="shared" si="126"/>
        <v>292542</v>
      </c>
      <c r="W290" s="13">
        <v>0</v>
      </c>
      <c r="X290" s="13">
        <v>16044</v>
      </c>
      <c r="Y290" s="13">
        <v>8095</v>
      </c>
      <c r="Z290" s="13">
        <v>829</v>
      </c>
      <c r="AA290" s="28">
        <f t="shared" si="127"/>
        <v>24968</v>
      </c>
      <c r="AB290" s="4">
        <v>120223</v>
      </c>
      <c r="AC290" s="8">
        <v>109766</v>
      </c>
      <c r="AD290" s="13">
        <v>0</v>
      </c>
      <c r="AE290" s="13">
        <v>45338</v>
      </c>
      <c r="AF290" s="13">
        <v>51789</v>
      </c>
      <c r="AG290" s="13">
        <v>14732</v>
      </c>
      <c r="AH290" s="13">
        <v>11125</v>
      </c>
      <c r="AI290" s="13">
        <v>1502</v>
      </c>
      <c r="AJ290" s="13">
        <v>1489</v>
      </c>
      <c r="AK290" s="13">
        <v>47</v>
      </c>
      <c r="AL290" s="13">
        <v>67</v>
      </c>
      <c r="AM290" s="29">
        <f t="shared" si="128"/>
        <v>235855</v>
      </c>
      <c r="AN290" s="13">
        <v>323719</v>
      </c>
      <c r="AO290" s="13">
        <v>0</v>
      </c>
      <c r="AP290" s="13">
        <v>138824</v>
      </c>
      <c r="AQ290" s="13">
        <v>30134</v>
      </c>
      <c r="AR290" s="13">
        <v>44544</v>
      </c>
      <c r="AS290" s="13">
        <v>6478</v>
      </c>
      <c r="AT290" s="13">
        <v>4306</v>
      </c>
      <c r="AU290" s="13">
        <v>970</v>
      </c>
      <c r="AV290" s="13">
        <v>135</v>
      </c>
      <c r="AW290" s="13">
        <v>46</v>
      </c>
      <c r="AX290" s="28">
        <f t="shared" si="129"/>
        <v>549156</v>
      </c>
      <c r="AY290" s="4">
        <v>109703</v>
      </c>
      <c r="AZ290" s="8">
        <v>77981</v>
      </c>
      <c r="BA290" s="9">
        <v>6525</v>
      </c>
      <c r="BB290" s="4">
        <v>328489</v>
      </c>
      <c r="BC290" s="4">
        <v>558266</v>
      </c>
      <c r="BD290" s="8">
        <v>89744</v>
      </c>
      <c r="BE290" s="13">
        <v>41600</v>
      </c>
      <c r="BF290" s="13">
        <v>10274</v>
      </c>
      <c r="BG290" s="28">
        <f t="shared" si="130"/>
        <v>141618</v>
      </c>
      <c r="BH290" s="4">
        <v>74141</v>
      </c>
      <c r="BI290" s="8">
        <v>215035</v>
      </c>
      <c r="BJ290" s="13">
        <v>54975</v>
      </c>
      <c r="BK290" s="13">
        <v>50352</v>
      </c>
      <c r="BL290" s="13">
        <v>75293</v>
      </c>
      <c r="BM290" s="13">
        <v>17430</v>
      </c>
      <c r="BN290" s="13">
        <v>16361</v>
      </c>
      <c r="BO290" s="13">
        <v>16537</v>
      </c>
      <c r="BP290" s="13">
        <v>5298</v>
      </c>
      <c r="BQ290" s="13">
        <v>4957</v>
      </c>
      <c r="BR290" s="13">
        <v>4181</v>
      </c>
      <c r="BS290" s="13">
        <v>607</v>
      </c>
      <c r="BT290" s="13">
        <v>422</v>
      </c>
      <c r="BU290" s="13">
        <v>0</v>
      </c>
      <c r="BV290" s="13">
        <v>0</v>
      </c>
      <c r="BW290" s="13">
        <v>0</v>
      </c>
      <c r="BX290" s="28">
        <f t="shared" si="131"/>
        <v>461448</v>
      </c>
      <c r="BY290" s="8">
        <v>28953</v>
      </c>
      <c r="BZ290" s="13">
        <v>1464</v>
      </c>
      <c r="CA290" s="13">
        <v>1360</v>
      </c>
      <c r="CB290" s="28">
        <f t="shared" si="132"/>
        <v>31777</v>
      </c>
      <c r="CC290" s="8">
        <v>407629</v>
      </c>
      <c r="CD290" s="13">
        <v>23688</v>
      </c>
      <c r="CE290" s="13">
        <v>22413</v>
      </c>
      <c r="CF290" s="13">
        <v>261551</v>
      </c>
      <c r="CG290" s="13">
        <v>5927</v>
      </c>
      <c r="CH290" s="13">
        <v>7146</v>
      </c>
      <c r="CI290" s="13">
        <v>120591</v>
      </c>
      <c r="CJ290" s="13">
        <v>3061</v>
      </c>
      <c r="CK290" s="13">
        <v>4166</v>
      </c>
      <c r="CL290" s="13">
        <v>38489</v>
      </c>
      <c r="CM290" s="13">
        <v>0</v>
      </c>
      <c r="CN290" s="13">
        <v>0</v>
      </c>
      <c r="CO290" s="29">
        <f t="shared" si="133"/>
        <v>894661</v>
      </c>
      <c r="CP290" s="13">
        <v>0</v>
      </c>
      <c r="CQ290" s="13">
        <v>0</v>
      </c>
      <c r="CR290" s="13">
        <v>0</v>
      </c>
      <c r="CS290" s="13">
        <v>17689</v>
      </c>
      <c r="CT290" s="13">
        <v>44</v>
      </c>
      <c r="CU290" s="13">
        <v>89</v>
      </c>
      <c r="CV290" s="13">
        <v>15667</v>
      </c>
      <c r="CW290" s="13">
        <v>207</v>
      </c>
      <c r="CX290" s="13">
        <v>428</v>
      </c>
      <c r="CY290" s="13">
        <v>8012</v>
      </c>
      <c r="CZ290" s="13">
        <v>0</v>
      </c>
      <c r="DA290" s="13">
        <v>0</v>
      </c>
      <c r="DB290" s="28">
        <f t="shared" si="134"/>
        <v>42136</v>
      </c>
      <c r="DC290" s="8">
        <v>5595</v>
      </c>
      <c r="DD290" s="13">
        <v>9</v>
      </c>
      <c r="DE290" s="13">
        <v>10</v>
      </c>
      <c r="DF290" s="13">
        <v>15726</v>
      </c>
      <c r="DG290" s="13">
        <v>106</v>
      </c>
      <c r="DH290" s="13">
        <v>411</v>
      </c>
      <c r="DI290" s="13">
        <v>16909</v>
      </c>
      <c r="DJ290" s="13">
        <v>0</v>
      </c>
      <c r="DK290" s="13">
        <v>0</v>
      </c>
      <c r="DL290" s="28">
        <f t="shared" si="135"/>
        <v>38766</v>
      </c>
      <c r="DM290" s="8">
        <v>403977</v>
      </c>
      <c r="DN290" s="13">
        <v>10611</v>
      </c>
      <c r="DO290" s="13">
        <v>10327</v>
      </c>
      <c r="DP290" s="13">
        <v>412542</v>
      </c>
      <c r="DQ290" s="13">
        <v>3283</v>
      </c>
      <c r="DR290" s="13">
        <v>5240</v>
      </c>
      <c r="DS290" s="13">
        <v>304193</v>
      </c>
      <c r="DT290" s="13">
        <v>3024</v>
      </c>
      <c r="DU290" s="13">
        <v>6683</v>
      </c>
      <c r="DV290" s="13">
        <v>158831</v>
      </c>
      <c r="DW290" s="13">
        <v>0</v>
      </c>
      <c r="DX290" s="13">
        <v>0</v>
      </c>
      <c r="DY290" s="28">
        <f t="shared" si="136"/>
        <v>1318711</v>
      </c>
      <c r="DZ290" s="8">
        <v>232963</v>
      </c>
      <c r="EA290" s="13">
        <v>6261</v>
      </c>
      <c r="EB290" s="13">
        <v>7084</v>
      </c>
      <c r="EC290" s="13">
        <v>164840</v>
      </c>
      <c r="ED290" s="13">
        <v>1911</v>
      </c>
      <c r="EE290" s="13">
        <v>3311</v>
      </c>
      <c r="EF290" s="13">
        <v>101136</v>
      </c>
      <c r="EG290" s="13">
        <v>1099</v>
      </c>
      <c r="EH290" s="13">
        <v>2435</v>
      </c>
      <c r="EI290" s="13">
        <v>46839</v>
      </c>
      <c r="EJ290" s="13">
        <v>0</v>
      </c>
      <c r="EK290" s="13">
        <v>0</v>
      </c>
      <c r="EL290" s="28">
        <f t="shared" si="137"/>
        <v>567879</v>
      </c>
      <c r="EM290" s="8">
        <v>34513</v>
      </c>
      <c r="EN290" s="13">
        <v>647</v>
      </c>
      <c r="EO290" s="13">
        <v>808</v>
      </c>
      <c r="EP290" s="13">
        <v>19943</v>
      </c>
      <c r="EQ290" s="13">
        <v>221</v>
      </c>
      <c r="ER290" s="13">
        <v>497</v>
      </c>
      <c r="ES290" s="13">
        <v>11613</v>
      </c>
      <c r="ET290" s="13">
        <v>148</v>
      </c>
      <c r="EU290" s="13">
        <v>327</v>
      </c>
      <c r="EV290" s="13">
        <v>5390</v>
      </c>
      <c r="EW290" s="13">
        <v>0</v>
      </c>
      <c r="EX290" s="13">
        <v>0</v>
      </c>
      <c r="EY290" s="28">
        <f t="shared" si="138"/>
        <v>74107</v>
      </c>
      <c r="EZ290" s="8">
        <v>310940</v>
      </c>
      <c r="FA290" s="13">
        <v>19087</v>
      </c>
      <c r="FB290" s="13">
        <v>18778</v>
      </c>
      <c r="FC290" s="13">
        <v>232047</v>
      </c>
      <c r="FD290" s="13">
        <v>4454</v>
      </c>
      <c r="FE290" s="13">
        <v>5344</v>
      </c>
      <c r="FF290" s="13">
        <v>140314</v>
      </c>
      <c r="FG290" s="13">
        <v>1958</v>
      </c>
      <c r="FH290" s="13">
        <v>3490</v>
      </c>
      <c r="FI290" s="13">
        <v>67209</v>
      </c>
      <c r="FJ290" s="13">
        <v>0</v>
      </c>
      <c r="FK290" s="13">
        <v>0</v>
      </c>
      <c r="FL290" s="28">
        <f t="shared" si="139"/>
        <v>803621</v>
      </c>
      <c r="FM290" s="8">
        <v>86129</v>
      </c>
      <c r="FN290" s="13">
        <v>732</v>
      </c>
      <c r="FO290" s="13">
        <v>796</v>
      </c>
      <c r="FP290" s="13">
        <v>79975</v>
      </c>
      <c r="FQ290" s="13">
        <v>315</v>
      </c>
      <c r="FR290" s="13">
        <v>926</v>
      </c>
      <c r="FS290" s="13">
        <v>66475</v>
      </c>
      <c r="FT290" s="13">
        <v>371</v>
      </c>
      <c r="FU290" s="13">
        <v>1819</v>
      </c>
      <c r="FV290" s="13">
        <v>39588</v>
      </c>
      <c r="FW290" s="13">
        <v>0</v>
      </c>
      <c r="FX290" s="13">
        <v>0</v>
      </c>
      <c r="FY290" s="28">
        <f t="shared" si="140"/>
        <v>277126</v>
      </c>
      <c r="FZ290" s="8">
        <v>15390</v>
      </c>
      <c r="GA290" s="9">
        <v>22363</v>
      </c>
      <c r="GB290" s="4">
        <v>5002</v>
      </c>
      <c r="GC290" s="4">
        <v>10254</v>
      </c>
      <c r="GD290" s="39">
        <f t="shared" si="141"/>
        <v>5963697</v>
      </c>
      <c r="GE290" s="39">
        <f t="shared" si="142"/>
        <v>2541866</v>
      </c>
      <c r="GF290" s="39">
        <v>271789</v>
      </c>
      <c r="GG290" s="34">
        <f t="shared" si="143"/>
        <v>8777352</v>
      </c>
      <c r="GH290" s="82">
        <v>3.6200000000000003E-2</v>
      </c>
      <c r="GI290" s="13"/>
      <c r="GJ290" s="43">
        <f t="shared" si="144"/>
        <v>3482109</v>
      </c>
      <c r="GK290" s="44">
        <f t="shared" si="145"/>
        <v>682913</v>
      </c>
      <c r="GL290" s="44">
        <f t="shared" si="146"/>
        <v>102098</v>
      </c>
      <c r="GM290" s="44">
        <f t="shared" si="147"/>
        <v>4167314</v>
      </c>
      <c r="GN290" s="44">
        <f t="shared" si="148"/>
        <v>166938</v>
      </c>
      <c r="GO290" s="44">
        <f t="shared" si="149"/>
        <v>175980</v>
      </c>
      <c r="GP290" s="44">
        <f t="shared" si="150"/>
        <v>8777352</v>
      </c>
      <c r="GQ290" s="44">
        <f t="shared" si="151"/>
        <v>4850227</v>
      </c>
      <c r="GR290" s="56">
        <f t="shared" si="152"/>
        <v>0.552584310165526</v>
      </c>
      <c r="GS290" s="44">
        <f t="shared" si="153"/>
        <v>445016</v>
      </c>
      <c r="GT290" s="61">
        <f t="shared" si="154"/>
        <v>5.0700484610848466E-2</v>
      </c>
      <c r="GU290" s="74">
        <f t="shared" si="124"/>
        <v>10.898994642889244</v>
      </c>
    </row>
    <row r="291" spans="1:203" x14ac:dyDescent="0.25">
      <c r="A291" s="48" t="s">
        <v>70</v>
      </c>
      <c r="B291" s="49" t="s">
        <v>28</v>
      </c>
      <c r="C291" s="49" t="s">
        <v>30</v>
      </c>
      <c r="D291" s="49">
        <v>37</v>
      </c>
      <c r="E291" s="4">
        <v>33688</v>
      </c>
      <c r="F291" s="4">
        <v>56</v>
      </c>
      <c r="G291" s="4">
        <v>19248</v>
      </c>
      <c r="H291" s="4">
        <v>45</v>
      </c>
      <c r="I291" s="4">
        <v>192761</v>
      </c>
      <c r="J291" s="4">
        <v>111222</v>
      </c>
      <c r="K291" s="8">
        <v>215832</v>
      </c>
      <c r="L291" s="9">
        <v>133318</v>
      </c>
      <c r="M291" s="4">
        <v>60421</v>
      </c>
      <c r="N291" s="8">
        <v>91946</v>
      </c>
      <c r="O291" s="13">
        <v>73961</v>
      </c>
      <c r="P291" s="13">
        <v>37941</v>
      </c>
      <c r="Q291" s="28">
        <f t="shared" si="125"/>
        <v>203848</v>
      </c>
      <c r="R291" s="8">
        <v>70868</v>
      </c>
      <c r="S291" s="13">
        <v>57654</v>
      </c>
      <c r="T291" s="13">
        <v>36417</v>
      </c>
      <c r="U291" s="13">
        <v>8184</v>
      </c>
      <c r="V291" s="29">
        <f t="shared" si="126"/>
        <v>173123</v>
      </c>
      <c r="W291" s="13">
        <v>0</v>
      </c>
      <c r="X291" s="13">
        <v>9001</v>
      </c>
      <c r="Y291" s="13">
        <v>6030</v>
      </c>
      <c r="Z291" s="13">
        <v>852</v>
      </c>
      <c r="AA291" s="28">
        <f t="shared" si="127"/>
        <v>15883</v>
      </c>
      <c r="AB291" s="4">
        <v>74482</v>
      </c>
      <c r="AC291" s="8">
        <v>54194</v>
      </c>
      <c r="AD291" s="13">
        <v>0</v>
      </c>
      <c r="AE291" s="13">
        <v>32790</v>
      </c>
      <c r="AF291" s="13">
        <v>28315</v>
      </c>
      <c r="AG291" s="13">
        <v>14491</v>
      </c>
      <c r="AH291" s="13">
        <v>10633</v>
      </c>
      <c r="AI291" s="13">
        <v>1994</v>
      </c>
      <c r="AJ291" s="13">
        <v>1794</v>
      </c>
      <c r="AK291" s="13">
        <v>72</v>
      </c>
      <c r="AL291" s="13">
        <v>94</v>
      </c>
      <c r="AM291" s="29">
        <f t="shared" si="128"/>
        <v>144377</v>
      </c>
      <c r="AN291" s="13">
        <v>156497</v>
      </c>
      <c r="AO291" s="13">
        <v>0</v>
      </c>
      <c r="AP291" s="13">
        <v>98186</v>
      </c>
      <c r="AQ291" s="13">
        <v>14514</v>
      </c>
      <c r="AR291" s="13">
        <v>43233</v>
      </c>
      <c r="AS291" s="13">
        <v>5938</v>
      </c>
      <c r="AT291" s="13">
        <v>5925</v>
      </c>
      <c r="AU291" s="13">
        <v>1058</v>
      </c>
      <c r="AV291" s="13">
        <v>201</v>
      </c>
      <c r="AW291" s="13">
        <v>48</v>
      </c>
      <c r="AX291" s="28">
        <f t="shared" si="129"/>
        <v>325600</v>
      </c>
      <c r="AY291" s="4">
        <v>57255</v>
      </c>
      <c r="AZ291" s="8">
        <v>48117</v>
      </c>
      <c r="BA291" s="9">
        <v>4343</v>
      </c>
      <c r="BB291" s="4">
        <v>172567</v>
      </c>
      <c r="BC291" s="4">
        <v>338722</v>
      </c>
      <c r="BD291" s="8">
        <v>44339</v>
      </c>
      <c r="BE291" s="13">
        <v>27875</v>
      </c>
      <c r="BF291" s="13">
        <v>8456</v>
      </c>
      <c r="BG291" s="28">
        <f t="shared" si="130"/>
        <v>80670</v>
      </c>
      <c r="BH291" s="4">
        <v>38166</v>
      </c>
      <c r="BI291" s="8">
        <v>105619</v>
      </c>
      <c r="BJ291" s="13">
        <v>28937</v>
      </c>
      <c r="BK291" s="13">
        <v>26647</v>
      </c>
      <c r="BL291" s="13">
        <v>56710</v>
      </c>
      <c r="BM291" s="13">
        <v>14375</v>
      </c>
      <c r="BN291" s="13">
        <v>13818</v>
      </c>
      <c r="BO291" s="13">
        <v>17019</v>
      </c>
      <c r="BP291" s="13">
        <v>4898</v>
      </c>
      <c r="BQ291" s="13">
        <v>5134</v>
      </c>
      <c r="BR291" s="13">
        <v>4838</v>
      </c>
      <c r="BS291" s="13">
        <v>563</v>
      </c>
      <c r="BT291" s="13">
        <v>492</v>
      </c>
      <c r="BU291" s="13">
        <v>0</v>
      </c>
      <c r="BV291" s="13">
        <v>0</v>
      </c>
      <c r="BW291" s="13">
        <v>0</v>
      </c>
      <c r="BX291" s="28">
        <f t="shared" si="131"/>
        <v>279050</v>
      </c>
      <c r="BY291" s="8">
        <v>9989</v>
      </c>
      <c r="BZ291" s="13">
        <v>769</v>
      </c>
      <c r="CA291" s="13">
        <v>747</v>
      </c>
      <c r="CB291" s="28">
        <f t="shared" si="132"/>
        <v>11505</v>
      </c>
      <c r="CC291" s="8">
        <v>147038</v>
      </c>
      <c r="CD291" s="13">
        <v>9362</v>
      </c>
      <c r="CE291" s="13">
        <v>8881</v>
      </c>
      <c r="CF291" s="13">
        <v>139032</v>
      </c>
      <c r="CG291" s="13">
        <v>4288</v>
      </c>
      <c r="CH291" s="13">
        <v>5362</v>
      </c>
      <c r="CI291" s="13">
        <v>83958</v>
      </c>
      <c r="CJ291" s="13">
        <v>2313</v>
      </c>
      <c r="CK291" s="13">
        <v>3513</v>
      </c>
      <c r="CL291" s="13">
        <v>29791</v>
      </c>
      <c r="CM291" s="13">
        <v>0</v>
      </c>
      <c r="CN291" s="13">
        <v>0</v>
      </c>
      <c r="CO291" s="29">
        <f t="shared" si="133"/>
        <v>433538</v>
      </c>
      <c r="CP291" s="13">
        <v>0</v>
      </c>
      <c r="CQ291" s="13">
        <v>0</v>
      </c>
      <c r="CR291" s="13">
        <v>0</v>
      </c>
      <c r="CS291" s="13">
        <v>6698</v>
      </c>
      <c r="CT291" s="13">
        <v>18</v>
      </c>
      <c r="CU291" s="13">
        <v>28</v>
      </c>
      <c r="CV291" s="13">
        <v>8677</v>
      </c>
      <c r="CW291" s="13">
        <v>68</v>
      </c>
      <c r="CX291" s="13">
        <v>223</v>
      </c>
      <c r="CY291" s="13">
        <v>5073</v>
      </c>
      <c r="CZ291" s="13">
        <v>0</v>
      </c>
      <c r="DA291" s="13">
        <v>0</v>
      </c>
      <c r="DB291" s="28">
        <f t="shared" si="134"/>
        <v>20785</v>
      </c>
      <c r="DC291" s="8">
        <v>1439</v>
      </c>
      <c r="DD291" s="13">
        <v>13</v>
      </c>
      <c r="DE291" s="13">
        <v>5</v>
      </c>
      <c r="DF291" s="13">
        <v>7152</v>
      </c>
      <c r="DG291" s="13">
        <v>36</v>
      </c>
      <c r="DH291" s="13">
        <v>148</v>
      </c>
      <c r="DI291" s="13">
        <v>9627</v>
      </c>
      <c r="DJ291" s="13">
        <v>0</v>
      </c>
      <c r="DK291" s="13">
        <v>0</v>
      </c>
      <c r="DL291" s="28">
        <f t="shared" si="135"/>
        <v>18420</v>
      </c>
      <c r="DM291" s="8">
        <v>118617</v>
      </c>
      <c r="DN291" s="13">
        <v>3451</v>
      </c>
      <c r="DO291" s="13">
        <v>3304</v>
      </c>
      <c r="DP291" s="13">
        <v>167873</v>
      </c>
      <c r="DQ291" s="13">
        <v>2008</v>
      </c>
      <c r="DR291" s="13">
        <v>3281</v>
      </c>
      <c r="DS291" s="13">
        <v>172424</v>
      </c>
      <c r="DT291" s="13">
        <v>1778</v>
      </c>
      <c r="DU291" s="13">
        <v>4167</v>
      </c>
      <c r="DV291" s="13">
        <v>96091</v>
      </c>
      <c r="DW291" s="13">
        <v>0</v>
      </c>
      <c r="DX291" s="13">
        <v>0</v>
      </c>
      <c r="DY291" s="28">
        <f t="shared" si="136"/>
        <v>572994</v>
      </c>
      <c r="DZ291" s="8">
        <v>61835</v>
      </c>
      <c r="EA291" s="13">
        <v>2350</v>
      </c>
      <c r="EB291" s="13">
        <v>2444</v>
      </c>
      <c r="EC291" s="13">
        <v>64673</v>
      </c>
      <c r="ED291" s="13">
        <v>1238</v>
      </c>
      <c r="EE291" s="13">
        <v>2127</v>
      </c>
      <c r="EF291" s="13">
        <v>57199</v>
      </c>
      <c r="EG291" s="13">
        <v>895</v>
      </c>
      <c r="EH291" s="13">
        <v>1900</v>
      </c>
      <c r="EI291" s="13">
        <v>28259</v>
      </c>
      <c r="EJ291" s="13">
        <v>0</v>
      </c>
      <c r="EK291" s="13">
        <v>0</v>
      </c>
      <c r="EL291" s="28">
        <f t="shared" si="137"/>
        <v>222920</v>
      </c>
      <c r="EM291" s="8">
        <v>8489</v>
      </c>
      <c r="EN291" s="13">
        <v>215</v>
      </c>
      <c r="EO291" s="13">
        <v>233</v>
      </c>
      <c r="EP291" s="13">
        <v>7643</v>
      </c>
      <c r="EQ291" s="13">
        <v>160</v>
      </c>
      <c r="ER291" s="13">
        <v>289</v>
      </c>
      <c r="ES291" s="13">
        <v>6313</v>
      </c>
      <c r="ET291" s="13">
        <v>145</v>
      </c>
      <c r="EU291" s="13">
        <v>254</v>
      </c>
      <c r="EV291" s="13">
        <v>2921</v>
      </c>
      <c r="EW291" s="13">
        <v>0</v>
      </c>
      <c r="EX291" s="13">
        <v>0</v>
      </c>
      <c r="EY291" s="28">
        <f t="shared" si="138"/>
        <v>26662</v>
      </c>
      <c r="EZ291" s="8">
        <v>101068</v>
      </c>
      <c r="FA291" s="13">
        <v>8427</v>
      </c>
      <c r="FB291" s="13">
        <v>8311</v>
      </c>
      <c r="FC291" s="13">
        <v>103284</v>
      </c>
      <c r="FD291" s="13">
        <v>3618</v>
      </c>
      <c r="FE291" s="13">
        <v>4332</v>
      </c>
      <c r="FF291" s="13">
        <v>81603</v>
      </c>
      <c r="FG291" s="13">
        <v>1614</v>
      </c>
      <c r="FH291" s="13">
        <v>2735</v>
      </c>
      <c r="FI291" s="13">
        <v>41260</v>
      </c>
      <c r="FJ291" s="13">
        <v>0</v>
      </c>
      <c r="FK291" s="13">
        <v>0</v>
      </c>
      <c r="FL291" s="28">
        <f t="shared" si="139"/>
        <v>356252</v>
      </c>
      <c r="FM291" s="8">
        <v>12046</v>
      </c>
      <c r="FN291" s="13">
        <v>194</v>
      </c>
      <c r="FO291" s="13">
        <v>167</v>
      </c>
      <c r="FP291" s="13">
        <v>20509</v>
      </c>
      <c r="FQ291" s="13">
        <v>138</v>
      </c>
      <c r="FR291" s="13">
        <v>355</v>
      </c>
      <c r="FS291" s="13">
        <v>28685</v>
      </c>
      <c r="FT291" s="13">
        <v>252</v>
      </c>
      <c r="FU291" s="13">
        <v>1142</v>
      </c>
      <c r="FV291" s="13">
        <v>18637</v>
      </c>
      <c r="FW291" s="13">
        <v>0</v>
      </c>
      <c r="FX291" s="13">
        <v>0</v>
      </c>
      <c r="FY291" s="28">
        <f t="shared" si="140"/>
        <v>82125</v>
      </c>
      <c r="FZ291" s="8">
        <v>8956</v>
      </c>
      <c r="GA291" s="9">
        <v>8061</v>
      </c>
      <c r="GB291" s="4">
        <v>5002</v>
      </c>
      <c r="GC291" s="4">
        <v>10055</v>
      </c>
      <c r="GD291" s="39">
        <f t="shared" si="141"/>
        <v>3151933</v>
      </c>
      <c r="GE291" s="39">
        <f t="shared" si="142"/>
        <v>1348136</v>
      </c>
      <c r="GF291" s="39">
        <v>271939</v>
      </c>
      <c r="GG291" s="34">
        <f t="shared" si="143"/>
        <v>4772008</v>
      </c>
      <c r="GH291" s="82">
        <v>5.1900000000000002E-2</v>
      </c>
      <c r="GI291" s="13"/>
      <c r="GJ291" s="43">
        <f t="shared" si="144"/>
        <v>2277780</v>
      </c>
      <c r="GK291" s="44">
        <f t="shared" si="145"/>
        <v>407583</v>
      </c>
      <c r="GL291" s="44">
        <f t="shared" si="146"/>
        <v>62394</v>
      </c>
      <c r="GM291" s="44">
        <f t="shared" si="147"/>
        <v>1832089</v>
      </c>
      <c r="GN291" s="44">
        <f t="shared" si="148"/>
        <v>92123</v>
      </c>
      <c r="GO291" s="44">
        <f t="shared" si="149"/>
        <v>100039</v>
      </c>
      <c r="GP291" s="44">
        <f t="shared" si="150"/>
        <v>4772008</v>
      </c>
      <c r="GQ291" s="44">
        <f t="shared" si="151"/>
        <v>2239672</v>
      </c>
      <c r="GR291" s="56">
        <f t="shared" si="152"/>
        <v>0.46933534059456733</v>
      </c>
      <c r="GS291" s="44">
        <f t="shared" si="153"/>
        <v>254556</v>
      </c>
      <c r="GT291" s="61">
        <f t="shared" si="154"/>
        <v>5.3343581988965653E-2</v>
      </c>
      <c r="GU291" s="74">
        <f t="shared" si="124"/>
        <v>8.7983469256273672</v>
      </c>
    </row>
    <row r="292" spans="1:203" x14ac:dyDescent="0.25">
      <c r="A292" s="48" t="s">
        <v>70</v>
      </c>
      <c r="B292" s="49" t="s">
        <v>28</v>
      </c>
      <c r="C292" s="49" t="s">
        <v>31</v>
      </c>
      <c r="D292" s="49">
        <v>17</v>
      </c>
      <c r="E292" s="4">
        <v>28088</v>
      </c>
      <c r="F292" s="4">
        <v>168</v>
      </c>
      <c r="G292" s="4">
        <v>16048</v>
      </c>
      <c r="H292" s="4">
        <v>48</v>
      </c>
      <c r="I292" s="4">
        <v>601332</v>
      </c>
      <c r="J292" s="4">
        <v>919906</v>
      </c>
      <c r="K292" s="8">
        <v>874177</v>
      </c>
      <c r="L292" s="9">
        <v>626129</v>
      </c>
      <c r="M292" s="4">
        <v>598494</v>
      </c>
      <c r="N292" s="8">
        <v>472818</v>
      </c>
      <c r="O292" s="13">
        <v>130448</v>
      </c>
      <c r="P292" s="13">
        <v>26717</v>
      </c>
      <c r="Q292" s="28">
        <f t="shared" si="125"/>
        <v>629983</v>
      </c>
      <c r="R292" s="8">
        <v>703846</v>
      </c>
      <c r="S292" s="13">
        <v>473869</v>
      </c>
      <c r="T292" s="13">
        <v>56442</v>
      </c>
      <c r="U292" s="13">
        <v>2976</v>
      </c>
      <c r="V292" s="29">
        <f t="shared" si="126"/>
        <v>1237133</v>
      </c>
      <c r="W292" s="13">
        <v>0</v>
      </c>
      <c r="X292" s="13">
        <v>71940</v>
      </c>
      <c r="Y292" s="13">
        <v>7876</v>
      </c>
      <c r="Z292" s="13">
        <v>308</v>
      </c>
      <c r="AA292" s="28">
        <f t="shared" si="127"/>
        <v>80124</v>
      </c>
      <c r="AB292" s="4">
        <v>344213</v>
      </c>
      <c r="AC292" s="8">
        <v>511629</v>
      </c>
      <c r="AD292" s="13">
        <v>0</v>
      </c>
      <c r="AE292" s="13">
        <v>66920</v>
      </c>
      <c r="AF292" s="13">
        <v>190990</v>
      </c>
      <c r="AG292" s="13">
        <v>6917</v>
      </c>
      <c r="AH292" s="13">
        <v>6674</v>
      </c>
      <c r="AI292" s="13">
        <v>525</v>
      </c>
      <c r="AJ292" s="13">
        <v>515</v>
      </c>
      <c r="AK292" s="13">
        <v>3</v>
      </c>
      <c r="AL292" s="13">
        <v>4</v>
      </c>
      <c r="AM292" s="29">
        <f t="shared" si="128"/>
        <v>784177</v>
      </c>
      <c r="AN292" s="13">
        <v>1825038</v>
      </c>
      <c r="AO292" s="13">
        <v>0</v>
      </c>
      <c r="AP292" s="13">
        <v>236176</v>
      </c>
      <c r="AQ292" s="13">
        <v>204362</v>
      </c>
      <c r="AR292" s="13">
        <v>21134</v>
      </c>
      <c r="AS292" s="13">
        <v>5850</v>
      </c>
      <c r="AT292" s="13">
        <v>1314</v>
      </c>
      <c r="AU292" s="13">
        <v>490</v>
      </c>
      <c r="AV292" s="13">
        <v>4</v>
      </c>
      <c r="AW292" s="13">
        <v>4</v>
      </c>
      <c r="AX292" s="28">
        <f t="shared" si="129"/>
        <v>2294372</v>
      </c>
      <c r="AY292" s="4">
        <v>380503</v>
      </c>
      <c r="AZ292" s="8">
        <v>527697</v>
      </c>
      <c r="BA292" s="9">
        <v>66525</v>
      </c>
      <c r="BB292" s="4">
        <v>1541699</v>
      </c>
      <c r="BC292" s="4">
        <v>1522134</v>
      </c>
      <c r="BD292" s="8">
        <v>994833</v>
      </c>
      <c r="BE292" s="13">
        <v>226409</v>
      </c>
      <c r="BF292" s="13">
        <v>30012</v>
      </c>
      <c r="BG292" s="28">
        <f t="shared" si="130"/>
        <v>1251254</v>
      </c>
      <c r="BH292" s="4">
        <v>187281</v>
      </c>
      <c r="BI292" s="8">
        <v>1674879</v>
      </c>
      <c r="BJ292" s="13">
        <v>666928</v>
      </c>
      <c r="BK292" s="13">
        <v>581230</v>
      </c>
      <c r="BL292" s="13">
        <v>214530</v>
      </c>
      <c r="BM292" s="13">
        <v>141001</v>
      </c>
      <c r="BN292" s="13">
        <v>113993</v>
      </c>
      <c r="BO292" s="13">
        <v>33297</v>
      </c>
      <c r="BP292" s="13">
        <v>12355</v>
      </c>
      <c r="BQ292" s="13">
        <v>9145</v>
      </c>
      <c r="BR292" s="13">
        <v>5785</v>
      </c>
      <c r="BS292" s="13">
        <v>597</v>
      </c>
      <c r="BT292" s="13">
        <v>430</v>
      </c>
      <c r="BU292" s="13">
        <v>0</v>
      </c>
      <c r="BV292" s="13">
        <v>0</v>
      </c>
      <c r="BW292" s="13">
        <v>0</v>
      </c>
      <c r="BX292" s="28">
        <f t="shared" si="131"/>
        <v>3454170</v>
      </c>
      <c r="BY292" s="8">
        <v>1919979</v>
      </c>
      <c r="BZ292" s="13">
        <v>226034</v>
      </c>
      <c r="CA292" s="13">
        <v>167093</v>
      </c>
      <c r="CB292" s="28">
        <f t="shared" si="132"/>
        <v>2313106</v>
      </c>
      <c r="CC292" s="8">
        <v>7554066</v>
      </c>
      <c r="CD292" s="13">
        <v>1373141</v>
      </c>
      <c r="CE292" s="13">
        <v>1105073</v>
      </c>
      <c r="CF292" s="13">
        <v>1466622</v>
      </c>
      <c r="CG292" s="13">
        <v>80074</v>
      </c>
      <c r="CH292" s="13">
        <v>57816</v>
      </c>
      <c r="CI292" s="13">
        <v>407612</v>
      </c>
      <c r="CJ292" s="13">
        <v>12947</v>
      </c>
      <c r="CK292" s="13">
        <v>7665</v>
      </c>
      <c r="CL292" s="13">
        <v>105717</v>
      </c>
      <c r="CM292" s="13">
        <v>0</v>
      </c>
      <c r="CN292" s="13">
        <v>0</v>
      </c>
      <c r="CO292" s="29">
        <f t="shared" si="133"/>
        <v>12170733</v>
      </c>
      <c r="CP292" s="13">
        <v>0</v>
      </c>
      <c r="CQ292" s="13">
        <v>0</v>
      </c>
      <c r="CR292" s="13">
        <v>0</v>
      </c>
      <c r="CS292" s="13">
        <v>579786</v>
      </c>
      <c r="CT292" s="13">
        <v>10287</v>
      </c>
      <c r="CU292" s="13">
        <v>6048</v>
      </c>
      <c r="CV292" s="13">
        <v>267343</v>
      </c>
      <c r="CW292" s="13">
        <v>3793</v>
      </c>
      <c r="CX292" s="13">
        <v>2121</v>
      </c>
      <c r="CY292" s="13">
        <v>80492</v>
      </c>
      <c r="CZ292" s="13">
        <v>0</v>
      </c>
      <c r="DA292" s="13">
        <v>0</v>
      </c>
      <c r="DB292" s="28">
        <f t="shared" si="134"/>
        <v>949870</v>
      </c>
      <c r="DC292" s="8">
        <v>354613</v>
      </c>
      <c r="DD292" s="13">
        <v>5262</v>
      </c>
      <c r="DE292" s="13">
        <v>2901</v>
      </c>
      <c r="DF292" s="13">
        <v>529316</v>
      </c>
      <c r="DG292" s="13">
        <v>4994</v>
      </c>
      <c r="DH292" s="13">
        <v>2383</v>
      </c>
      <c r="DI292" s="13">
        <v>246980</v>
      </c>
      <c r="DJ292" s="13">
        <v>0</v>
      </c>
      <c r="DK292" s="13">
        <v>0</v>
      </c>
      <c r="DL292" s="28">
        <f t="shared" si="135"/>
        <v>1146449</v>
      </c>
      <c r="DM292" s="8">
        <v>23182786</v>
      </c>
      <c r="DN292" s="13">
        <v>2167638</v>
      </c>
      <c r="DO292" s="13">
        <v>1616344</v>
      </c>
      <c r="DP292" s="13">
        <v>12348831</v>
      </c>
      <c r="DQ292" s="13">
        <v>189615</v>
      </c>
      <c r="DR292" s="13">
        <v>115043</v>
      </c>
      <c r="DS292" s="13">
        <v>6024809</v>
      </c>
      <c r="DT292" s="13">
        <v>35100</v>
      </c>
      <c r="DU292" s="13">
        <v>21991</v>
      </c>
      <c r="DV292" s="13">
        <v>1546567</v>
      </c>
      <c r="DW292" s="13">
        <v>0</v>
      </c>
      <c r="DX292" s="13">
        <v>0</v>
      </c>
      <c r="DY292" s="28">
        <f t="shared" si="136"/>
        <v>47248724</v>
      </c>
      <c r="DZ292" s="8">
        <v>9289100</v>
      </c>
      <c r="EA292" s="13">
        <v>810560</v>
      </c>
      <c r="EB292" s="13">
        <v>686215</v>
      </c>
      <c r="EC292" s="13">
        <v>3331744</v>
      </c>
      <c r="ED292" s="13">
        <v>60545</v>
      </c>
      <c r="EE292" s="13">
        <v>44965</v>
      </c>
      <c r="EF292" s="13">
        <v>1174412</v>
      </c>
      <c r="EG292" s="13">
        <v>11281</v>
      </c>
      <c r="EH292" s="13">
        <v>8078</v>
      </c>
      <c r="EI292" s="13">
        <v>320109</v>
      </c>
      <c r="EJ292" s="13">
        <v>0</v>
      </c>
      <c r="EK292" s="13">
        <v>0</v>
      </c>
      <c r="EL292" s="28">
        <f t="shared" si="137"/>
        <v>15737009</v>
      </c>
      <c r="EM292" s="8">
        <v>1100787</v>
      </c>
      <c r="EN292" s="13">
        <v>97241</v>
      </c>
      <c r="EO292" s="13">
        <v>86281</v>
      </c>
      <c r="EP292" s="13">
        <v>374217</v>
      </c>
      <c r="EQ292" s="13">
        <v>7964</v>
      </c>
      <c r="ER292" s="13">
        <v>6131</v>
      </c>
      <c r="ES292" s="13">
        <v>127007</v>
      </c>
      <c r="ET292" s="13">
        <v>1472</v>
      </c>
      <c r="EU292" s="13">
        <v>1093</v>
      </c>
      <c r="EV292" s="13">
        <v>36525</v>
      </c>
      <c r="EW292" s="13">
        <v>0</v>
      </c>
      <c r="EX292" s="13">
        <v>0</v>
      </c>
      <c r="EY292" s="28">
        <f t="shared" si="138"/>
        <v>1838718</v>
      </c>
      <c r="EZ292" s="8">
        <v>13280769</v>
      </c>
      <c r="FA292" s="13">
        <v>1193693</v>
      </c>
      <c r="FB292" s="13">
        <v>967854</v>
      </c>
      <c r="FC292" s="13">
        <v>5309938</v>
      </c>
      <c r="FD292" s="13">
        <v>84543</v>
      </c>
      <c r="FE292" s="13">
        <v>59439</v>
      </c>
      <c r="FF292" s="13">
        <v>2075538</v>
      </c>
      <c r="FG292" s="13">
        <v>15224</v>
      </c>
      <c r="FH292" s="13">
        <v>11490</v>
      </c>
      <c r="FI292" s="13">
        <v>508764</v>
      </c>
      <c r="FJ292" s="13">
        <v>0</v>
      </c>
      <c r="FK292" s="13">
        <v>0</v>
      </c>
      <c r="FL292" s="28">
        <f t="shared" si="139"/>
        <v>23507252</v>
      </c>
      <c r="FM292" s="8">
        <v>12681758</v>
      </c>
      <c r="FN292" s="13">
        <v>519391</v>
      </c>
      <c r="FO292" s="13">
        <v>417114</v>
      </c>
      <c r="FP292" s="13">
        <v>3985315</v>
      </c>
      <c r="FQ292" s="13">
        <v>49636</v>
      </c>
      <c r="FR292" s="13">
        <v>35084</v>
      </c>
      <c r="FS292" s="13">
        <v>1080672</v>
      </c>
      <c r="FT292" s="13">
        <v>9677</v>
      </c>
      <c r="FU292" s="13">
        <v>10072</v>
      </c>
      <c r="FV292" s="13">
        <v>218975</v>
      </c>
      <c r="FW292" s="13">
        <v>0</v>
      </c>
      <c r="FX292" s="13">
        <v>0</v>
      </c>
      <c r="FY292" s="28">
        <f t="shared" si="140"/>
        <v>19007694</v>
      </c>
      <c r="FZ292" s="8">
        <v>81318</v>
      </c>
      <c r="GA292" s="9">
        <v>267863</v>
      </c>
      <c r="GB292" s="4">
        <v>4161</v>
      </c>
      <c r="GC292" s="4">
        <v>9215</v>
      </c>
      <c r="GD292" s="39">
        <f t="shared" si="141"/>
        <v>93872285</v>
      </c>
      <c r="GE292" s="39">
        <f t="shared" si="142"/>
        <v>48375482</v>
      </c>
      <c r="GF292" s="39">
        <v>225761</v>
      </c>
      <c r="GG292" s="34">
        <f t="shared" si="143"/>
        <v>142473528</v>
      </c>
      <c r="GH292" s="82">
        <v>5.0099999999999999E-2</v>
      </c>
      <c r="GI292" s="13"/>
      <c r="GJ292" s="43">
        <f t="shared" si="144"/>
        <v>12021254</v>
      </c>
      <c r="GK292" s="44">
        <f t="shared" si="145"/>
        <v>2669660</v>
      </c>
      <c r="GL292" s="44">
        <f t="shared" si="146"/>
        <v>408889</v>
      </c>
      <c r="GM292" s="44">
        <f t="shared" si="147"/>
        <v>113439640</v>
      </c>
      <c r="GN292" s="44">
        <f t="shared" si="148"/>
        <v>7790993</v>
      </c>
      <c r="GO292" s="44">
        <f t="shared" si="149"/>
        <v>6143092</v>
      </c>
      <c r="GP292" s="44">
        <f t="shared" si="150"/>
        <v>142473528</v>
      </c>
      <c r="GQ292" s="44">
        <f t="shared" si="151"/>
        <v>116109300</v>
      </c>
      <c r="GR292" s="56">
        <f t="shared" si="152"/>
        <v>0.81495349788769178</v>
      </c>
      <c r="GS292" s="44">
        <f t="shared" si="153"/>
        <v>14342974</v>
      </c>
      <c r="GT292" s="61">
        <f t="shared" si="154"/>
        <v>0.10067115064350761</v>
      </c>
      <c r="GU292" s="74">
        <f t="shared" si="124"/>
        <v>8.0952039653700822</v>
      </c>
    </row>
    <row r="293" spans="1:203" x14ac:dyDescent="0.25">
      <c r="A293" s="48" t="s">
        <v>70</v>
      </c>
      <c r="B293" s="49" t="s">
        <v>28</v>
      </c>
      <c r="C293" s="49" t="s">
        <v>31</v>
      </c>
      <c r="D293" s="49">
        <v>22</v>
      </c>
      <c r="E293" s="4">
        <v>28088</v>
      </c>
      <c r="F293" s="4">
        <v>80</v>
      </c>
      <c r="G293" s="4">
        <v>16048</v>
      </c>
      <c r="H293" s="4">
        <v>53</v>
      </c>
      <c r="I293" s="4">
        <v>578880</v>
      </c>
      <c r="J293" s="4">
        <v>691418</v>
      </c>
      <c r="K293" s="8">
        <v>679949</v>
      </c>
      <c r="L293" s="9">
        <v>486367</v>
      </c>
      <c r="M293" s="4">
        <v>471405</v>
      </c>
      <c r="N293" s="8">
        <v>363892</v>
      </c>
      <c r="O293" s="13">
        <v>131155</v>
      </c>
      <c r="P293" s="13">
        <v>32048</v>
      </c>
      <c r="Q293" s="28">
        <f t="shared" si="125"/>
        <v>527095</v>
      </c>
      <c r="R293" s="8">
        <v>555323</v>
      </c>
      <c r="S293" s="13">
        <v>341704</v>
      </c>
      <c r="T293" s="13">
        <v>62108</v>
      </c>
      <c r="U293" s="13">
        <v>4778</v>
      </c>
      <c r="V293" s="29">
        <f t="shared" si="126"/>
        <v>963913</v>
      </c>
      <c r="W293" s="13">
        <v>0</v>
      </c>
      <c r="X293" s="13">
        <v>53809</v>
      </c>
      <c r="Y293" s="13">
        <v>9229</v>
      </c>
      <c r="Z293" s="13">
        <v>410</v>
      </c>
      <c r="AA293" s="28">
        <f t="shared" si="127"/>
        <v>63448</v>
      </c>
      <c r="AB293" s="4">
        <v>283991</v>
      </c>
      <c r="AC293" s="8">
        <v>426461</v>
      </c>
      <c r="AD293" s="13">
        <v>0</v>
      </c>
      <c r="AE293" s="13">
        <v>63738</v>
      </c>
      <c r="AF293" s="13">
        <v>159287</v>
      </c>
      <c r="AG293" s="13">
        <v>7634</v>
      </c>
      <c r="AH293" s="13">
        <v>7359</v>
      </c>
      <c r="AI293" s="13">
        <v>513</v>
      </c>
      <c r="AJ293" s="13">
        <v>548</v>
      </c>
      <c r="AK293" s="13">
        <v>1</v>
      </c>
      <c r="AL293" s="13">
        <v>1</v>
      </c>
      <c r="AM293" s="29">
        <f t="shared" si="128"/>
        <v>665542</v>
      </c>
      <c r="AN293" s="13">
        <v>1459379</v>
      </c>
      <c r="AO293" s="13">
        <v>0</v>
      </c>
      <c r="AP293" s="13">
        <v>219305</v>
      </c>
      <c r="AQ293" s="13">
        <v>150898</v>
      </c>
      <c r="AR293" s="13">
        <v>23523</v>
      </c>
      <c r="AS293" s="13">
        <v>5842</v>
      </c>
      <c r="AT293" s="13">
        <v>1335</v>
      </c>
      <c r="AU293" s="13">
        <v>464</v>
      </c>
      <c r="AV293" s="13">
        <v>3</v>
      </c>
      <c r="AW293" s="13">
        <v>0</v>
      </c>
      <c r="AX293" s="28">
        <f t="shared" si="129"/>
        <v>1860749</v>
      </c>
      <c r="AY293" s="4">
        <v>352094</v>
      </c>
      <c r="AZ293" s="8">
        <v>401464</v>
      </c>
      <c r="BA293" s="9">
        <v>53960</v>
      </c>
      <c r="BB293" s="4">
        <v>1240647</v>
      </c>
      <c r="BC293" s="4">
        <v>1289530</v>
      </c>
      <c r="BD293" s="8">
        <v>576609</v>
      </c>
      <c r="BE293" s="13">
        <v>144478</v>
      </c>
      <c r="BF293" s="13">
        <v>21466</v>
      </c>
      <c r="BG293" s="28">
        <f t="shared" si="130"/>
        <v>742553</v>
      </c>
      <c r="BH293" s="4">
        <v>226093</v>
      </c>
      <c r="BI293" s="8">
        <v>1177278</v>
      </c>
      <c r="BJ293" s="13">
        <v>377194</v>
      </c>
      <c r="BK293" s="13">
        <v>336234</v>
      </c>
      <c r="BL293" s="13">
        <v>155734</v>
      </c>
      <c r="BM293" s="13">
        <v>75319</v>
      </c>
      <c r="BN293" s="13">
        <v>62824</v>
      </c>
      <c r="BO293" s="13">
        <v>24028</v>
      </c>
      <c r="BP293" s="13">
        <v>8034</v>
      </c>
      <c r="BQ293" s="13">
        <v>6423</v>
      </c>
      <c r="BR293" s="13">
        <v>5913</v>
      </c>
      <c r="BS293" s="13">
        <v>514</v>
      </c>
      <c r="BT293" s="13">
        <v>375</v>
      </c>
      <c r="BU293" s="13">
        <v>0</v>
      </c>
      <c r="BV293" s="13">
        <v>0</v>
      </c>
      <c r="BW293" s="13">
        <v>0</v>
      </c>
      <c r="BX293" s="28">
        <f t="shared" si="131"/>
        <v>2229870</v>
      </c>
      <c r="BY293" s="8">
        <v>889075</v>
      </c>
      <c r="BZ293" s="13">
        <v>76134</v>
      </c>
      <c r="CA293" s="13">
        <v>58358</v>
      </c>
      <c r="CB293" s="28">
        <f t="shared" si="132"/>
        <v>1023567</v>
      </c>
      <c r="CC293" s="8">
        <v>4354532</v>
      </c>
      <c r="CD293" s="13">
        <v>585939</v>
      </c>
      <c r="CE293" s="13">
        <v>500899</v>
      </c>
      <c r="CF293" s="13">
        <v>1069212</v>
      </c>
      <c r="CG293" s="13">
        <v>43159</v>
      </c>
      <c r="CH293" s="13">
        <v>34347</v>
      </c>
      <c r="CI293" s="13">
        <v>355543</v>
      </c>
      <c r="CJ293" s="13">
        <v>8179</v>
      </c>
      <c r="CK293" s="13">
        <v>5220</v>
      </c>
      <c r="CL293" s="13">
        <v>89031</v>
      </c>
      <c r="CM293" s="13">
        <v>0</v>
      </c>
      <c r="CN293" s="13">
        <v>0</v>
      </c>
      <c r="CO293" s="29">
        <f t="shared" si="133"/>
        <v>7046061</v>
      </c>
      <c r="CP293" s="13">
        <v>0</v>
      </c>
      <c r="CQ293" s="13">
        <v>0</v>
      </c>
      <c r="CR293" s="13">
        <v>0</v>
      </c>
      <c r="CS293" s="13">
        <v>243952</v>
      </c>
      <c r="CT293" s="13">
        <v>2838</v>
      </c>
      <c r="CU293" s="13">
        <v>1694</v>
      </c>
      <c r="CV293" s="13">
        <v>145247</v>
      </c>
      <c r="CW293" s="13">
        <v>1062</v>
      </c>
      <c r="CX293" s="13">
        <v>548</v>
      </c>
      <c r="CY293" s="13">
        <v>52835</v>
      </c>
      <c r="CZ293" s="13">
        <v>0</v>
      </c>
      <c r="DA293" s="13">
        <v>0</v>
      </c>
      <c r="DB293" s="28">
        <f t="shared" si="134"/>
        <v>448176</v>
      </c>
      <c r="DC293" s="8">
        <v>156604</v>
      </c>
      <c r="DD293" s="13">
        <v>1446</v>
      </c>
      <c r="DE293" s="13">
        <v>798</v>
      </c>
      <c r="DF293" s="13">
        <v>258512</v>
      </c>
      <c r="DG293" s="13">
        <v>1288</v>
      </c>
      <c r="DH293" s="13">
        <v>620</v>
      </c>
      <c r="DI293" s="13">
        <v>110242</v>
      </c>
      <c r="DJ293" s="13">
        <v>0</v>
      </c>
      <c r="DK293" s="13">
        <v>0</v>
      </c>
      <c r="DL293" s="28">
        <f t="shared" si="135"/>
        <v>529510</v>
      </c>
      <c r="DM293" s="8">
        <v>10367015</v>
      </c>
      <c r="DN293" s="13">
        <v>684076</v>
      </c>
      <c r="DO293" s="13">
        <v>541215</v>
      </c>
      <c r="DP293" s="13">
        <v>4935370</v>
      </c>
      <c r="DQ293" s="13">
        <v>70466</v>
      </c>
      <c r="DR293" s="13">
        <v>48457</v>
      </c>
      <c r="DS293" s="13">
        <v>2349141</v>
      </c>
      <c r="DT293" s="13">
        <v>14555</v>
      </c>
      <c r="DU293" s="13">
        <v>10765</v>
      </c>
      <c r="DV293" s="13">
        <v>648094</v>
      </c>
      <c r="DW293" s="13">
        <v>0</v>
      </c>
      <c r="DX293" s="13">
        <v>0</v>
      </c>
      <c r="DY293" s="28">
        <f t="shared" si="136"/>
        <v>19669154</v>
      </c>
      <c r="DZ293" s="8">
        <v>4405717</v>
      </c>
      <c r="EA293" s="13">
        <v>296166</v>
      </c>
      <c r="EB293" s="13">
        <v>254230</v>
      </c>
      <c r="EC293" s="13">
        <v>1491958</v>
      </c>
      <c r="ED293" s="13">
        <v>29985</v>
      </c>
      <c r="EE293" s="13">
        <v>23450</v>
      </c>
      <c r="EF293" s="13">
        <v>541470</v>
      </c>
      <c r="EG293" s="13">
        <v>6225</v>
      </c>
      <c r="EH293" s="13">
        <v>5055</v>
      </c>
      <c r="EI293" s="13">
        <v>147083</v>
      </c>
      <c r="EJ293" s="13">
        <v>0</v>
      </c>
      <c r="EK293" s="13">
        <v>0</v>
      </c>
      <c r="EL293" s="28">
        <f t="shared" si="137"/>
        <v>7201339</v>
      </c>
      <c r="EM293" s="8">
        <v>529742</v>
      </c>
      <c r="EN293" s="13">
        <v>37206</v>
      </c>
      <c r="EO293" s="13">
        <v>32550</v>
      </c>
      <c r="EP293" s="13">
        <v>168295</v>
      </c>
      <c r="EQ293" s="13">
        <v>4383</v>
      </c>
      <c r="ER293" s="13">
        <v>3623</v>
      </c>
      <c r="ES293" s="13">
        <v>61516</v>
      </c>
      <c r="ET293" s="13">
        <v>858</v>
      </c>
      <c r="EU293" s="13">
        <v>693</v>
      </c>
      <c r="EV293" s="13">
        <v>16530</v>
      </c>
      <c r="EW293" s="13">
        <v>0</v>
      </c>
      <c r="EX293" s="13">
        <v>0</v>
      </c>
      <c r="EY293" s="28">
        <f t="shared" si="138"/>
        <v>855396</v>
      </c>
      <c r="EZ293" s="8">
        <v>5875895</v>
      </c>
      <c r="FA293" s="13">
        <v>441488</v>
      </c>
      <c r="FB293" s="13">
        <v>379560</v>
      </c>
      <c r="FC293" s="13">
        <v>2214967</v>
      </c>
      <c r="FD293" s="13">
        <v>39214</v>
      </c>
      <c r="FE293" s="13">
        <v>30814</v>
      </c>
      <c r="FF293" s="13">
        <v>876363</v>
      </c>
      <c r="FG293" s="13">
        <v>7759</v>
      </c>
      <c r="FH293" s="13">
        <v>6746</v>
      </c>
      <c r="FI293" s="13">
        <v>224534</v>
      </c>
      <c r="FJ293" s="13">
        <v>0</v>
      </c>
      <c r="FK293" s="13">
        <v>0</v>
      </c>
      <c r="FL293" s="28">
        <f t="shared" si="139"/>
        <v>10097340</v>
      </c>
      <c r="FM293" s="8">
        <v>4588481</v>
      </c>
      <c r="FN293" s="13">
        <v>123932</v>
      </c>
      <c r="FO293" s="13">
        <v>89309</v>
      </c>
      <c r="FP293" s="13">
        <v>1586447</v>
      </c>
      <c r="FQ293" s="13">
        <v>18440</v>
      </c>
      <c r="FR293" s="13">
        <v>13078</v>
      </c>
      <c r="FS293" s="13">
        <v>521817</v>
      </c>
      <c r="FT293" s="13">
        <v>4869</v>
      </c>
      <c r="FU293" s="13">
        <v>5584</v>
      </c>
      <c r="FV293" s="13">
        <v>104213</v>
      </c>
      <c r="FW293" s="13">
        <v>0</v>
      </c>
      <c r="FX293" s="13">
        <v>0</v>
      </c>
      <c r="FY293" s="28">
        <f t="shared" si="140"/>
        <v>7056170</v>
      </c>
      <c r="FZ293" s="8">
        <v>51811</v>
      </c>
      <c r="GA293" s="9">
        <v>160682</v>
      </c>
      <c r="GB293" s="4">
        <v>4162</v>
      </c>
      <c r="GC293" s="4">
        <v>8004</v>
      </c>
      <c r="GD293" s="39">
        <f t="shared" si="141"/>
        <v>46435967</v>
      </c>
      <c r="GE293" s="39">
        <f t="shared" si="142"/>
        <v>21568642</v>
      </c>
      <c r="GF293" s="39">
        <v>223407</v>
      </c>
      <c r="GG293" s="34">
        <f t="shared" si="143"/>
        <v>68228016</v>
      </c>
      <c r="GH293" s="82">
        <v>4.3900000000000002E-2</v>
      </c>
      <c r="GI293" s="13"/>
      <c r="GJ293" s="43">
        <f t="shared" si="144"/>
        <v>9545142</v>
      </c>
      <c r="GK293" s="44">
        <f t="shared" si="145"/>
        <v>2201892</v>
      </c>
      <c r="GL293" s="44">
        <f t="shared" si="146"/>
        <v>324399</v>
      </c>
      <c r="GM293" s="44">
        <f t="shared" si="147"/>
        <v>50742386</v>
      </c>
      <c r="GN293" s="44">
        <f t="shared" si="148"/>
        <v>2960728</v>
      </c>
      <c r="GO293" s="44">
        <f t="shared" si="149"/>
        <v>2453469</v>
      </c>
      <c r="GP293" s="44">
        <f t="shared" si="150"/>
        <v>68228016</v>
      </c>
      <c r="GQ293" s="44">
        <f t="shared" si="151"/>
        <v>52944278</v>
      </c>
      <c r="GR293" s="56">
        <f t="shared" si="152"/>
        <v>0.77599029114374363</v>
      </c>
      <c r="GS293" s="44">
        <f t="shared" si="153"/>
        <v>5738596</v>
      </c>
      <c r="GT293" s="61">
        <f t="shared" si="154"/>
        <v>8.4109085042132839E-2</v>
      </c>
      <c r="GU293" s="74">
        <f t="shared" si="124"/>
        <v>9.2259984846467677</v>
      </c>
    </row>
    <row r="294" spans="1:203" x14ac:dyDescent="0.25">
      <c r="A294" s="48" t="s">
        <v>70</v>
      </c>
      <c r="B294" s="49" t="s">
        <v>28</v>
      </c>
      <c r="C294" s="49" t="s">
        <v>31</v>
      </c>
      <c r="D294" s="49">
        <v>27</v>
      </c>
      <c r="E294" s="4">
        <v>28088</v>
      </c>
      <c r="F294" s="4">
        <v>48</v>
      </c>
      <c r="G294" s="4">
        <v>16048</v>
      </c>
      <c r="H294" s="4">
        <v>44</v>
      </c>
      <c r="I294" s="4">
        <v>471624</v>
      </c>
      <c r="J294" s="4">
        <v>453997</v>
      </c>
      <c r="K294" s="8">
        <v>495908</v>
      </c>
      <c r="L294" s="9">
        <v>356224</v>
      </c>
      <c r="M294" s="4">
        <v>316490</v>
      </c>
      <c r="N294" s="8">
        <v>262402</v>
      </c>
      <c r="O294" s="13">
        <v>118896</v>
      </c>
      <c r="P294" s="13">
        <v>36418</v>
      </c>
      <c r="Q294" s="28">
        <f t="shared" si="125"/>
        <v>417716</v>
      </c>
      <c r="R294" s="8">
        <v>382259</v>
      </c>
      <c r="S294" s="13">
        <v>214929</v>
      </c>
      <c r="T294" s="13">
        <v>55117</v>
      </c>
      <c r="U294" s="13">
        <v>7488</v>
      </c>
      <c r="V294" s="29">
        <f t="shared" si="126"/>
        <v>659793</v>
      </c>
      <c r="W294" s="13">
        <v>0</v>
      </c>
      <c r="X294" s="13">
        <v>33484</v>
      </c>
      <c r="Y294" s="13">
        <v>8282</v>
      </c>
      <c r="Z294" s="13">
        <v>483</v>
      </c>
      <c r="AA294" s="28">
        <f t="shared" si="127"/>
        <v>42249</v>
      </c>
      <c r="AB294" s="4">
        <v>213351</v>
      </c>
      <c r="AC294" s="8">
        <v>312585</v>
      </c>
      <c r="AD294" s="13">
        <v>0</v>
      </c>
      <c r="AE294" s="13">
        <v>59092</v>
      </c>
      <c r="AF294" s="13">
        <v>111990</v>
      </c>
      <c r="AG294" s="13">
        <v>9473</v>
      </c>
      <c r="AH294" s="13">
        <v>8466</v>
      </c>
      <c r="AI294" s="13">
        <v>632</v>
      </c>
      <c r="AJ294" s="13">
        <v>665</v>
      </c>
      <c r="AK294" s="13">
        <v>4</v>
      </c>
      <c r="AL294" s="13">
        <v>6</v>
      </c>
      <c r="AM294" s="29">
        <f t="shared" si="128"/>
        <v>502913</v>
      </c>
      <c r="AN294" s="13">
        <v>1024368</v>
      </c>
      <c r="AO294" s="13">
        <v>0</v>
      </c>
      <c r="AP294" s="13">
        <v>193548</v>
      </c>
      <c r="AQ294" s="13">
        <v>97004</v>
      </c>
      <c r="AR294" s="13">
        <v>29084</v>
      </c>
      <c r="AS294" s="13">
        <v>6030</v>
      </c>
      <c r="AT294" s="13">
        <v>1742</v>
      </c>
      <c r="AU294" s="13">
        <v>488</v>
      </c>
      <c r="AV294" s="13">
        <v>7</v>
      </c>
      <c r="AW294" s="13">
        <v>4</v>
      </c>
      <c r="AX294" s="28">
        <f t="shared" si="129"/>
        <v>1352275</v>
      </c>
      <c r="AY294" s="4">
        <v>272440</v>
      </c>
      <c r="AZ294" s="8">
        <v>258493</v>
      </c>
      <c r="BA294" s="9">
        <v>38308</v>
      </c>
      <c r="BB294" s="4">
        <v>856903</v>
      </c>
      <c r="BC294" s="4">
        <v>977506</v>
      </c>
      <c r="BD294" s="8">
        <v>302402</v>
      </c>
      <c r="BE294" s="13">
        <v>77280</v>
      </c>
      <c r="BF294" s="13">
        <v>10668</v>
      </c>
      <c r="BG294" s="28">
        <f t="shared" si="130"/>
        <v>390350</v>
      </c>
      <c r="BH294" s="4">
        <v>194850</v>
      </c>
      <c r="BI294" s="8">
        <v>701034</v>
      </c>
      <c r="BJ294" s="13">
        <v>198374</v>
      </c>
      <c r="BK294" s="13">
        <v>182663</v>
      </c>
      <c r="BL294" s="13">
        <v>97967</v>
      </c>
      <c r="BM294" s="13">
        <v>41844</v>
      </c>
      <c r="BN294" s="13">
        <v>35984</v>
      </c>
      <c r="BO294" s="13">
        <v>12476</v>
      </c>
      <c r="BP294" s="13">
        <v>5945</v>
      </c>
      <c r="BQ294" s="13">
        <v>4964</v>
      </c>
      <c r="BR294" s="13">
        <v>4066</v>
      </c>
      <c r="BS294" s="13">
        <v>265</v>
      </c>
      <c r="BT294" s="13">
        <v>221</v>
      </c>
      <c r="BU294" s="13">
        <v>0</v>
      </c>
      <c r="BV294" s="13">
        <v>0</v>
      </c>
      <c r="BW294" s="13">
        <v>0</v>
      </c>
      <c r="BX294" s="28">
        <f t="shared" si="131"/>
        <v>1285803</v>
      </c>
      <c r="BY294" s="8">
        <v>372943</v>
      </c>
      <c r="BZ294" s="13">
        <v>22115</v>
      </c>
      <c r="CA294" s="13">
        <v>16366</v>
      </c>
      <c r="CB294" s="28">
        <f t="shared" si="132"/>
        <v>411424</v>
      </c>
      <c r="CC294" s="8">
        <v>2196188</v>
      </c>
      <c r="CD294" s="13">
        <v>218821</v>
      </c>
      <c r="CE294" s="13">
        <v>188273</v>
      </c>
      <c r="CF294" s="13">
        <v>663243</v>
      </c>
      <c r="CG294" s="13">
        <v>22544</v>
      </c>
      <c r="CH294" s="13">
        <v>17948</v>
      </c>
      <c r="CI294" s="13">
        <v>210747</v>
      </c>
      <c r="CJ294" s="13">
        <v>4771</v>
      </c>
      <c r="CK294" s="13">
        <v>3897</v>
      </c>
      <c r="CL294" s="13">
        <v>53656</v>
      </c>
      <c r="CM294" s="13">
        <v>0</v>
      </c>
      <c r="CN294" s="13">
        <v>0</v>
      </c>
      <c r="CO294" s="29">
        <f t="shared" si="133"/>
        <v>3580088</v>
      </c>
      <c r="CP294" s="13">
        <v>0</v>
      </c>
      <c r="CQ294" s="13">
        <v>0</v>
      </c>
      <c r="CR294" s="13">
        <v>0</v>
      </c>
      <c r="CS294" s="13">
        <v>93297</v>
      </c>
      <c r="CT294" s="13">
        <v>707</v>
      </c>
      <c r="CU294" s="13">
        <v>360</v>
      </c>
      <c r="CV294" s="13">
        <v>47828</v>
      </c>
      <c r="CW294" s="13">
        <v>266</v>
      </c>
      <c r="CX294" s="13">
        <v>208</v>
      </c>
      <c r="CY294" s="13">
        <v>19563</v>
      </c>
      <c r="CZ294" s="13">
        <v>0</v>
      </c>
      <c r="DA294" s="13">
        <v>0</v>
      </c>
      <c r="DB294" s="28">
        <f t="shared" si="134"/>
        <v>162229</v>
      </c>
      <c r="DC294" s="8">
        <v>53538</v>
      </c>
      <c r="DD294" s="13">
        <v>385</v>
      </c>
      <c r="DE294" s="13">
        <v>130</v>
      </c>
      <c r="DF294" s="13">
        <v>73069</v>
      </c>
      <c r="DG294" s="13">
        <v>300</v>
      </c>
      <c r="DH294" s="13">
        <v>178</v>
      </c>
      <c r="DI294" s="13">
        <v>33700</v>
      </c>
      <c r="DJ294" s="13">
        <v>0</v>
      </c>
      <c r="DK294" s="13">
        <v>0</v>
      </c>
      <c r="DL294" s="28">
        <f t="shared" si="135"/>
        <v>161300</v>
      </c>
      <c r="DM294" s="8">
        <v>4092638</v>
      </c>
      <c r="DN294" s="13">
        <v>185522</v>
      </c>
      <c r="DO294" s="13">
        <v>144996</v>
      </c>
      <c r="DP294" s="13">
        <v>1929281</v>
      </c>
      <c r="DQ294" s="13">
        <v>24657</v>
      </c>
      <c r="DR294" s="13">
        <v>16586</v>
      </c>
      <c r="DS294" s="13">
        <v>796440</v>
      </c>
      <c r="DT294" s="13">
        <v>6830</v>
      </c>
      <c r="DU294" s="13">
        <v>6003</v>
      </c>
      <c r="DV294" s="13">
        <v>201937</v>
      </c>
      <c r="DW294" s="13">
        <v>0</v>
      </c>
      <c r="DX294" s="13">
        <v>0</v>
      </c>
      <c r="DY294" s="28">
        <f t="shared" si="136"/>
        <v>7404890</v>
      </c>
      <c r="DZ294" s="8">
        <v>1785828</v>
      </c>
      <c r="EA294" s="13">
        <v>90728</v>
      </c>
      <c r="EB294" s="13">
        <v>74947</v>
      </c>
      <c r="EC294" s="13">
        <v>644664</v>
      </c>
      <c r="ED294" s="13">
        <v>13975</v>
      </c>
      <c r="EE294" s="13">
        <v>11057</v>
      </c>
      <c r="EF294" s="13">
        <v>237772</v>
      </c>
      <c r="EG294" s="13">
        <v>3683</v>
      </c>
      <c r="EH294" s="13">
        <v>3242</v>
      </c>
      <c r="EI294" s="13">
        <v>59789</v>
      </c>
      <c r="EJ294" s="13">
        <v>0</v>
      </c>
      <c r="EK294" s="13">
        <v>0</v>
      </c>
      <c r="EL294" s="28">
        <f t="shared" si="137"/>
        <v>2925685</v>
      </c>
      <c r="EM294" s="8">
        <v>212487</v>
      </c>
      <c r="EN294" s="13">
        <v>11255</v>
      </c>
      <c r="EO294" s="13">
        <v>9165</v>
      </c>
      <c r="EP294" s="13">
        <v>75466</v>
      </c>
      <c r="EQ294" s="13">
        <v>2241</v>
      </c>
      <c r="ER294" s="13">
        <v>1683</v>
      </c>
      <c r="ES294" s="13">
        <v>28461</v>
      </c>
      <c r="ET294" s="13">
        <v>622</v>
      </c>
      <c r="EU294" s="13">
        <v>448</v>
      </c>
      <c r="EV294" s="13">
        <v>7098</v>
      </c>
      <c r="EW294" s="13">
        <v>0</v>
      </c>
      <c r="EX294" s="13">
        <v>0</v>
      </c>
      <c r="EY294" s="28">
        <f t="shared" si="138"/>
        <v>348926</v>
      </c>
      <c r="EZ294" s="8">
        <v>2366927</v>
      </c>
      <c r="FA294" s="13">
        <v>151997</v>
      </c>
      <c r="FB294" s="13">
        <v>133254</v>
      </c>
      <c r="FC294" s="13">
        <v>927198</v>
      </c>
      <c r="FD294" s="13">
        <v>17652</v>
      </c>
      <c r="FE294" s="13">
        <v>14282</v>
      </c>
      <c r="FF294" s="13">
        <v>344562</v>
      </c>
      <c r="FG294" s="13">
        <v>4481</v>
      </c>
      <c r="FH294" s="13">
        <v>4079</v>
      </c>
      <c r="FI294" s="13">
        <v>83806</v>
      </c>
      <c r="FJ294" s="13">
        <v>0</v>
      </c>
      <c r="FK294" s="13">
        <v>0</v>
      </c>
      <c r="FL294" s="28">
        <f t="shared" si="139"/>
        <v>4048238</v>
      </c>
      <c r="FM294" s="8">
        <v>1341973</v>
      </c>
      <c r="FN294" s="13">
        <v>20825</v>
      </c>
      <c r="FO294" s="13">
        <v>12888</v>
      </c>
      <c r="FP294" s="13">
        <v>564049</v>
      </c>
      <c r="FQ294" s="13">
        <v>5742</v>
      </c>
      <c r="FR294" s="13">
        <v>3525</v>
      </c>
      <c r="FS294" s="13">
        <v>237788</v>
      </c>
      <c r="FT294" s="13">
        <v>2212</v>
      </c>
      <c r="FU294" s="13">
        <v>2579</v>
      </c>
      <c r="FV294" s="13">
        <v>54987</v>
      </c>
      <c r="FW294" s="13">
        <v>0</v>
      </c>
      <c r="FX294" s="13">
        <v>0</v>
      </c>
      <c r="FY294" s="28">
        <f t="shared" si="140"/>
        <v>2246568</v>
      </c>
      <c r="FZ294" s="8">
        <v>24819</v>
      </c>
      <c r="GA294" s="9">
        <v>71611</v>
      </c>
      <c r="GB294" s="4">
        <v>4168</v>
      </c>
      <c r="GC294" s="4">
        <v>8814</v>
      </c>
      <c r="GD294" s="39">
        <f t="shared" si="141"/>
        <v>21651975</v>
      </c>
      <c r="GE294" s="39">
        <f t="shared" si="142"/>
        <v>9348206</v>
      </c>
      <c r="GF294" s="39">
        <v>225363</v>
      </c>
      <c r="GG294" s="34">
        <f t="shared" si="143"/>
        <v>31225544</v>
      </c>
      <c r="GH294" s="82">
        <v>3.49E-2</v>
      </c>
      <c r="GI294" s="13"/>
      <c r="GJ294" s="43">
        <f t="shared" si="144"/>
        <v>6795205</v>
      </c>
      <c r="GK294" s="44">
        <f t="shared" si="145"/>
        <v>1630535</v>
      </c>
      <c r="GL294" s="44">
        <f t="shared" si="146"/>
        <v>224653</v>
      </c>
      <c r="GM294" s="44">
        <f t="shared" si="147"/>
        <v>20626466</v>
      </c>
      <c r="GN294" s="44">
        <f t="shared" si="148"/>
        <v>1058759</v>
      </c>
      <c r="GO294" s="44">
        <f t="shared" si="149"/>
        <v>889926</v>
      </c>
      <c r="GP294" s="44">
        <f t="shared" si="150"/>
        <v>31225544</v>
      </c>
      <c r="GQ294" s="44">
        <f t="shared" si="151"/>
        <v>22257001</v>
      </c>
      <c r="GR294" s="56">
        <f t="shared" si="152"/>
        <v>0.71278184937306455</v>
      </c>
      <c r="GS294" s="44">
        <f t="shared" si="153"/>
        <v>2173338</v>
      </c>
      <c r="GT294" s="61">
        <f t="shared" si="154"/>
        <v>6.960128540915092E-2</v>
      </c>
      <c r="GU294" s="74">
        <f t="shared" si="124"/>
        <v>10.240929390642412</v>
      </c>
    </row>
    <row r="295" spans="1:203" x14ac:dyDescent="0.25">
      <c r="A295" s="48" t="s">
        <v>70</v>
      </c>
      <c r="B295" s="49" t="s">
        <v>28</v>
      </c>
      <c r="C295" s="49" t="s">
        <v>31</v>
      </c>
      <c r="D295" s="49">
        <v>32</v>
      </c>
      <c r="E295" s="4">
        <v>28088</v>
      </c>
      <c r="F295" s="4">
        <v>56</v>
      </c>
      <c r="G295" s="4">
        <v>16048</v>
      </c>
      <c r="H295" s="4">
        <v>52</v>
      </c>
      <c r="I295" s="4">
        <v>327931</v>
      </c>
      <c r="J295" s="4">
        <v>263134</v>
      </c>
      <c r="K295" s="8">
        <v>340340</v>
      </c>
      <c r="L295" s="9">
        <v>246990</v>
      </c>
      <c r="M295" s="4">
        <v>177841</v>
      </c>
      <c r="N295" s="8">
        <v>174037</v>
      </c>
      <c r="O295" s="13">
        <v>93281</v>
      </c>
      <c r="P295" s="13">
        <v>37020</v>
      </c>
      <c r="Q295" s="28">
        <f t="shared" si="125"/>
        <v>304338</v>
      </c>
      <c r="R295" s="8">
        <v>221251</v>
      </c>
      <c r="S295" s="13">
        <v>138547</v>
      </c>
      <c r="T295" s="13">
        <v>44344</v>
      </c>
      <c r="U295" s="13">
        <v>6879</v>
      </c>
      <c r="V295" s="29">
        <f t="shared" si="126"/>
        <v>411021</v>
      </c>
      <c r="W295" s="13">
        <v>0</v>
      </c>
      <c r="X295" s="13">
        <v>19592</v>
      </c>
      <c r="Y295" s="13">
        <v>6684</v>
      </c>
      <c r="Z295" s="13">
        <v>422</v>
      </c>
      <c r="AA295" s="28">
        <f t="shared" si="127"/>
        <v>26698</v>
      </c>
      <c r="AB295" s="4">
        <v>136260</v>
      </c>
      <c r="AC295" s="8">
        <v>203060</v>
      </c>
      <c r="AD295" s="13">
        <v>0</v>
      </c>
      <c r="AE295" s="13">
        <v>49249</v>
      </c>
      <c r="AF295" s="13">
        <v>74343</v>
      </c>
      <c r="AG295" s="13">
        <v>10782</v>
      </c>
      <c r="AH295" s="13">
        <v>8726</v>
      </c>
      <c r="AI295" s="13">
        <v>849</v>
      </c>
      <c r="AJ295" s="13">
        <v>926</v>
      </c>
      <c r="AK295" s="13">
        <v>14</v>
      </c>
      <c r="AL295" s="13">
        <v>9</v>
      </c>
      <c r="AM295" s="29">
        <f t="shared" si="128"/>
        <v>347958</v>
      </c>
      <c r="AN295" s="13">
        <v>642895</v>
      </c>
      <c r="AO295" s="13">
        <v>0</v>
      </c>
      <c r="AP295" s="13">
        <v>155381</v>
      </c>
      <c r="AQ295" s="13">
        <v>58264</v>
      </c>
      <c r="AR295" s="13">
        <v>32637</v>
      </c>
      <c r="AS295" s="13">
        <v>5564</v>
      </c>
      <c r="AT295" s="13">
        <v>2322</v>
      </c>
      <c r="AU295" s="13">
        <v>612</v>
      </c>
      <c r="AV295" s="13">
        <v>38</v>
      </c>
      <c r="AW295" s="13">
        <v>8</v>
      </c>
      <c r="AX295" s="28">
        <f t="shared" si="129"/>
        <v>897721</v>
      </c>
      <c r="AY295" s="4">
        <v>159592</v>
      </c>
      <c r="AZ295" s="8">
        <v>144922</v>
      </c>
      <c r="BA295" s="9">
        <v>23989</v>
      </c>
      <c r="BB295" s="4">
        <v>490870</v>
      </c>
      <c r="BC295" s="4">
        <v>627494</v>
      </c>
      <c r="BD295" s="8">
        <v>147651</v>
      </c>
      <c r="BE295" s="13">
        <v>49415</v>
      </c>
      <c r="BF295" s="13">
        <v>7613</v>
      </c>
      <c r="BG295" s="28">
        <f t="shared" si="130"/>
        <v>204679</v>
      </c>
      <c r="BH295" s="4">
        <v>121116</v>
      </c>
      <c r="BI295" s="8">
        <v>394864</v>
      </c>
      <c r="BJ295" s="13">
        <v>102886</v>
      </c>
      <c r="BK295" s="13">
        <v>96662</v>
      </c>
      <c r="BL295" s="13">
        <v>72653</v>
      </c>
      <c r="BM295" s="13">
        <v>25569</v>
      </c>
      <c r="BN295" s="13">
        <v>23414</v>
      </c>
      <c r="BO295" s="13">
        <v>11788</v>
      </c>
      <c r="BP295" s="13">
        <v>5254</v>
      </c>
      <c r="BQ295" s="13">
        <v>4662</v>
      </c>
      <c r="BR295" s="13">
        <v>2085</v>
      </c>
      <c r="BS295" s="13">
        <v>191</v>
      </c>
      <c r="BT295" s="13">
        <v>182</v>
      </c>
      <c r="BU295" s="13">
        <v>0</v>
      </c>
      <c r="BV295" s="13">
        <v>0</v>
      </c>
      <c r="BW295" s="13">
        <v>0</v>
      </c>
      <c r="BX295" s="28">
        <f t="shared" si="131"/>
        <v>740210</v>
      </c>
      <c r="BY295" s="8">
        <v>163805</v>
      </c>
      <c r="BZ295" s="13">
        <v>7196</v>
      </c>
      <c r="CA295" s="13">
        <v>4848</v>
      </c>
      <c r="CB295" s="28">
        <f t="shared" si="132"/>
        <v>175849</v>
      </c>
      <c r="CC295" s="8">
        <v>1026041</v>
      </c>
      <c r="CD295" s="13">
        <v>82306</v>
      </c>
      <c r="CE295" s="13">
        <v>69198</v>
      </c>
      <c r="CF295" s="13">
        <v>365789</v>
      </c>
      <c r="CG295" s="13">
        <v>12500</v>
      </c>
      <c r="CH295" s="13">
        <v>10176</v>
      </c>
      <c r="CI295" s="13">
        <v>142784</v>
      </c>
      <c r="CJ295" s="13">
        <v>3658</v>
      </c>
      <c r="CK295" s="13">
        <v>3281</v>
      </c>
      <c r="CL295" s="13">
        <v>30261</v>
      </c>
      <c r="CM295" s="13">
        <v>0</v>
      </c>
      <c r="CN295" s="13">
        <v>0</v>
      </c>
      <c r="CO295" s="29">
        <f t="shared" si="133"/>
        <v>1745994</v>
      </c>
      <c r="CP295" s="13">
        <v>0</v>
      </c>
      <c r="CQ295" s="13">
        <v>0</v>
      </c>
      <c r="CR295" s="13">
        <v>0</v>
      </c>
      <c r="CS295" s="13">
        <v>37288</v>
      </c>
      <c r="CT295" s="13">
        <v>223</v>
      </c>
      <c r="CU295" s="13">
        <v>83</v>
      </c>
      <c r="CV295" s="13">
        <v>20614</v>
      </c>
      <c r="CW295" s="13">
        <v>130</v>
      </c>
      <c r="CX295" s="13">
        <v>88</v>
      </c>
      <c r="CY295" s="13">
        <v>6198</v>
      </c>
      <c r="CZ295" s="13">
        <v>0</v>
      </c>
      <c r="DA295" s="13">
        <v>0</v>
      </c>
      <c r="DB295" s="28">
        <f t="shared" si="134"/>
        <v>64624</v>
      </c>
      <c r="DC295" s="8">
        <v>16928</v>
      </c>
      <c r="DD295" s="13">
        <v>106</v>
      </c>
      <c r="DE295" s="13">
        <v>15</v>
      </c>
      <c r="DF295" s="13">
        <v>25086</v>
      </c>
      <c r="DG295" s="13">
        <v>148</v>
      </c>
      <c r="DH295" s="13">
        <v>59</v>
      </c>
      <c r="DI295" s="13">
        <v>10078</v>
      </c>
      <c r="DJ295" s="13">
        <v>0</v>
      </c>
      <c r="DK295" s="13">
        <v>0</v>
      </c>
      <c r="DL295" s="28">
        <f t="shared" si="135"/>
        <v>52420</v>
      </c>
      <c r="DM295" s="8">
        <v>1602669</v>
      </c>
      <c r="DN295" s="13">
        <v>53165</v>
      </c>
      <c r="DO295" s="13">
        <v>39417</v>
      </c>
      <c r="DP295" s="13">
        <v>792853</v>
      </c>
      <c r="DQ295" s="13">
        <v>10498</v>
      </c>
      <c r="DR295" s="13">
        <v>6632</v>
      </c>
      <c r="DS295" s="13">
        <v>387280</v>
      </c>
      <c r="DT295" s="13">
        <v>3923</v>
      </c>
      <c r="DU295" s="13">
        <v>3567</v>
      </c>
      <c r="DV295" s="13">
        <v>89608</v>
      </c>
      <c r="DW295" s="13">
        <v>0</v>
      </c>
      <c r="DX295" s="13">
        <v>0</v>
      </c>
      <c r="DY295" s="28">
        <f t="shared" si="136"/>
        <v>2989612</v>
      </c>
      <c r="DZ295" s="8">
        <v>632114</v>
      </c>
      <c r="EA295" s="13">
        <v>26745</v>
      </c>
      <c r="EB295" s="13">
        <v>21263</v>
      </c>
      <c r="EC295" s="13">
        <v>273533</v>
      </c>
      <c r="ED295" s="13">
        <v>6564</v>
      </c>
      <c r="EE295" s="13">
        <v>5459</v>
      </c>
      <c r="EF295" s="13">
        <v>134884</v>
      </c>
      <c r="EG295" s="13">
        <v>2456</v>
      </c>
      <c r="EH295" s="13">
        <v>2458</v>
      </c>
      <c r="EI295" s="13">
        <v>33732</v>
      </c>
      <c r="EJ295" s="13">
        <v>0</v>
      </c>
      <c r="EK295" s="13">
        <v>0</v>
      </c>
      <c r="EL295" s="28">
        <f t="shared" si="137"/>
        <v>1139208</v>
      </c>
      <c r="EM295" s="8">
        <v>66395</v>
      </c>
      <c r="EN295" s="13">
        <v>3155</v>
      </c>
      <c r="EO295" s="13">
        <v>2237</v>
      </c>
      <c r="EP295" s="13">
        <v>28583</v>
      </c>
      <c r="EQ295" s="13">
        <v>1170</v>
      </c>
      <c r="ER295" s="13">
        <v>865</v>
      </c>
      <c r="ES295" s="13">
        <v>14779</v>
      </c>
      <c r="ET295" s="13">
        <v>433</v>
      </c>
      <c r="EU295" s="13">
        <v>408</v>
      </c>
      <c r="EV295" s="13">
        <v>4353</v>
      </c>
      <c r="EW295" s="13">
        <v>0</v>
      </c>
      <c r="EX295" s="13">
        <v>0</v>
      </c>
      <c r="EY295" s="28">
        <f t="shared" si="138"/>
        <v>122378</v>
      </c>
      <c r="EZ295" s="8">
        <v>889521</v>
      </c>
      <c r="FA295" s="13">
        <v>56856</v>
      </c>
      <c r="FB295" s="13">
        <v>50128</v>
      </c>
      <c r="FC295" s="13">
        <v>396463</v>
      </c>
      <c r="FD295" s="13">
        <v>9506</v>
      </c>
      <c r="FE295" s="13">
        <v>8026</v>
      </c>
      <c r="FF295" s="13">
        <v>187669</v>
      </c>
      <c r="FG295" s="13">
        <v>3029</v>
      </c>
      <c r="FH295" s="13">
        <v>2988</v>
      </c>
      <c r="FI295" s="13">
        <v>46675</v>
      </c>
      <c r="FJ295" s="13">
        <v>0</v>
      </c>
      <c r="FK295" s="13">
        <v>0</v>
      </c>
      <c r="FL295" s="28">
        <f t="shared" si="139"/>
        <v>1650861</v>
      </c>
      <c r="FM295" s="8">
        <v>269637</v>
      </c>
      <c r="FN295" s="13">
        <v>3502</v>
      </c>
      <c r="FO295" s="13">
        <v>1904</v>
      </c>
      <c r="FP295" s="13">
        <v>158481</v>
      </c>
      <c r="FQ295" s="13">
        <v>1923</v>
      </c>
      <c r="FR295" s="13">
        <v>1060</v>
      </c>
      <c r="FS295" s="13">
        <v>110767</v>
      </c>
      <c r="FT295" s="13">
        <v>1036</v>
      </c>
      <c r="FU295" s="13">
        <v>1397</v>
      </c>
      <c r="FV295" s="13">
        <v>36108</v>
      </c>
      <c r="FW295" s="13">
        <v>0</v>
      </c>
      <c r="FX295" s="13">
        <v>0</v>
      </c>
      <c r="FY295" s="28">
        <f t="shared" si="140"/>
        <v>585815</v>
      </c>
      <c r="FZ295" s="8">
        <v>16374</v>
      </c>
      <c r="GA295" s="9">
        <v>35882</v>
      </c>
      <c r="GB295" s="4">
        <v>4166</v>
      </c>
      <c r="GC295" s="4">
        <v>8536</v>
      </c>
      <c r="GD295" s="39">
        <f t="shared" si="141"/>
        <v>10416265</v>
      </c>
      <c r="GE295" s="39">
        <f t="shared" si="142"/>
        <v>4212802</v>
      </c>
      <c r="GF295" s="39">
        <v>226509</v>
      </c>
      <c r="GG295" s="34">
        <f t="shared" si="143"/>
        <v>14855576</v>
      </c>
      <c r="GH295" s="82">
        <v>3.3799999999999997E-2</v>
      </c>
      <c r="GI295" s="13"/>
      <c r="GJ295" s="43">
        <f t="shared" si="144"/>
        <v>4342926</v>
      </c>
      <c r="GK295" s="44">
        <f t="shared" si="145"/>
        <v>1097227</v>
      </c>
      <c r="GL295" s="44">
        <f t="shared" si="146"/>
        <v>148452</v>
      </c>
      <c r="GM295" s="44">
        <f t="shared" si="147"/>
        <v>8482366</v>
      </c>
      <c r="GN295" s="44">
        <f t="shared" si="148"/>
        <v>424128</v>
      </c>
      <c r="GO295" s="44">
        <f t="shared" si="149"/>
        <v>360477</v>
      </c>
      <c r="GP295" s="44">
        <f t="shared" si="150"/>
        <v>14855576</v>
      </c>
      <c r="GQ295" s="44">
        <f t="shared" si="151"/>
        <v>9579593</v>
      </c>
      <c r="GR295" s="56">
        <f t="shared" si="152"/>
        <v>0.64484830477121857</v>
      </c>
      <c r="GS295" s="44">
        <f t="shared" si="153"/>
        <v>933057</v>
      </c>
      <c r="GT295" s="61">
        <f t="shared" si="154"/>
        <v>6.280853734651555E-2</v>
      </c>
      <c r="GU295" s="74">
        <f t="shared" si="124"/>
        <v>10.26688937546152</v>
      </c>
    </row>
    <row r="296" spans="1:203" x14ac:dyDescent="0.25">
      <c r="A296" s="48" t="s">
        <v>70</v>
      </c>
      <c r="B296" s="49" t="s">
        <v>28</v>
      </c>
      <c r="C296" s="49" t="s">
        <v>31</v>
      </c>
      <c r="D296" s="49">
        <v>37</v>
      </c>
      <c r="E296" s="4">
        <v>28088</v>
      </c>
      <c r="F296" s="4">
        <v>48</v>
      </c>
      <c r="G296" s="4">
        <v>16048</v>
      </c>
      <c r="H296" s="4">
        <v>51</v>
      </c>
      <c r="I296" s="4">
        <v>196782</v>
      </c>
      <c r="J296" s="4">
        <v>134245</v>
      </c>
      <c r="K296" s="8">
        <v>217787</v>
      </c>
      <c r="L296" s="9">
        <v>158192</v>
      </c>
      <c r="M296" s="4">
        <v>86593</v>
      </c>
      <c r="N296" s="8">
        <v>103622</v>
      </c>
      <c r="O296" s="13">
        <v>68464</v>
      </c>
      <c r="P296" s="13">
        <v>32828</v>
      </c>
      <c r="Q296" s="28">
        <f t="shared" si="125"/>
        <v>204914</v>
      </c>
      <c r="R296" s="8">
        <v>111605</v>
      </c>
      <c r="S296" s="13">
        <v>76766</v>
      </c>
      <c r="T296" s="13">
        <v>39566</v>
      </c>
      <c r="U296" s="13">
        <v>5461</v>
      </c>
      <c r="V296" s="29">
        <f t="shared" si="126"/>
        <v>233398</v>
      </c>
      <c r="W296" s="13">
        <v>0</v>
      </c>
      <c r="X296" s="13">
        <v>9541</v>
      </c>
      <c r="Y296" s="13">
        <v>5539</v>
      </c>
      <c r="Z296" s="13">
        <v>357</v>
      </c>
      <c r="AA296" s="28">
        <f t="shared" si="127"/>
        <v>15437</v>
      </c>
      <c r="AB296" s="4">
        <v>80173</v>
      </c>
      <c r="AC296" s="8">
        <v>115606</v>
      </c>
      <c r="AD296" s="13">
        <v>0</v>
      </c>
      <c r="AE296" s="13">
        <v>41062</v>
      </c>
      <c r="AF296" s="13">
        <v>50114</v>
      </c>
      <c r="AG296" s="13">
        <v>11182</v>
      </c>
      <c r="AH296" s="13">
        <v>8824</v>
      </c>
      <c r="AI296" s="13">
        <v>1182</v>
      </c>
      <c r="AJ296" s="13">
        <v>1250</v>
      </c>
      <c r="AK296" s="13">
        <v>19</v>
      </c>
      <c r="AL296" s="13">
        <v>18</v>
      </c>
      <c r="AM296" s="29">
        <f t="shared" si="128"/>
        <v>229257</v>
      </c>
      <c r="AN296" s="13">
        <v>345681</v>
      </c>
      <c r="AO296" s="13">
        <v>0</v>
      </c>
      <c r="AP296" s="13">
        <v>124521</v>
      </c>
      <c r="AQ296" s="13">
        <v>34268</v>
      </c>
      <c r="AR296" s="13">
        <v>33176</v>
      </c>
      <c r="AS296" s="13">
        <v>5588</v>
      </c>
      <c r="AT296" s="13">
        <v>3284</v>
      </c>
      <c r="AU296" s="13">
        <v>820</v>
      </c>
      <c r="AV296" s="13">
        <v>42</v>
      </c>
      <c r="AW296" s="13">
        <v>14</v>
      </c>
      <c r="AX296" s="28">
        <f t="shared" si="129"/>
        <v>547394</v>
      </c>
      <c r="AY296" s="4">
        <v>72964</v>
      </c>
      <c r="AZ296" s="8">
        <v>74446</v>
      </c>
      <c r="BA296" s="9">
        <v>12764</v>
      </c>
      <c r="BB296" s="4">
        <v>246789</v>
      </c>
      <c r="BC296" s="4">
        <v>354194</v>
      </c>
      <c r="BD296" s="8">
        <v>66931</v>
      </c>
      <c r="BE296" s="13">
        <v>32010</v>
      </c>
      <c r="BF296" s="13">
        <v>7512</v>
      </c>
      <c r="BG296" s="28">
        <f t="shared" si="130"/>
        <v>106453</v>
      </c>
      <c r="BH296" s="4">
        <v>61449</v>
      </c>
      <c r="BI296" s="8">
        <v>197424</v>
      </c>
      <c r="BJ296" s="13">
        <v>58216</v>
      </c>
      <c r="BK296" s="13">
        <v>55326</v>
      </c>
      <c r="BL296" s="13">
        <v>61841</v>
      </c>
      <c r="BM296" s="13">
        <v>18675</v>
      </c>
      <c r="BN296" s="13">
        <v>17346</v>
      </c>
      <c r="BO296" s="13">
        <v>14156</v>
      </c>
      <c r="BP296" s="13">
        <v>5962</v>
      </c>
      <c r="BQ296" s="13">
        <v>5373</v>
      </c>
      <c r="BR296" s="13">
        <v>2674</v>
      </c>
      <c r="BS296" s="13">
        <v>284</v>
      </c>
      <c r="BT296" s="13">
        <v>236</v>
      </c>
      <c r="BU296" s="13">
        <v>0</v>
      </c>
      <c r="BV296" s="13">
        <v>0</v>
      </c>
      <c r="BW296" s="13">
        <v>0</v>
      </c>
      <c r="BX296" s="28">
        <f t="shared" si="131"/>
        <v>437513</v>
      </c>
      <c r="BY296" s="8">
        <v>63147</v>
      </c>
      <c r="BZ296" s="13">
        <v>2549</v>
      </c>
      <c r="CA296" s="13">
        <v>1846</v>
      </c>
      <c r="CB296" s="28">
        <f t="shared" si="132"/>
        <v>67542</v>
      </c>
      <c r="CC296" s="8">
        <v>418419</v>
      </c>
      <c r="CD296" s="13">
        <v>34358</v>
      </c>
      <c r="CE296" s="13">
        <v>28035</v>
      </c>
      <c r="CF296" s="13">
        <v>202246</v>
      </c>
      <c r="CG296" s="13">
        <v>8924</v>
      </c>
      <c r="CH296" s="13">
        <v>7308</v>
      </c>
      <c r="CI296" s="13">
        <v>95151</v>
      </c>
      <c r="CJ296" s="13">
        <v>3695</v>
      </c>
      <c r="CK296" s="13">
        <v>3462</v>
      </c>
      <c r="CL296" s="13">
        <v>26262</v>
      </c>
      <c r="CM296" s="13">
        <v>0</v>
      </c>
      <c r="CN296" s="13">
        <v>0</v>
      </c>
      <c r="CO296" s="29">
        <f t="shared" si="133"/>
        <v>827860</v>
      </c>
      <c r="CP296" s="13">
        <v>0</v>
      </c>
      <c r="CQ296" s="13">
        <v>0</v>
      </c>
      <c r="CR296" s="13">
        <v>0</v>
      </c>
      <c r="CS296" s="13">
        <v>15653</v>
      </c>
      <c r="CT296" s="13">
        <v>80</v>
      </c>
      <c r="CU296" s="13">
        <v>32</v>
      </c>
      <c r="CV296" s="13">
        <v>9264</v>
      </c>
      <c r="CW296" s="13">
        <v>89</v>
      </c>
      <c r="CX296" s="13">
        <v>56</v>
      </c>
      <c r="CY296" s="13">
        <v>3175</v>
      </c>
      <c r="CZ296" s="13">
        <v>0</v>
      </c>
      <c r="DA296" s="13">
        <v>0</v>
      </c>
      <c r="DB296" s="28">
        <f t="shared" si="134"/>
        <v>28349</v>
      </c>
      <c r="DC296" s="8">
        <v>5446</v>
      </c>
      <c r="DD296" s="13">
        <v>23</v>
      </c>
      <c r="DE296" s="13">
        <v>4</v>
      </c>
      <c r="DF296" s="13">
        <v>8375</v>
      </c>
      <c r="DG296" s="13">
        <v>133</v>
      </c>
      <c r="DH296" s="13">
        <v>26</v>
      </c>
      <c r="DI296" s="13">
        <v>4990</v>
      </c>
      <c r="DJ296" s="13">
        <v>0</v>
      </c>
      <c r="DK296" s="13">
        <v>0</v>
      </c>
      <c r="DL296" s="28">
        <f t="shared" si="135"/>
        <v>18997</v>
      </c>
      <c r="DM296" s="8">
        <v>521735</v>
      </c>
      <c r="DN296" s="13">
        <v>17586</v>
      </c>
      <c r="DO296" s="13">
        <v>12338</v>
      </c>
      <c r="DP296" s="13">
        <v>334892</v>
      </c>
      <c r="DQ296" s="13">
        <v>5708</v>
      </c>
      <c r="DR296" s="13">
        <v>4050</v>
      </c>
      <c r="DS296" s="13">
        <v>203696</v>
      </c>
      <c r="DT296" s="13">
        <v>3335</v>
      </c>
      <c r="DU296" s="13">
        <v>2871</v>
      </c>
      <c r="DV296" s="13">
        <v>67930</v>
      </c>
      <c r="DW296" s="13">
        <v>0</v>
      </c>
      <c r="DX296" s="13">
        <v>0</v>
      </c>
      <c r="DY296" s="28">
        <f t="shared" si="136"/>
        <v>1174141</v>
      </c>
      <c r="DZ296" s="8">
        <v>164234</v>
      </c>
      <c r="EA296" s="13">
        <v>9338</v>
      </c>
      <c r="EB296" s="13">
        <v>6968</v>
      </c>
      <c r="EC296" s="13">
        <v>106833</v>
      </c>
      <c r="ED296" s="13">
        <v>4024</v>
      </c>
      <c r="EE296" s="13">
        <v>3352</v>
      </c>
      <c r="EF296" s="13">
        <v>73815</v>
      </c>
      <c r="EG296" s="13">
        <v>2219</v>
      </c>
      <c r="EH296" s="13">
        <v>2322</v>
      </c>
      <c r="EI296" s="13">
        <v>25774</v>
      </c>
      <c r="EJ296" s="13">
        <v>0</v>
      </c>
      <c r="EK296" s="13">
        <v>0</v>
      </c>
      <c r="EL296" s="28">
        <f t="shared" si="137"/>
        <v>398879</v>
      </c>
      <c r="EM296" s="8">
        <v>16162</v>
      </c>
      <c r="EN296" s="13">
        <v>884</v>
      </c>
      <c r="EO296" s="13">
        <v>605</v>
      </c>
      <c r="EP296" s="13">
        <v>9946</v>
      </c>
      <c r="EQ296" s="13">
        <v>572</v>
      </c>
      <c r="ER296" s="13">
        <v>397</v>
      </c>
      <c r="ES296" s="13">
        <v>7068</v>
      </c>
      <c r="ET296" s="13">
        <v>440</v>
      </c>
      <c r="EU296" s="13">
        <v>353</v>
      </c>
      <c r="EV296" s="13">
        <v>2893</v>
      </c>
      <c r="EW296" s="13">
        <v>0</v>
      </c>
      <c r="EX296" s="13">
        <v>0</v>
      </c>
      <c r="EY296" s="28">
        <f t="shared" si="138"/>
        <v>39320</v>
      </c>
      <c r="EZ296" s="8">
        <v>287855</v>
      </c>
      <c r="FA296" s="13">
        <v>25539</v>
      </c>
      <c r="FB296" s="13">
        <v>22734</v>
      </c>
      <c r="FC296" s="13">
        <v>175705</v>
      </c>
      <c r="FD296" s="13">
        <v>6777</v>
      </c>
      <c r="FE296" s="13">
        <v>5939</v>
      </c>
      <c r="FF296" s="13">
        <v>101972</v>
      </c>
      <c r="FG296" s="13">
        <v>2995</v>
      </c>
      <c r="FH296" s="13">
        <v>2936</v>
      </c>
      <c r="FI296" s="13">
        <v>35424</v>
      </c>
      <c r="FJ296" s="13">
        <v>0</v>
      </c>
      <c r="FK296" s="13">
        <v>0</v>
      </c>
      <c r="FL296" s="28">
        <f t="shared" si="139"/>
        <v>667876</v>
      </c>
      <c r="FM296" s="8">
        <v>32363</v>
      </c>
      <c r="FN296" s="13">
        <v>653</v>
      </c>
      <c r="FO296" s="13">
        <v>329</v>
      </c>
      <c r="FP296" s="13">
        <v>34784</v>
      </c>
      <c r="FQ296" s="13">
        <v>732</v>
      </c>
      <c r="FR296" s="13">
        <v>486</v>
      </c>
      <c r="FS296" s="13">
        <v>38249</v>
      </c>
      <c r="FT296" s="13">
        <v>876</v>
      </c>
      <c r="FU296" s="13">
        <v>919</v>
      </c>
      <c r="FV296" s="13">
        <v>21206</v>
      </c>
      <c r="FW296" s="13">
        <v>0</v>
      </c>
      <c r="FX296" s="13">
        <v>0</v>
      </c>
      <c r="FY296" s="28">
        <f t="shared" si="140"/>
        <v>130597</v>
      </c>
      <c r="FZ296" s="8">
        <v>10594</v>
      </c>
      <c r="GA296" s="9">
        <v>14751</v>
      </c>
      <c r="GB296" s="4">
        <v>4174</v>
      </c>
      <c r="GC296" s="4">
        <v>8226</v>
      </c>
      <c r="GD296" s="39">
        <f t="shared" si="141"/>
        <v>4924321</v>
      </c>
      <c r="GE296" s="39">
        <f t="shared" si="142"/>
        <v>1981964</v>
      </c>
      <c r="GF296" s="39">
        <v>226635</v>
      </c>
      <c r="GG296" s="34">
        <f t="shared" si="143"/>
        <v>7132920</v>
      </c>
      <c r="GH296" s="82">
        <v>3.7900000000000003E-2</v>
      </c>
      <c r="GI296" s="13"/>
      <c r="GJ296" s="43">
        <f t="shared" si="144"/>
        <v>2565195</v>
      </c>
      <c r="GK296" s="44">
        <f t="shared" si="145"/>
        <v>675755</v>
      </c>
      <c r="GL296" s="44">
        <f t="shared" si="146"/>
        <v>100896</v>
      </c>
      <c r="GM296" s="44">
        <f t="shared" si="147"/>
        <v>3390759</v>
      </c>
      <c r="GN296" s="44">
        <f t="shared" si="148"/>
        <v>214666</v>
      </c>
      <c r="GO296" s="44">
        <f t="shared" si="149"/>
        <v>185649</v>
      </c>
      <c r="GP296" s="44">
        <f t="shared" si="150"/>
        <v>7132920</v>
      </c>
      <c r="GQ296" s="44">
        <f t="shared" si="151"/>
        <v>4066514</v>
      </c>
      <c r="GR296" s="56">
        <f t="shared" si="152"/>
        <v>0.57010509020148836</v>
      </c>
      <c r="GS296" s="44">
        <f t="shared" si="153"/>
        <v>501211</v>
      </c>
      <c r="GT296" s="61">
        <f t="shared" si="154"/>
        <v>7.0267295862003212E-2</v>
      </c>
      <c r="GU296" s="74">
        <f t="shared" si="124"/>
        <v>8.1133773999373524</v>
      </c>
    </row>
    <row r="297" spans="1:203" x14ac:dyDescent="0.25">
      <c r="A297" s="48" t="s">
        <v>70</v>
      </c>
      <c r="B297" s="49" t="s">
        <v>28</v>
      </c>
      <c r="C297" s="49" t="s">
        <v>32</v>
      </c>
      <c r="D297" s="49">
        <v>17</v>
      </c>
      <c r="E297" s="4">
        <v>16888</v>
      </c>
      <c r="F297" s="4">
        <v>88</v>
      </c>
      <c r="G297" s="4">
        <v>9648</v>
      </c>
      <c r="H297" s="4">
        <v>44</v>
      </c>
      <c r="I297" s="4">
        <v>252981</v>
      </c>
      <c r="J297" s="4">
        <v>521014</v>
      </c>
      <c r="K297" s="8">
        <v>342388</v>
      </c>
      <c r="L297" s="9">
        <v>288582</v>
      </c>
      <c r="M297" s="4">
        <v>403034</v>
      </c>
      <c r="N297" s="8">
        <v>300494</v>
      </c>
      <c r="O297" s="13">
        <v>87132</v>
      </c>
      <c r="P297" s="13">
        <v>14738</v>
      </c>
      <c r="Q297" s="28">
        <f t="shared" si="125"/>
        <v>402364</v>
      </c>
      <c r="R297" s="8">
        <v>504880</v>
      </c>
      <c r="S297" s="13">
        <v>277954</v>
      </c>
      <c r="T297" s="13">
        <v>49836</v>
      </c>
      <c r="U297" s="13">
        <v>1460</v>
      </c>
      <c r="V297" s="29">
        <f t="shared" si="126"/>
        <v>834130</v>
      </c>
      <c r="W297" s="13">
        <v>0</v>
      </c>
      <c r="X297" s="13">
        <v>39397</v>
      </c>
      <c r="Y297" s="13">
        <v>7417</v>
      </c>
      <c r="Z297" s="13">
        <v>90</v>
      </c>
      <c r="AA297" s="28">
        <f t="shared" si="127"/>
        <v>46904</v>
      </c>
      <c r="AB297" s="4">
        <v>405841</v>
      </c>
      <c r="AC297" s="8">
        <v>440784</v>
      </c>
      <c r="AD297" s="13">
        <v>0</v>
      </c>
      <c r="AE297" s="13">
        <v>130270</v>
      </c>
      <c r="AF297" s="13">
        <v>228564</v>
      </c>
      <c r="AG297" s="13">
        <v>39243</v>
      </c>
      <c r="AH297" s="13">
        <v>38147</v>
      </c>
      <c r="AI297" s="13">
        <v>3503</v>
      </c>
      <c r="AJ297" s="13">
        <v>3800</v>
      </c>
      <c r="AK297" s="13">
        <v>27</v>
      </c>
      <c r="AL297" s="13">
        <v>35</v>
      </c>
      <c r="AM297" s="29">
        <f t="shared" si="128"/>
        <v>884373</v>
      </c>
      <c r="AN297" s="13">
        <v>1431848</v>
      </c>
      <c r="AO297" s="13">
        <v>0</v>
      </c>
      <c r="AP297" s="13">
        <v>428127</v>
      </c>
      <c r="AQ297" s="13">
        <v>222778</v>
      </c>
      <c r="AR297" s="13">
        <v>119214</v>
      </c>
      <c r="AS297" s="13">
        <v>40380</v>
      </c>
      <c r="AT297" s="13">
        <v>8598</v>
      </c>
      <c r="AU297" s="13">
        <v>4096</v>
      </c>
      <c r="AV297" s="13">
        <v>47</v>
      </c>
      <c r="AW297" s="13">
        <v>36</v>
      </c>
      <c r="AX297" s="28">
        <f t="shared" si="129"/>
        <v>2255124</v>
      </c>
      <c r="AY297" s="4">
        <v>324098</v>
      </c>
      <c r="AZ297" s="8">
        <v>185635</v>
      </c>
      <c r="BA297" s="9">
        <v>4293</v>
      </c>
      <c r="BB297" s="4">
        <v>1219263</v>
      </c>
      <c r="BC297" s="4">
        <v>2116689</v>
      </c>
      <c r="BD297" s="8">
        <v>545127</v>
      </c>
      <c r="BE297" s="13">
        <v>161219</v>
      </c>
      <c r="BF297" s="13">
        <v>18768</v>
      </c>
      <c r="BG297" s="28">
        <f t="shared" si="130"/>
        <v>725114</v>
      </c>
      <c r="BH297" s="4">
        <v>118707</v>
      </c>
      <c r="BI297" s="8">
        <v>816327</v>
      </c>
      <c r="BJ297" s="13">
        <v>498050</v>
      </c>
      <c r="BK297" s="13">
        <v>454355</v>
      </c>
      <c r="BL297" s="13">
        <v>135209</v>
      </c>
      <c r="BM297" s="13">
        <v>144527</v>
      </c>
      <c r="BN297" s="13">
        <v>126765</v>
      </c>
      <c r="BO297" s="13">
        <v>16602</v>
      </c>
      <c r="BP297" s="13">
        <v>18821</v>
      </c>
      <c r="BQ297" s="13">
        <v>17123</v>
      </c>
      <c r="BR297" s="13">
        <v>1895</v>
      </c>
      <c r="BS297" s="13">
        <v>418</v>
      </c>
      <c r="BT297" s="13">
        <v>390</v>
      </c>
      <c r="BU297" s="13">
        <v>0</v>
      </c>
      <c r="BV297" s="13">
        <v>0</v>
      </c>
      <c r="BW297" s="13">
        <v>0</v>
      </c>
      <c r="BX297" s="28">
        <f t="shared" si="131"/>
        <v>2230482</v>
      </c>
      <c r="BY297" s="8">
        <v>485332</v>
      </c>
      <c r="BZ297" s="13">
        <v>43605</v>
      </c>
      <c r="CA297" s="13">
        <v>30073</v>
      </c>
      <c r="CB297" s="28">
        <f t="shared" si="132"/>
        <v>559010</v>
      </c>
      <c r="CC297" s="8">
        <v>4130699</v>
      </c>
      <c r="CD297" s="13">
        <v>1074129</v>
      </c>
      <c r="CE297" s="13">
        <v>807455</v>
      </c>
      <c r="CF297" s="13">
        <v>1487340</v>
      </c>
      <c r="CG297" s="13">
        <v>200472</v>
      </c>
      <c r="CH297" s="13">
        <v>155523</v>
      </c>
      <c r="CI297" s="13">
        <v>575168</v>
      </c>
      <c r="CJ297" s="13">
        <v>54385</v>
      </c>
      <c r="CK297" s="13">
        <v>32543</v>
      </c>
      <c r="CL297" s="13">
        <v>105116</v>
      </c>
      <c r="CM297" s="13">
        <v>0</v>
      </c>
      <c r="CN297" s="13">
        <v>0</v>
      </c>
      <c r="CO297" s="29">
        <f t="shared" si="133"/>
        <v>8622830</v>
      </c>
      <c r="CP297" s="13">
        <v>0</v>
      </c>
      <c r="CQ297" s="13">
        <v>0</v>
      </c>
      <c r="CR297" s="13">
        <v>0</v>
      </c>
      <c r="CS297" s="13">
        <v>283650</v>
      </c>
      <c r="CT297" s="13">
        <v>17438</v>
      </c>
      <c r="CU297" s="13">
        <v>9061</v>
      </c>
      <c r="CV297" s="13">
        <v>207153</v>
      </c>
      <c r="CW297" s="13">
        <v>14504</v>
      </c>
      <c r="CX297" s="13">
        <v>5267</v>
      </c>
      <c r="CY297" s="13">
        <v>58651</v>
      </c>
      <c r="CZ297" s="13">
        <v>0</v>
      </c>
      <c r="DA297" s="13">
        <v>0</v>
      </c>
      <c r="DB297" s="28">
        <f t="shared" si="134"/>
        <v>595724</v>
      </c>
      <c r="DC297" s="8">
        <v>115073</v>
      </c>
      <c r="DD297" s="13">
        <v>10623</v>
      </c>
      <c r="DE297" s="13">
        <v>5662</v>
      </c>
      <c r="DF297" s="13">
        <v>243671</v>
      </c>
      <c r="DG297" s="13">
        <v>21559</v>
      </c>
      <c r="DH297" s="13">
        <v>6911</v>
      </c>
      <c r="DI297" s="13">
        <v>147474</v>
      </c>
      <c r="DJ297" s="13">
        <v>0</v>
      </c>
      <c r="DK297" s="13">
        <v>0</v>
      </c>
      <c r="DL297" s="28">
        <f t="shared" si="135"/>
        <v>550973</v>
      </c>
      <c r="DM297" s="8">
        <v>9089601</v>
      </c>
      <c r="DN297" s="13">
        <v>1374549</v>
      </c>
      <c r="DO297" s="13">
        <v>826226</v>
      </c>
      <c r="DP297" s="13">
        <v>7598884</v>
      </c>
      <c r="DQ297" s="13">
        <v>485181</v>
      </c>
      <c r="DR297" s="13">
        <v>274242</v>
      </c>
      <c r="DS297" s="13">
        <v>7713265</v>
      </c>
      <c r="DT297" s="13">
        <v>470898</v>
      </c>
      <c r="DU297" s="13">
        <v>153630</v>
      </c>
      <c r="DV297" s="13">
        <v>5489779</v>
      </c>
      <c r="DW297" s="13">
        <v>0</v>
      </c>
      <c r="DX297" s="13">
        <v>0</v>
      </c>
      <c r="DY297" s="28">
        <f t="shared" si="136"/>
        <v>33476255</v>
      </c>
      <c r="DZ297" s="8">
        <v>4994388</v>
      </c>
      <c r="EA297" s="13">
        <v>727467</v>
      </c>
      <c r="EB297" s="13">
        <v>453243</v>
      </c>
      <c r="EC297" s="13">
        <v>2632979</v>
      </c>
      <c r="ED297" s="13">
        <v>133738</v>
      </c>
      <c r="EE297" s="13">
        <v>96442</v>
      </c>
      <c r="EF297" s="13">
        <v>1930595</v>
      </c>
      <c r="EG297" s="13">
        <v>77471</v>
      </c>
      <c r="EH297" s="13">
        <v>33880</v>
      </c>
      <c r="EI297" s="13">
        <v>1625219</v>
      </c>
      <c r="EJ297" s="13">
        <v>0</v>
      </c>
      <c r="EK297" s="13">
        <v>0</v>
      </c>
      <c r="EL297" s="28">
        <f t="shared" si="137"/>
        <v>12705422</v>
      </c>
      <c r="EM297" s="8">
        <v>564165</v>
      </c>
      <c r="EN297" s="13">
        <v>88619</v>
      </c>
      <c r="EO297" s="13">
        <v>59178</v>
      </c>
      <c r="EP297" s="13">
        <v>254660</v>
      </c>
      <c r="EQ297" s="13">
        <v>13536</v>
      </c>
      <c r="ER297" s="13">
        <v>11543</v>
      </c>
      <c r="ES297" s="13">
        <v>155640</v>
      </c>
      <c r="ET297" s="13">
        <v>6046</v>
      </c>
      <c r="EU297" s="13">
        <v>3157</v>
      </c>
      <c r="EV297" s="13">
        <v>126898</v>
      </c>
      <c r="EW297" s="13">
        <v>0</v>
      </c>
      <c r="EX297" s="13">
        <v>0</v>
      </c>
      <c r="EY297" s="28">
        <f t="shared" si="138"/>
        <v>1283442</v>
      </c>
      <c r="EZ297" s="8">
        <v>6704446</v>
      </c>
      <c r="FA297" s="13">
        <v>982704</v>
      </c>
      <c r="FB297" s="13">
        <v>658239</v>
      </c>
      <c r="FC297" s="13">
        <v>4077109</v>
      </c>
      <c r="FD297" s="13">
        <v>228811</v>
      </c>
      <c r="FE297" s="13">
        <v>148436</v>
      </c>
      <c r="FF297" s="13">
        <v>3491811</v>
      </c>
      <c r="FG297" s="13">
        <v>169292</v>
      </c>
      <c r="FH297" s="13">
        <v>60905</v>
      </c>
      <c r="FI297" s="13">
        <v>2748962</v>
      </c>
      <c r="FJ297" s="13">
        <v>0</v>
      </c>
      <c r="FK297" s="13">
        <v>0</v>
      </c>
      <c r="FL297" s="28">
        <f t="shared" si="139"/>
        <v>19270715</v>
      </c>
      <c r="FM297" s="8">
        <v>6223406</v>
      </c>
      <c r="FN297" s="13">
        <v>373455</v>
      </c>
      <c r="FO297" s="13">
        <v>199751</v>
      </c>
      <c r="FP297" s="13">
        <v>2979564</v>
      </c>
      <c r="FQ297" s="13">
        <v>82459</v>
      </c>
      <c r="FR297" s="13">
        <v>55683</v>
      </c>
      <c r="FS297" s="13">
        <v>2082136</v>
      </c>
      <c r="FT297" s="13">
        <v>61452</v>
      </c>
      <c r="FU297" s="13">
        <v>26032</v>
      </c>
      <c r="FV297" s="13">
        <v>1804949</v>
      </c>
      <c r="FW297" s="13">
        <v>0</v>
      </c>
      <c r="FX297" s="13">
        <v>0</v>
      </c>
      <c r="FY297" s="28">
        <f t="shared" si="140"/>
        <v>13888887</v>
      </c>
      <c r="FZ297" s="8">
        <v>56281</v>
      </c>
      <c r="GA297" s="9">
        <v>186541</v>
      </c>
      <c r="GB297" s="4">
        <v>2500</v>
      </c>
      <c r="GC297" s="4">
        <v>5413</v>
      </c>
      <c r="GD297" s="39">
        <f t="shared" si="141"/>
        <v>66106181</v>
      </c>
      <c r="GE297" s="39">
        <f t="shared" si="142"/>
        <v>38685496</v>
      </c>
      <c r="GF297" s="39">
        <v>135619</v>
      </c>
      <c r="GG297" s="34">
        <f t="shared" si="143"/>
        <v>104927296</v>
      </c>
      <c r="GH297" s="82">
        <v>4.8500000000000001E-2</v>
      </c>
      <c r="GI297" s="13"/>
      <c r="GJ297" s="43">
        <f t="shared" si="144"/>
        <v>8604059</v>
      </c>
      <c r="GK297" s="44">
        <f t="shared" si="145"/>
        <v>2601661</v>
      </c>
      <c r="GL297" s="44">
        <f t="shared" si="146"/>
        <v>537836</v>
      </c>
      <c r="GM297" s="44">
        <f t="shared" si="147"/>
        <v>81097816</v>
      </c>
      <c r="GN297" s="44">
        <f t="shared" si="148"/>
        <v>7374209</v>
      </c>
      <c r="GO297" s="44">
        <f t="shared" si="149"/>
        <v>4711715</v>
      </c>
      <c r="GP297" s="44">
        <f t="shared" si="150"/>
        <v>104927296</v>
      </c>
      <c r="GQ297" s="44">
        <f t="shared" si="151"/>
        <v>83699477</v>
      </c>
      <c r="GR297" s="56">
        <f t="shared" si="152"/>
        <v>0.79769021208742485</v>
      </c>
      <c r="GS297" s="44">
        <f t="shared" si="153"/>
        <v>12623760</v>
      </c>
      <c r="GT297" s="61">
        <f t="shared" si="154"/>
        <v>0.12030959036626657</v>
      </c>
      <c r="GU297" s="74">
        <f t="shared" si="124"/>
        <v>6.6303127594314217</v>
      </c>
    </row>
    <row r="298" spans="1:203" x14ac:dyDescent="0.25">
      <c r="A298" s="48" t="s">
        <v>70</v>
      </c>
      <c r="B298" s="49" t="s">
        <v>28</v>
      </c>
      <c r="C298" s="49" t="s">
        <v>32</v>
      </c>
      <c r="D298" s="49">
        <v>22</v>
      </c>
      <c r="E298" s="4">
        <v>16888</v>
      </c>
      <c r="F298" s="4">
        <v>56</v>
      </c>
      <c r="G298" s="4">
        <v>9648</v>
      </c>
      <c r="H298" s="4">
        <v>47</v>
      </c>
      <c r="I298" s="4">
        <v>336887</v>
      </c>
      <c r="J298" s="4">
        <v>422636</v>
      </c>
      <c r="K298" s="8">
        <v>327030</v>
      </c>
      <c r="L298" s="9">
        <v>246119</v>
      </c>
      <c r="M298" s="4">
        <v>327079</v>
      </c>
      <c r="N298" s="8">
        <v>257831</v>
      </c>
      <c r="O298" s="13">
        <v>88423</v>
      </c>
      <c r="P298" s="13">
        <v>16780</v>
      </c>
      <c r="Q298" s="28">
        <f t="shared" si="125"/>
        <v>363034</v>
      </c>
      <c r="R298" s="8">
        <v>389517</v>
      </c>
      <c r="S298" s="13">
        <v>222199</v>
      </c>
      <c r="T298" s="13">
        <v>46681</v>
      </c>
      <c r="U298" s="13">
        <v>2690</v>
      </c>
      <c r="V298" s="29">
        <f t="shared" si="126"/>
        <v>661087</v>
      </c>
      <c r="W298" s="13">
        <v>0</v>
      </c>
      <c r="X298" s="13">
        <v>33076</v>
      </c>
      <c r="Y298" s="13">
        <v>7133</v>
      </c>
      <c r="Z298" s="13">
        <v>193</v>
      </c>
      <c r="AA298" s="28">
        <f t="shared" si="127"/>
        <v>40402</v>
      </c>
      <c r="AB298" s="4">
        <v>302061</v>
      </c>
      <c r="AC298" s="8">
        <v>293252</v>
      </c>
      <c r="AD298" s="13">
        <v>0</v>
      </c>
      <c r="AE298" s="13">
        <v>95190</v>
      </c>
      <c r="AF298" s="13">
        <v>153198</v>
      </c>
      <c r="AG298" s="13">
        <v>31938</v>
      </c>
      <c r="AH298" s="13">
        <v>29351</v>
      </c>
      <c r="AI298" s="13">
        <v>3554</v>
      </c>
      <c r="AJ298" s="13">
        <v>3944</v>
      </c>
      <c r="AK298" s="13">
        <v>45</v>
      </c>
      <c r="AL298" s="13">
        <v>54</v>
      </c>
      <c r="AM298" s="29">
        <f t="shared" si="128"/>
        <v>610526</v>
      </c>
      <c r="AN298" s="13">
        <v>921671</v>
      </c>
      <c r="AO298" s="13">
        <v>0</v>
      </c>
      <c r="AP298" s="13">
        <v>313812</v>
      </c>
      <c r="AQ298" s="13">
        <v>130246</v>
      </c>
      <c r="AR298" s="13">
        <v>100719</v>
      </c>
      <c r="AS298" s="13">
        <v>25518</v>
      </c>
      <c r="AT298" s="13">
        <v>9327</v>
      </c>
      <c r="AU298" s="13">
        <v>3702</v>
      </c>
      <c r="AV298" s="13">
        <v>80</v>
      </c>
      <c r="AW298" s="13">
        <v>38</v>
      </c>
      <c r="AX298" s="28">
        <f t="shared" si="129"/>
        <v>1505113</v>
      </c>
      <c r="AY298" s="4">
        <v>310986</v>
      </c>
      <c r="AZ298" s="8">
        <v>148397</v>
      </c>
      <c r="BA298" s="9">
        <v>4560</v>
      </c>
      <c r="BB298" s="4">
        <v>980928</v>
      </c>
      <c r="BC298" s="4">
        <v>1784041</v>
      </c>
      <c r="BD298" s="8">
        <v>379103</v>
      </c>
      <c r="BE298" s="13">
        <v>115654</v>
      </c>
      <c r="BF298" s="13">
        <v>15187</v>
      </c>
      <c r="BG298" s="28">
        <f t="shared" si="130"/>
        <v>509944</v>
      </c>
      <c r="BH298" s="4">
        <v>172240</v>
      </c>
      <c r="BI298" s="8">
        <v>722049</v>
      </c>
      <c r="BJ298" s="13">
        <v>296354</v>
      </c>
      <c r="BK298" s="13">
        <v>262362</v>
      </c>
      <c r="BL298" s="13">
        <v>127705</v>
      </c>
      <c r="BM298" s="13">
        <v>83286</v>
      </c>
      <c r="BN298" s="13">
        <v>72336</v>
      </c>
      <c r="BO298" s="13">
        <v>16002</v>
      </c>
      <c r="BP298" s="13">
        <v>11514</v>
      </c>
      <c r="BQ298" s="13">
        <v>10784</v>
      </c>
      <c r="BR298" s="13">
        <v>2035</v>
      </c>
      <c r="BS298" s="13">
        <v>299</v>
      </c>
      <c r="BT298" s="13">
        <v>285</v>
      </c>
      <c r="BU298" s="13">
        <v>0</v>
      </c>
      <c r="BV298" s="13">
        <v>0</v>
      </c>
      <c r="BW298" s="13">
        <v>0</v>
      </c>
      <c r="BX298" s="28">
        <f t="shared" si="131"/>
        <v>1605011</v>
      </c>
      <c r="BY298" s="8">
        <v>274991</v>
      </c>
      <c r="BZ298" s="13">
        <v>15822</v>
      </c>
      <c r="CA298" s="13">
        <v>10331</v>
      </c>
      <c r="CB298" s="28">
        <f t="shared" si="132"/>
        <v>301144</v>
      </c>
      <c r="CC298" s="8">
        <v>2473908</v>
      </c>
      <c r="CD298" s="13">
        <v>431528</v>
      </c>
      <c r="CE298" s="13">
        <v>304789</v>
      </c>
      <c r="CF298" s="13">
        <v>941573</v>
      </c>
      <c r="CG298" s="13">
        <v>74348</v>
      </c>
      <c r="CH298" s="13">
        <v>58582</v>
      </c>
      <c r="CI298" s="13">
        <v>382785</v>
      </c>
      <c r="CJ298" s="13">
        <v>21864</v>
      </c>
      <c r="CK298" s="13">
        <v>16397</v>
      </c>
      <c r="CL298" s="13">
        <v>82329</v>
      </c>
      <c r="CM298" s="13">
        <v>0</v>
      </c>
      <c r="CN298" s="13">
        <v>0</v>
      </c>
      <c r="CO298" s="29">
        <f t="shared" si="133"/>
        <v>4788103</v>
      </c>
      <c r="CP298" s="13">
        <v>0</v>
      </c>
      <c r="CQ298" s="13">
        <v>0</v>
      </c>
      <c r="CR298" s="13">
        <v>0</v>
      </c>
      <c r="CS298" s="13">
        <v>125863</v>
      </c>
      <c r="CT298" s="13">
        <v>4135</v>
      </c>
      <c r="CU298" s="13">
        <v>1701</v>
      </c>
      <c r="CV298" s="13">
        <v>86802</v>
      </c>
      <c r="CW298" s="13">
        <v>4185</v>
      </c>
      <c r="CX298" s="13">
        <v>1800</v>
      </c>
      <c r="CY298" s="13">
        <v>24703</v>
      </c>
      <c r="CZ298" s="13">
        <v>0</v>
      </c>
      <c r="DA298" s="13">
        <v>0</v>
      </c>
      <c r="DB298" s="28">
        <f t="shared" si="134"/>
        <v>249189</v>
      </c>
      <c r="DC298" s="8">
        <v>60228</v>
      </c>
      <c r="DD298" s="13">
        <v>2435</v>
      </c>
      <c r="DE298" s="13">
        <v>933</v>
      </c>
      <c r="DF298" s="13">
        <v>107044</v>
      </c>
      <c r="DG298" s="13">
        <v>5947</v>
      </c>
      <c r="DH298" s="13">
        <v>2033</v>
      </c>
      <c r="DI298" s="13">
        <v>60171</v>
      </c>
      <c r="DJ298" s="13">
        <v>0</v>
      </c>
      <c r="DK298" s="13">
        <v>0</v>
      </c>
      <c r="DL298" s="28">
        <f t="shared" si="135"/>
        <v>238791</v>
      </c>
      <c r="DM298" s="8">
        <v>4477550</v>
      </c>
      <c r="DN298" s="13">
        <v>415003</v>
      </c>
      <c r="DO298" s="13">
        <v>229131</v>
      </c>
      <c r="DP298" s="13">
        <v>3373055</v>
      </c>
      <c r="DQ298" s="13">
        <v>128186</v>
      </c>
      <c r="DR298" s="13">
        <v>68182</v>
      </c>
      <c r="DS298" s="13">
        <v>2933443</v>
      </c>
      <c r="DT298" s="13">
        <v>129410</v>
      </c>
      <c r="DU298" s="13">
        <v>51453</v>
      </c>
      <c r="DV298" s="13">
        <v>1759118</v>
      </c>
      <c r="DW298" s="13">
        <v>0</v>
      </c>
      <c r="DX298" s="13">
        <v>0</v>
      </c>
      <c r="DY298" s="28">
        <f t="shared" si="136"/>
        <v>13564531</v>
      </c>
      <c r="DZ298" s="8">
        <v>2296510</v>
      </c>
      <c r="EA298" s="13">
        <v>236984</v>
      </c>
      <c r="EB298" s="13">
        <v>141454</v>
      </c>
      <c r="EC298" s="13">
        <v>1140919</v>
      </c>
      <c r="ED298" s="13">
        <v>41875</v>
      </c>
      <c r="EE298" s="13">
        <v>29509</v>
      </c>
      <c r="EF298" s="13">
        <v>695798</v>
      </c>
      <c r="EG298" s="13">
        <v>29157</v>
      </c>
      <c r="EH298" s="13">
        <v>12279</v>
      </c>
      <c r="EI298" s="13">
        <v>453311</v>
      </c>
      <c r="EJ298" s="13">
        <v>0</v>
      </c>
      <c r="EK298" s="13">
        <v>0</v>
      </c>
      <c r="EL298" s="28">
        <f t="shared" si="137"/>
        <v>5077796</v>
      </c>
      <c r="EM298" s="8">
        <v>259608</v>
      </c>
      <c r="EN298" s="13">
        <v>30545</v>
      </c>
      <c r="EO298" s="13">
        <v>18292</v>
      </c>
      <c r="EP298" s="13">
        <v>113007</v>
      </c>
      <c r="EQ298" s="13">
        <v>4486</v>
      </c>
      <c r="ER298" s="13">
        <v>3700</v>
      </c>
      <c r="ES298" s="13">
        <v>60174</v>
      </c>
      <c r="ET298" s="13">
        <v>2328</v>
      </c>
      <c r="EU298" s="13">
        <v>1345</v>
      </c>
      <c r="EV298" s="13">
        <v>38296</v>
      </c>
      <c r="EW298" s="13">
        <v>0</v>
      </c>
      <c r="EX298" s="13">
        <v>0</v>
      </c>
      <c r="EY298" s="28">
        <f t="shared" si="138"/>
        <v>531781</v>
      </c>
      <c r="EZ298" s="8">
        <v>3002075</v>
      </c>
      <c r="FA298" s="13">
        <v>342753</v>
      </c>
      <c r="FB298" s="13">
        <v>231612</v>
      </c>
      <c r="FC298" s="13">
        <v>1736605</v>
      </c>
      <c r="FD298" s="13">
        <v>68859</v>
      </c>
      <c r="FE298" s="13">
        <v>47176</v>
      </c>
      <c r="FF298" s="13">
        <v>1275362</v>
      </c>
      <c r="FG298" s="13">
        <v>52578</v>
      </c>
      <c r="FH298" s="13">
        <v>22291</v>
      </c>
      <c r="FI298" s="13">
        <v>839392</v>
      </c>
      <c r="FJ298" s="13">
        <v>0</v>
      </c>
      <c r="FK298" s="13">
        <v>0</v>
      </c>
      <c r="FL298" s="28">
        <f t="shared" si="139"/>
        <v>7618703</v>
      </c>
      <c r="FM298" s="8">
        <v>1908152</v>
      </c>
      <c r="FN298" s="13">
        <v>84126</v>
      </c>
      <c r="FO298" s="13">
        <v>50018</v>
      </c>
      <c r="FP298" s="13">
        <v>1006948</v>
      </c>
      <c r="FQ298" s="13">
        <v>19203</v>
      </c>
      <c r="FR298" s="13">
        <v>13573</v>
      </c>
      <c r="FS298" s="13">
        <v>659182</v>
      </c>
      <c r="FT298" s="13">
        <v>20702</v>
      </c>
      <c r="FU298" s="13">
        <v>7167</v>
      </c>
      <c r="FV298" s="13">
        <v>605383</v>
      </c>
      <c r="FW298" s="13">
        <v>0</v>
      </c>
      <c r="FX298" s="13">
        <v>0</v>
      </c>
      <c r="FY298" s="28">
        <f t="shared" si="140"/>
        <v>4374454</v>
      </c>
      <c r="FZ298" s="8">
        <v>46379</v>
      </c>
      <c r="GA298" s="9">
        <v>103899</v>
      </c>
      <c r="GB298" s="4">
        <v>2492</v>
      </c>
      <c r="GC298" s="4">
        <v>4781</v>
      </c>
      <c r="GD298" s="39">
        <f t="shared" si="141"/>
        <v>31628910</v>
      </c>
      <c r="GE298" s="39">
        <f t="shared" si="142"/>
        <v>15957853</v>
      </c>
      <c r="GF298" s="39">
        <v>134213</v>
      </c>
      <c r="GG298" s="34">
        <f t="shared" si="143"/>
        <v>47720976</v>
      </c>
      <c r="GH298" s="82">
        <v>3.5900000000000001E-2</v>
      </c>
      <c r="GI298" s="13"/>
      <c r="GJ298" s="43">
        <f t="shared" si="144"/>
        <v>7255834</v>
      </c>
      <c r="GK298" s="44">
        <f t="shared" si="145"/>
        <v>1769588</v>
      </c>
      <c r="GL298" s="44">
        <f t="shared" si="146"/>
        <v>346051</v>
      </c>
      <c r="GM298" s="44">
        <f t="shared" si="147"/>
        <v>34122076</v>
      </c>
      <c r="GN298" s="44">
        <f t="shared" si="148"/>
        <v>2557912</v>
      </c>
      <c r="GO298" s="44">
        <f t="shared" si="149"/>
        <v>1669515</v>
      </c>
      <c r="GP298" s="44">
        <f t="shared" si="150"/>
        <v>47720976</v>
      </c>
      <c r="GQ298" s="44">
        <f t="shared" si="151"/>
        <v>35891664</v>
      </c>
      <c r="GR298" s="56">
        <f t="shared" si="152"/>
        <v>0.75211504475516178</v>
      </c>
      <c r="GS298" s="44">
        <f t="shared" si="153"/>
        <v>4573478</v>
      </c>
      <c r="GT298" s="61">
        <f t="shared" si="154"/>
        <v>9.5837897364043856E-2</v>
      </c>
      <c r="GU298" s="74">
        <f t="shared" si="124"/>
        <v>7.8477832406759145</v>
      </c>
    </row>
    <row r="299" spans="1:203" x14ac:dyDescent="0.25">
      <c r="A299" s="48" t="s">
        <v>70</v>
      </c>
      <c r="B299" s="49" t="s">
        <v>28</v>
      </c>
      <c r="C299" s="49" t="s">
        <v>32</v>
      </c>
      <c r="D299" s="49">
        <v>27</v>
      </c>
      <c r="E299" s="4">
        <v>16888</v>
      </c>
      <c r="F299" s="4">
        <v>48</v>
      </c>
      <c r="G299" s="4">
        <v>9648</v>
      </c>
      <c r="H299" s="4">
        <v>49</v>
      </c>
      <c r="I299" s="4">
        <v>318583</v>
      </c>
      <c r="J299" s="4">
        <v>286598</v>
      </c>
      <c r="K299" s="8">
        <v>264221</v>
      </c>
      <c r="L299" s="9">
        <v>183832</v>
      </c>
      <c r="M299" s="4">
        <v>217496</v>
      </c>
      <c r="N299" s="8">
        <v>192273</v>
      </c>
      <c r="O299" s="13">
        <v>86807</v>
      </c>
      <c r="P299" s="13">
        <v>19984</v>
      </c>
      <c r="Q299" s="28">
        <f t="shared" si="125"/>
        <v>299064</v>
      </c>
      <c r="R299" s="8">
        <v>245684</v>
      </c>
      <c r="S299" s="13">
        <v>152753</v>
      </c>
      <c r="T299" s="13">
        <v>49339</v>
      </c>
      <c r="U299" s="13">
        <v>4200</v>
      </c>
      <c r="V299" s="29">
        <f t="shared" si="126"/>
        <v>451976</v>
      </c>
      <c r="W299" s="13">
        <v>0</v>
      </c>
      <c r="X299" s="13">
        <v>22543</v>
      </c>
      <c r="Y299" s="13">
        <v>7571</v>
      </c>
      <c r="Z299" s="13">
        <v>240</v>
      </c>
      <c r="AA299" s="28">
        <f t="shared" si="127"/>
        <v>30354</v>
      </c>
      <c r="AB299" s="4">
        <v>203026</v>
      </c>
      <c r="AC299" s="8">
        <v>182528</v>
      </c>
      <c r="AD299" s="13">
        <v>0</v>
      </c>
      <c r="AE299" s="13">
        <v>66606</v>
      </c>
      <c r="AF299" s="13">
        <v>95816</v>
      </c>
      <c r="AG299" s="13">
        <v>26677</v>
      </c>
      <c r="AH299" s="13">
        <v>22232</v>
      </c>
      <c r="AI299" s="13">
        <v>3935</v>
      </c>
      <c r="AJ299" s="13">
        <v>4094</v>
      </c>
      <c r="AK299" s="13">
        <v>52</v>
      </c>
      <c r="AL299" s="13">
        <v>66</v>
      </c>
      <c r="AM299" s="29">
        <f t="shared" si="128"/>
        <v>402006</v>
      </c>
      <c r="AN299" s="13">
        <v>558154</v>
      </c>
      <c r="AO299" s="13">
        <v>0</v>
      </c>
      <c r="AP299" s="13">
        <v>215887</v>
      </c>
      <c r="AQ299" s="13">
        <v>73974</v>
      </c>
      <c r="AR299" s="13">
        <v>84852</v>
      </c>
      <c r="AS299" s="13">
        <v>16322</v>
      </c>
      <c r="AT299" s="13">
        <v>10866</v>
      </c>
      <c r="AU299" s="13">
        <v>3112</v>
      </c>
      <c r="AV299" s="13">
        <v>100</v>
      </c>
      <c r="AW299" s="13">
        <v>44</v>
      </c>
      <c r="AX299" s="28">
        <f t="shared" si="129"/>
        <v>963311</v>
      </c>
      <c r="AY299" s="4">
        <v>232247</v>
      </c>
      <c r="AZ299" s="8">
        <v>97996</v>
      </c>
      <c r="BA299" s="9">
        <v>4464</v>
      </c>
      <c r="BB299" s="4">
        <v>638304</v>
      </c>
      <c r="BC299" s="4">
        <v>1297223</v>
      </c>
      <c r="BD299" s="8">
        <v>187012</v>
      </c>
      <c r="BE299" s="13">
        <v>67789</v>
      </c>
      <c r="BF299" s="13">
        <v>11836</v>
      </c>
      <c r="BG299" s="28">
        <f t="shared" si="130"/>
        <v>266637</v>
      </c>
      <c r="BH299" s="4">
        <v>139296</v>
      </c>
      <c r="BI299" s="8">
        <v>403598</v>
      </c>
      <c r="BJ299" s="13">
        <v>150344</v>
      </c>
      <c r="BK299" s="13">
        <v>131325</v>
      </c>
      <c r="BL299" s="13">
        <v>89278</v>
      </c>
      <c r="BM299" s="13">
        <v>45241</v>
      </c>
      <c r="BN299" s="13">
        <v>39169</v>
      </c>
      <c r="BO299" s="13">
        <v>17839</v>
      </c>
      <c r="BP299" s="13">
        <v>8818</v>
      </c>
      <c r="BQ299" s="13">
        <v>8315</v>
      </c>
      <c r="BR299" s="13">
        <v>2340</v>
      </c>
      <c r="BS299" s="13">
        <v>267</v>
      </c>
      <c r="BT299" s="13">
        <v>272</v>
      </c>
      <c r="BU299" s="13">
        <v>0</v>
      </c>
      <c r="BV299" s="13">
        <v>0</v>
      </c>
      <c r="BW299" s="13">
        <v>0</v>
      </c>
      <c r="BX299" s="28">
        <f t="shared" si="131"/>
        <v>896806</v>
      </c>
      <c r="BY299" s="8">
        <v>105702</v>
      </c>
      <c r="BZ299" s="13">
        <v>5231</v>
      </c>
      <c r="CA299" s="13">
        <v>3314</v>
      </c>
      <c r="CB299" s="28">
        <f t="shared" si="132"/>
        <v>114247</v>
      </c>
      <c r="CC299" s="8">
        <v>1064827</v>
      </c>
      <c r="CD299" s="13">
        <v>151793</v>
      </c>
      <c r="CE299" s="13">
        <v>97695</v>
      </c>
      <c r="CF299" s="13">
        <v>465801</v>
      </c>
      <c r="CG299" s="13">
        <v>32260</v>
      </c>
      <c r="CH299" s="13">
        <v>22981</v>
      </c>
      <c r="CI299" s="13">
        <v>225365</v>
      </c>
      <c r="CJ299" s="13">
        <v>12248</v>
      </c>
      <c r="CK299" s="13">
        <v>8898</v>
      </c>
      <c r="CL299" s="13">
        <v>60939</v>
      </c>
      <c r="CM299" s="13">
        <v>0</v>
      </c>
      <c r="CN299" s="13">
        <v>0</v>
      </c>
      <c r="CO299" s="29">
        <f t="shared" si="133"/>
        <v>2142807</v>
      </c>
      <c r="CP299" s="13">
        <v>0</v>
      </c>
      <c r="CQ299" s="13">
        <v>0</v>
      </c>
      <c r="CR299" s="13">
        <v>0</v>
      </c>
      <c r="CS299" s="13">
        <v>45373</v>
      </c>
      <c r="CT299" s="13">
        <v>927</v>
      </c>
      <c r="CU299" s="13">
        <v>284</v>
      </c>
      <c r="CV299" s="13">
        <v>27837</v>
      </c>
      <c r="CW299" s="13">
        <v>1457</v>
      </c>
      <c r="CX299" s="13">
        <v>357</v>
      </c>
      <c r="CY299" s="13">
        <v>10544</v>
      </c>
      <c r="CZ299" s="13">
        <v>0</v>
      </c>
      <c r="DA299" s="13">
        <v>0</v>
      </c>
      <c r="DB299" s="28">
        <f t="shared" si="134"/>
        <v>86779</v>
      </c>
      <c r="DC299" s="8">
        <v>20141</v>
      </c>
      <c r="DD299" s="13">
        <v>341</v>
      </c>
      <c r="DE299" s="13">
        <v>91</v>
      </c>
      <c r="DF299" s="13">
        <v>31795</v>
      </c>
      <c r="DG299" s="13">
        <v>1854</v>
      </c>
      <c r="DH299" s="13">
        <v>241</v>
      </c>
      <c r="DI299" s="13">
        <v>20159</v>
      </c>
      <c r="DJ299" s="13">
        <v>0</v>
      </c>
      <c r="DK299" s="13">
        <v>0</v>
      </c>
      <c r="DL299" s="28">
        <f t="shared" si="135"/>
        <v>74622</v>
      </c>
      <c r="DM299" s="8">
        <v>1603742</v>
      </c>
      <c r="DN299" s="13">
        <v>108840</v>
      </c>
      <c r="DO299" s="13">
        <v>56385</v>
      </c>
      <c r="DP299" s="13">
        <v>1217486</v>
      </c>
      <c r="DQ299" s="13">
        <v>37706</v>
      </c>
      <c r="DR299" s="13">
        <v>18254</v>
      </c>
      <c r="DS299" s="13">
        <v>871707</v>
      </c>
      <c r="DT299" s="13">
        <v>41210</v>
      </c>
      <c r="DU299" s="13">
        <v>12099</v>
      </c>
      <c r="DV299" s="13">
        <v>532930</v>
      </c>
      <c r="DW299" s="13">
        <v>0</v>
      </c>
      <c r="DX299" s="13">
        <v>0</v>
      </c>
      <c r="DY299" s="28">
        <f t="shared" si="136"/>
        <v>4500359</v>
      </c>
      <c r="DZ299" s="8">
        <v>820898</v>
      </c>
      <c r="EA299" s="13">
        <v>67259</v>
      </c>
      <c r="EB299" s="13">
        <v>40079</v>
      </c>
      <c r="EC299" s="13">
        <v>438117</v>
      </c>
      <c r="ED299" s="13">
        <v>14841</v>
      </c>
      <c r="EE299" s="13">
        <v>10766</v>
      </c>
      <c r="EF299" s="13">
        <v>271132</v>
      </c>
      <c r="EG299" s="13">
        <v>8626</v>
      </c>
      <c r="EH299" s="13">
        <v>4670</v>
      </c>
      <c r="EI299" s="13">
        <v>174551</v>
      </c>
      <c r="EJ299" s="13">
        <v>0</v>
      </c>
      <c r="EK299" s="13">
        <v>0</v>
      </c>
      <c r="EL299" s="28">
        <f t="shared" si="137"/>
        <v>1850939</v>
      </c>
      <c r="EM299" s="8">
        <v>95900</v>
      </c>
      <c r="EN299" s="13">
        <v>8379</v>
      </c>
      <c r="EO299" s="13">
        <v>4975</v>
      </c>
      <c r="EP299" s="13">
        <v>44024</v>
      </c>
      <c r="EQ299" s="13">
        <v>1808</v>
      </c>
      <c r="ER299" s="13">
        <v>1392</v>
      </c>
      <c r="ES299" s="13">
        <v>26908</v>
      </c>
      <c r="ET299" s="13">
        <v>770</v>
      </c>
      <c r="EU299" s="13">
        <v>655</v>
      </c>
      <c r="EV299" s="13">
        <v>16598</v>
      </c>
      <c r="EW299" s="13">
        <v>0</v>
      </c>
      <c r="EX299" s="13">
        <v>0</v>
      </c>
      <c r="EY299" s="28">
        <f t="shared" si="138"/>
        <v>201409</v>
      </c>
      <c r="EZ299" s="8">
        <v>1062992</v>
      </c>
      <c r="FA299" s="13">
        <v>114650</v>
      </c>
      <c r="FB299" s="13">
        <v>76747</v>
      </c>
      <c r="FC299" s="13">
        <v>652668</v>
      </c>
      <c r="FD299" s="13">
        <v>24778</v>
      </c>
      <c r="FE299" s="13">
        <v>17870</v>
      </c>
      <c r="FF299" s="13">
        <v>429360</v>
      </c>
      <c r="FG299" s="13">
        <v>16791</v>
      </c>
      <c r="FH299" s="13">
        <v>7502</v>
      </c>
      <c r="FI299" s="13">
        <v>277168</v>
      </c>
      <c r="FJ299" s="13">
        <v>0</v>
      </c>
      <c r="FK299" s="13">
        <v>0</v>
      </c>
      <c r="FL299" s="28">
        <f t="shared" si="139"/>
        <v>2680526</v>
      </c>
      <c r="FM299" s="8">
        <v>471899</v>
      </c>
      <c r="FN299" s="13">
        <v>16949</v>
      </c>
      <c r="FO299" s="13">
        <v>11488</v>
      </c>
      <c r="FP299" s="13">
        <v>305147</v>
      </c>
      <c r="FQ299" s="13">
        <v>4562</v>
      </c>
      <c r="FR299" s="13">
        <v>4352</v>
      </c>
      <c r="FS299" s="13">
        <v>226811</v>
      </c>
      <c r="FT299" s="13">
        <v>4182</v>
      </c>
      <c r="FU299" s="13">
        <v>2129</v>
      </c>
      <c r="FV299" s="13">
        <v>196254</v>
      </c>
      <c r="FW299" s="13">
        <v>0</v>
      </c>
      <c r="FX299" s="13">
        <v>0</v>
      </c>
      <c r="FY299" s="28">
        <f t="shared" si="140"/>
        <v>1243773</v>
      </c>
      <c r="FZ299" s="8">
        <v>27340</v>
      </c>
      <c r="GA299" s="9">
        <v>40317</v>
      </c>
      <c r="GB299" s="4">
        <v>2503</v>
      </c>
      <c r="GC299" s="4">
        <v>5309</v>
      </c>
      <c r="GD299" s="39">
        <f t="shared" si="141"/>
        <v>13628531</v>
      </c>
      <c r="GE299" s="39">
        <f t="shared" si="142"/>
        <v>6562472</v>
      </c>
      <c r="GF299" s="39">
        <v>135373</v>
      </c>
      <c r="GG299" s="34">
        <f t="shared" si="143"/>
        <v>20326376</v>
      </c>
      <c r="GH299" s="82">
        <v>3.4799999999999998E-2</v>
      </c>
      <c r="GI299" s="13"/>
      <c r="GJ299" s="43">
        <f t="shared" si="144"/>
        <v>5168792</v>
      </c>
      <c r="GK299" s="44">
        <f t="shared" si="145"/>
        <v>1149657</v>
      </c>
      <c r="GL299" s="44">
        <f t="shared" si="146"/>
        <v>215660</v>
      </c>
      <c r="GM299" s="44">
        <f t="shared" si="147"/>
        <v>12327830</v>
      </c>
      <c r="GN299" s="44">
        <f t="shared" si="148"/>
        <v>882132</v>
      </c>
      <c r="GO299" s="44">
        <f t="shared" si="149"/>
        <v>582305</v>
      </c>
      <c r="GP299" s="44">
        <f t="shared" si="150"/>
        <v>20326376</v>
      </c>
      <c r="GQ299" s="44">
        <f t="shared" si="151"/>
        <v>13477487</v>
      </c>
      <c r="GR299" s="56">
        <f t="shared" si="152"/>
        <v>0.66305410270871701</v>
      </c>
      <c r="GS299" s="44">
        <f t="shared" si="153"/>
        <v>1680097</v>
      </c>
      <c r="GT299" s="61">
        <f t="shared" si="154"/>
        <v>8.2656003214739315E-2</v>
      </c>
      <c r="GU299" s="74">
        <f t="shared" si="124"/>
        <v>8.0218505241066431</v>
      </c>
    </row>
    <row r="300" spans="1:203" x14ac:dyDescent="0.25">
      <c r="A300" s="48" t="s">
        <v>70</v>
      </c>
      <c r="B300" s="49" t="s">
        <v>28</v>
      </c>
      <c r="C300" s="49" t="s">
        <v>32</v>
      </c>
      <c r="D300" s="49">
        <v>32</v>
      </c>
      <c r="E300" s="4">
        <v>16888</v>
      </c>
      <c r="F300" s="4">
        <v>56</v>
      </c>
      <c r="G300" s="4">
        <v>9648</v>
      </c>
      <c r="H300" s="4">
        <v>45</v>
      </c>
      <c r="I300" s="4">
        <v>233191</v>
      </c>
      <c r="J300" s="4">
        <v>171392</v>
      </c>
      <c r="K300" s="8">
        <v>188876</v>
      </c>
      <c r="L300" s="9">
        <v>130819</v>
      </c>
      <c r="M300" s="4">
        <v>126480</v>
      </c>
      <c r="N300" s="8">
        <v>123410</v>
      </c>
      <c r="O300" s="13">
        <v>77288</v>
      </c>
      <c r="P300" s="13">
        <v>22837</v>
      </c>
      <c r="Q300" s="28">
        <f t="shared" si="125"/>
        <v>223535</v>
      </c>
      <c r="R300" s="8">
        <v>129929</v>
      </c>
      <c r="S300" s="13">
        <v>97527</v>
      </c>
      <c r="T300" s="13">
        <v>49292</v>
      </c>
      <c r="U300" s="13">
        <v>6383</v>
      </c>
      <c r="V300" s="29">
        <f t="shared" si="126"/>
        <v>283131</v>
      </c>
      <c r="W300" s="13">
        <v>0</v>
      </c>
      <c r="X300" s="13">
        <v>14237</v>
      </c>
      <c r="Y300" s="13">
        <v>7344</v>
      </c>
      <c r="Z300" s="13">
        <v>311</v>
      </c>
      <c r="AA300" s="28">
        <f t="shared" si="127"/>
        <v>21892</v>
      </c>
      <c r="AB300" s="4">
        <v>119829</v>
      </c>
      <c r="AC300" s="8">
        <v>108211</v>
      </c>
      <c r="AD300" s="13">
        <v>0</v>
      </c>
      <c r="AE300" s="13">
        <v>45898</v>
      </c>
      <c r="AF300" s="13">
        <v>58296</v>
      </c>
      <c r="AG300" s="13">
        <v>21659</v>
      </c>
      <c r="AH300" s="13">
        <v>16969</v>
      </c>
      <c r="AI300" s="13">
        <v>4235</v>
      </c>
      <c r="AJ300" s="13">
        <v>3928</v>
      </c>
      <c r="AK300" s="13">
        <v>76</v>
      </c>
      <c r="AL300" s="13">
        <v>106</v>
      </c>
      <c r="AM300" s="29">
        <f t="shared" si="128"/>
        <v>259378</v>
      </c>
      <c r="AN300" s="13">
        <v>320932</v>
      </c>
      <c r="AO300" s="13">
        <v>0</v>
      </c>
      <c r="AP300" s="13">
        <v>142624</v>
      </c>
      <c r="AQ300" s="13">
        <v>38006</v>
      </c>
      <c r="AR300" s="13">
        <v>67878</v>
      </c>
      <c r="AS300" s="13">
        <v>11000</v>
      </c>
      <c r="AT300" s="13">
        <v>12562</v>
      </c>
      <c r="AU300" s="13">
        <v>2648</v>
      </c>
      <c r="AV300" s="13">
        <v>171</v>
      </c>
      <c r="AW300" s="13">
        <v>64</v>
      </c>
      <c r="AX300" s="28">
        <f t="shared" si="129"/>
        <v>595885</v>
      </c>
      <c r="AY300" s="4">
        <v>138787</v>
      </c>
      <c r="AZ300" s="8">
        <v>60033</v>
      </c>
      <c r="BA300" s="9">
        <v>3690</v>
      </c>
      <c r="BB300" s="4">
        <v>354868</v>
      </c>
      <c r="BC300" s="4">
        <v>847331</v>
      </c>
      <c r="BD300" s="8">
        <v>81550</v>
      </c>
      <c r="BE300" s="13">
        <v>39032</v>
      </c>
      <c r="BF300" s="13">
        <v>9986</v>
      </c>
      <c r="BG300" s="28">
        <f t="shared" si="130"/>
        <v>130568</v>
      </c>
      <c r="BH300" s="4">
        <v>73156</v>
      </c>
      <c r="BI300" s="8">
        <v>195216</v>
      </c>
      <c r="BJ300" s="13">
        <v>78378</v>
      </c>
      <c r="BK300" s="13">
        <v>64173</v>
      </c>
      <c r="BL300" s="13">
        <v>62529</v>
      </c>
      <c r="BM300" s="13">
        <v>27261</v>
      </c>
      <c r="BN300" s="13">
        <v>23345</v>
      </c>
      <c r="BO300" s="13">
        <v>18355</v>
      </c>
      <c r="BP300" s="13">
        <v>7338</v>
      </c>
      <c r="BQ300" s="13">
        <v>6801</v>
      </c>
      <c r="BR300" s="13">
        <v>3286</v>
      </c>
      <c r="BS300" s="13">
        <v>358</v>
      </c>
      <c r="BT300" s="13">
        <v>334</v>
      </c>
      <c r="BU300" s="13">
        <v>0</v>
      </c>
      <c r="BV300" s="13">
        <v>0</v>
      </c>
      <c r="BW300" s="13">
        <v>0</v>
      </c>
      <c r="BX300" s="28">
        <f t="shared" si="131"/>
        <v>487374</v>
      </c>
      <c r="BY300" s="8">
        <v>43331</v>
      </c>
      <c r="BZ300" s="13">
        <v>2185</v>
      </c>
      <c r="CA300" s="13">
        <v>1436</v>
      </c>
      <c r="CB300" s="28">
        <f t="shared" si="132"/>
        <v>46952</v>
      </c>
      <c r="CC300" s="8">
        <v>452064</v>
      </c>
      <c r="CD300" s="13">
        <v>56795</v>
      </c>
      <c r="CE300" s="13">
        <v>35182</v>
      </c>
      <c r="CF300" s="13">
        <v>229469</v>
      </c>
      <c r="CG300" s="13">
        <v>16468</v>
      </c>
      <c r="CH300" s="13">
        <v>11360</v>
      </c>
      <c r="CI300" s="13">
        <v>132087</v>
      </c>
      <c r="CJ300" s="13">
        <v>6697</v>
      </c>
      <c r="CK300" s="13">
        <v>4318</v>
      </c>
      <c r="CL300" s="13">
        <v>45454</v>
      </c>
      <c r="CM300" s="13">
        <v>0</v>
      </c>
      <c r="CN300" s="13">
        <v>0</v>
      </c>
      <c r="CO300" s="29">
        <f t="shared" si="133"/>
        <v>989894</v>
      </c>
      <c r="CP300" s="13">
        <v>0</v>
      </c>
      <c r="CQ300" s="13">
        <v>0</v>
      </c>
      <c r="CR300" s="13">
        <v>0</v>
      </c>
      <c r="CS300" s="13">
        <v>19374</v>
      </c>
      <c r="CT300" s="13">
        <v>177</v>
      </c>
      <c r="CU300" s="13">
        <v>130</v>
      </c>
      <c r="CV300" s="13">
        <v>12352</v>
      </c>
      <c r="CW300" s="13">
        <v>294</v>
      </c>
      <c r="CX300" s="13">
        <v>73</v>
      </c>
      <c r="CY300" s="13">
        <v>5042</v>
      </c>
      <c r="CZ300" s="13">
        <v>0</v>
      </c>
      <c r="DA300" s="13">
        <v>0</v>
      </c>
      <c r="DB300" s="28">
        <f t="shared" si="134"/>
        <v>37442</v>
      </c>
      <c r="DC300" s="8">
        <v>9169</v>
      </c>
      <c r="DD300" s="13">
        <v>20</v>
      </c>
      <c r="DE300" s="13">
        <v>22</v>
      </c>
      <c r="DF300" s="13">
        <v>12507</v>
      </c>
      <c r="DG300" s="13">
        <v>186</v>
      </c>
      <c r="DH300" s="13">
        <v>50</v>
      </c>
      <c r="DI300" s="13">
        <v>7723</v>
      </c>
      <c r="DJ300" s="13">
        <v>0</v>
      </c>
      <c r="DK300" s="13">
        <v>0</v>
      </c>
      <c r="DL300" s="28">
        <f t="shared" si="135"/>
        <v>29677</v>
      </c>
      <c r="DM300" s="8">
        <v>558889</v>
      </c>
      <c r="DN300" s="13">
        <v>32279</v>
      </c>
      <c r="DO300" s="13">
        <v>18018</v>
      </c>
      <c r="DP300" s="13">
        <v>512164</v>
      </c>
      <c r="DQ300" s="13">
        <v>12946</v>
      </c>
      <c r="DR300" s="13">
        <v>8084</v>
      </c>
      <c r="DS300" s="13">
        <v>412796</v>
      </c>
      <c r="DT300" s="13">
        <v>8754</v>
      </c>
      <c r="DU300" s="13">
        <v>3553</v>
      </c>
      <c r="DV300" s="13">
        <v>202057</v>
      </c>
      <c r="DW300" s="13">
        <v>0</v>
      </c>
      <c r="DX300" s="13">
        <v>0</v>
      </c>
      <c r="DY300" s="28">
        <f t="shared" si="136"/>
        <v>1769540</v>
      </c>
      <c r="DZ300" s="8">
        <v>258140</v>
      </c>
      <c r="EA300" s="13">
        <v>21225</v>
      </c>
      <c r="EB300" s="13">
        <v>13063</v>
      </c>
      <c r="EC300" s="13">
        <v>162278</v>
      </c>
      <c r="ED300" s="13">
        <v>6620</v>
      </c>
      <c r="EE300" s="13">
        <v>5275</v>
      </c>
      <c r="EF300" s="13">
        <v>127912</v>
      </c>
      <c r="EG300" s="13">
        <v>2886</v>
      </c>
      <c r="EH300" s="13">
        <v>2098</v>
      </c>
      <c r="EI300" s="13">
        <v>62650</v>
      </c>
      <c r="EJ300" s="13">
        <v>0</v>
      </c>
      <c r="EK300" s="13">
        <v>0</v>
      </c>
      <c r="EL300" s="28">
        <f t="shared" si="137"/>
        <v>662147</v>
      </c>
      <c r="EM300" s="8">
        <v>27832</v>
      </c>
      <c r="EN300" s="13">
        <v>2789</v>
      </c>
      <c r="EO300" s="13">
        <v>1623</v>
      </c>
      <c r="EP300" s="13">
        <v>14398</v>
      </c>
      <c r="EQ300" s="13">
        <v>906</v>
      </c>
      <c r="ER300" s="13">
        <v>648</v>
      </c>
      <c r="ES300" s="13">
        <v>11729</v>
      </c>
      <c r="ET300" s="13">
        <v>365</v>
      </c>
      <c r="EU300" s="13">
        <v>277</v>
      </c>
      <c r="EV300" s="13">
        <v>5901</v>
      </c>
      <c r="EW300" s="13">
        <v>0</v>
      </c>
      <c r="EX300" s="13">
        <v>0</v>
      </c>
      <c r="EY300" s="28">
        <f t="shared" si="138"/>
        <v>66468</v>
      </c>
      <c r="EZ300" s="8">
        <v>365090</v>
      </c>
      <c r="FA300" s="13">
        <v>43969</v>
      </c>
      <c r="FB300" s="13">
        <v>29235</v>
      </c>
      <c r="FC300" s="13">
        <v>261070</v>
      </c>
      <c r="FD300" s="13">
        <v>11536</v>
      </c>
      <c r="FE300" s="13">
        <v>9346</v>
      </c>
      <c r="FF300" s="13">
        <v>201422</v>
      </c>
      <c r="FG300" s="13">
        <v>4890</v>
      </c>
      <c r="FH300" s="13">
        <v>3493</v>
      </c>
      <c r="FI300" s="13">
        <v>96559</v>
      </c>
      <c r="FJ300" s="13">
        <v>0</v>
      </c>
      <c r="FK300" s="13">
        <v>0</v>
      </c>
      <c r="FL300" s="28">
        <f t="shared" si="139"/>
        <v>1026610</v>
      </c>
      <c r="FM300" s="8">
        <v>86140</v>
      </c>
      <c r="FN300" s="13">
        <v>4109</v>
      </c>
      <c r="FO300" s="13">
        <v>3160</v>
      </c>
      <c r="FP300" s="13">
        <v>70271</v>
      </c>
      <c r="FQ300" s="13">
        <v>1756</v>
      </c>
      <c r="FR300" s="13">
        <v>1953</v>
      </c>
      <c r="FS300" s="13">
        <v>72278</v>
      </c>
      <c r="FT300" s="13">
        <v>831</v>
      </c>
      <c r="FU300" s="13">
        <v>922</v>
      </c>
      <c r="FV300" s="13">
        <v>46155</v>
      </c>
      <c r="FW300" s="13">
        <v>0</v>
      </c>
      <c r="FX300" s="13">
        <v>0</v>
      </c>
      <c r="FY300" s="28">
        <f t="shared" si="140"/>
        <v>287575</v>
      </c>
      <c r="FZ300" s="8">
        <v>11958</v>
      </c>
      <c r="GA300" s="9">
        <v>15972</v>
      </c>
      <c r="GB300" s="4">
        <v>2501</v>
      </c>
      <c r="GC300" s="4">
        <v>5025</v>
      </c>
      <c r="GD300" s="39">
        <f t="shared" si="141"/>
        <v>6429780</v>
      </c>
      <c r="GE300" s="39">
        <f t="shared" si="142"/>
        <v>2998833</v>
      </c>
      <c r="GF300" s="39">
        <v>136067</v>
      </c>
      <c r="GG300" s="34">
        <f t="shared" si="143"/>
        <v>9564680</v>
      </c>
      <c r="GH300" s="82">
        <v>3.5000000000000003E-2</v>
      </c>
      <c r="GI300" s="13"/>
      <c r="GJ300" s="43">
        <f t="shared" si="144"/>
        <v>3305738</v>
      </c>
      <c r="GK300" s="44">
        <f t="shared" si="145"/>
        <v>724246</v>
      </c>
      <c r="GL300" s="44">
        <f t="shared" si="146"/>
        <v>131017</v>
      </c>
      <c r="GM300" s="44">
        <f t="shared" si="147"/>
        <v>4803689</v>
      </c>
      <c r="GN300" s="44">
        <f t="shared" si="148"/>
        <v>352018</v>
      </c>
      <c r="GO300" s="44">
        <f t="shared" si="149"/>
        <v>247972</v>
      </c>
      <c r="GP300" s="44">
        <f t="shared" si="150"/>
        <v>9564680</v>
      </c>
      <c r="GQ300" s="44">
        <f t="shared" si="151"/>
        <v>5527935</v>
      </c>
      <c r="GR300" s="56">
        <f t="shared" si="152"/>
        <v>0.57795294772015371</v>
      </c>
      <c r="GS300" s="44">
        <f t="shared" si="153"/>
        <v>731007</v>
      </c>
      <c r="GT300" s="61">
        <f t="shared" si="154"/>
        <v>7.6427752941028868E-2</v>
      </c>
      <c r="GU300" s="74">
        <f t="shared" si="124"/>
        <v>7.5620821688438005</v>
      </c>
    </row>
    <row r="301" spans="1:203" x14ac:dyDescent="0.25">
      <c r="A301" s="48" t="s">
        <v>70</v>
      </c>
      <c r="B301" s="49" t="s">
        <v>28</v>
      </c>
      <c r="C301" s="49" t="s">
        <v>32</v>
      </c>
      <c r="D301" s="49">
        <v>37</v>
      </c>
      <c r="E301" s="4">
        <v>16888</v>
      </c>
      <c r="F301" s="4">
        <v>48</v>
      </c>
      <c r="G301" s="4">
        <v>9648</v>
      </c>
      <c r="H301" s="4">
        <v>46</v>
      </c>
      <c r="I301" s="4">
        <v>156485</v>
      </c>
      <c r="J301" s="4">
        <v>99062</v>
      </c>
      <c r="K301" s="8">
        <v>130302</v>
      </c>
      <c r="L301" s="9">
        <v>93181</v>
      </c>
      <c r="M301" s="4">
        <v>71183</v>
      </c>
      <c r="N301" s="8">
        <v>71654</v>
      </c>
      <c r="O301" s="13">
        <v>60671</v>
      </c>
      <c r="P301" s="13">
        <v>24849</v>
      </c>
      <c r="Q301" s="28">
        <f t="shared" si="125"/>
        <v>157174</v>
      </c>
      <c r="R301" s="8">
        <v>63535</v>
      </c>
      <c r="S301" s="13">
        <v>54735</v>
      </c>
      <c r="T301" s="13">
        <v>42643</v>
      </c>
      <c r="U301" s="13">
        <v>8306</v>
      </c>
      <c r="V301" s="29">
        <f t="shared" si="126"/>
        <v>169219</v>
      </c>
      <c r="W301" s="13">
        <v>0</v>
      </c>
      <c r="X301" s="13">
        <v>7297</v>
      </c>
      <c r="Y301" s="13">
        <v>5959</v>
      </c>
      <c r="Z301" s="13">
        <v>367</v>
      </c>
      <c r="AA301" s="28">
        <f t="shared" si="127"/>
        <v>13623</v>
      </c>
      <c r="AB301" s="4">
        <v>68503</v>
      </c>
      <c r="AC301" s="8">
        <v>51773</v>
      </c>
      <c r="AD301" s="13">
        <v>0</v>
      </c>
      <c r="AE301" s="13">
        <v>31754</v>
      </c>
      <c r="AF301" s="13">
        <v>31582</v>
      </c>
      <c r="AG301" s="13">
        <v>16682</v>
      </c>
      <c r="AH301" s="13">
        <v>12924</v>
      </c>
      <c r="AI301" s="13">
        <v>4278</v>
      </c>
      <c r="AJ301" s="13">
        <v>3879</v>
      </c>
      <c r="AK301" s="13">
        <v>148</v>
      </c>
      <c r="AL301" s="13">
        <v>179</v>
      </c>
      <c r="AM301" s="29">
        <f t="shared" si="128"/>
        <v>153199</v>
      </c>
      <c r="AN301" s="13">
        <v>150983</v>
      </c>
      <c r="AO301" s="13">
        <v>0</v>
      </c>
      <c r="AP301" s="13">
        <v>94722</v>
      </c>
      <c r="AQ301" s="13">
        <v>17672</v>
      </c>
      <c r="AR301" s="13">
        <v>50631</v>
      </c>
      <c r="AS301" s="13">
        <v>7696</v>
      </c>
      <c r="AT301" s="13">
        <v>12911</v>
      </c>
      <c r="AU301" s="13">
        <v>2392</v>
      </c>
      <c r="AV301" s="13">
        <v>350</v>
      </c>
      <c r="AW301" s="13">
        <v>118</v>
      </c>
      <c r="AX301" s="28">
        <f t="shared" si="129"/>
        <v>337475</v>
      </c>
      <c r="AY301" s="4">
        <v>76884</v>
      </c>
      <c r="AZ301" s="8">
        <v>37687</v>
      </c>
      <c r="BA301" s="9">
        <v>3031</v>
      </c>
      <c r="BB301" s="4">
        <v>190467</v>
      </c>
      <c r="BC301" s="4">
        <v>532590</v>
      </c>
      <c r="BD301" s="8">
        <v>41812</v>
      </c>
      <c r="BE301" s="13">
        <v>24531</v>
      </c>
      <c r="BF301" s="13">
        <v>8472</v>
      </c>
      <c r="BG301" s="28">
        <f t="shared" si="130"/>
        <v>74815</v>
      </c>
      <c r="BH301" s="4">
        <v>34956</v>
      </c>
      <c r="BI301" s="8">
        <v>102592</v>
      </c>
      <c r="BJ301" s="13">
        <v>44377</v>
      </c>
      <c r="BK301" s="13">
        <v>35069</v>
      </c>
      <c r="BL301" s="13">
        <v>47665</v>
      </c>
      <c r="BM301" s="13">
        <v>20072</v>
      </c>
      <c r="BN301" s="13">
        <v>17006</v>
      </c>
      <c r="BO301" s="13">
        <v>17952</v>
      </c>
      <c r="BP301" s="13">
        <v>7565</v>
      </c>
      <c r="BQ301" s="13">
        <v>6703</v>
      </c>
      <c r="BR301" s="13">
        <v>4552</v>
      </c>
      <c r="BS301" s="13">
        <v>458</v>
      </c>
      <c r="BT301" s="13">
        <v>444</v>
      </c>
      <c r="BU301" s="13">
        <v>0</v>
      </c>
      <c r="BV301" s="13">
        <v>0</v>
      </c>
      <c r="BW301" s="13">
        <v>0</v>
      </c>
      <c r="BX301" s="28">
        <f t="shared" si="131"/>
        <v>304455</v>
      </c>
      <c r="BY301" s="8">
        <v>15959</v>
      </c>
      <c r="BZ301" s="13">
        <v>1152</v>
      </c>
      <c r="CA301" s="13">
        <v>777</v>
      </c>
      <c r="CB301" s="28">
        <f t="shared" si="132"/>
        <v>17888</v>
      </c>
      <c r="CC301" s="8">
        <v>176890</v>
      </c>
      <c r="CD301" s="13">
        <v>24298</v>
      </c>
      <c r="CE301" s="13">
        <v>15997</v>
      </c>
      <c r="CF301" s="13">
        <v>125306</v>
      </c>
      <c r="CG301" s="13">
        <v>9984</v>
      </c>
      <c r="CH301" s="13">
        <v>7771</v>
      </c>
      <c r="CI301" s="13">
        <v>77222</v>
      </c>
      <c r="CJ301" s="13">
        <v>4542</v>
      </c>
      <c r="CK301" s="13">
        <v>3262</v>
      </c>
      <c r="CL301" s="13">
        <v>34092</v>
      </c>
      <c r="CM301" s="13">
        <v>0</v>
      </c>
      <c r="CN301" s="13">
        <v>0</v>
      </c>
      <c r="CO301" s="29">
        <f t="shared" si="133"/>
        <v>479364</v>
      </c>
      <c r="CP301" s="13">
        <v>0</v>
      </c>
      <c r="CQ301" s="13">
        <v>0</v>
      </c>
      <c r="CR301" s="13">
        <v>0</v>
      </c>
      <c r="CS301" s="13">
        <v>7829</v>
      </c>
      <c r="CT301" s="13">
        <v>82</v>
      </c>
      <c r="CU301" s="13">
        <v>64</v>
      </c>
      <c r="CV301" s="13">
        <v>5553</v>
      </c>
      <c r="CW301" s="13">
        <v>73</v>
      </c>
      <c r="CX301" s="13">
        <v>80</v>
      </c>
      <c r="CY301" s="13">
        <v>2838</v>
      </c>
      <c r="CZ301" s="13">
        <v>0</v>
      </c>
      <c r="DA301" s="13">
        <v>0</v>
      </c>
      <c r="DB301" s="28">
        <f t="shared" si="134"/>
        <v>16519</v>
      </c>
      <c r="DC301" s="8">
        <v>4545</v>
      </c>
      <c r="DD301" s="13">
        <v>4</v>
      </c>
      <c r="DE301" s="13">
        <v>4</v>
      </c>
      <c r="DF301" s="13">
        <v>6341</v>
      </c>
      <c r="DG301" s="13">
        <v>37</v>
      </c>
      <c r="DH301" s="13">
        <v>35</v>
      </c>
      <c r="DI301" s="13">
        <v>3744</v>
      </c>
      <c r="DJ301" s="13">
        <v>0</v>
      </c>
      <c r="DK301" s="13">
        <v>0</v>
      </c>
      <c r="DL301" s="28">
        <f t="shared" si="135"/>
        <v>14710</v>
      </c>
      <c r="DM301" s="8">
        <v>166886</v>
      </c>
      <c r="DN301" s="13">
        <v>11849</v>
      </c>
      <c r="DO301" s="13">
        <v>7374</v>
      </c>
      <c r="DP301" s="13">
        <v>202089</v>
      </c>
      <c r="DQ301" s="13">
        <v>6892</v>
      </c>
      <c r="DR301" s="13">
        <v>5326</v>
      </c>
      <c r="DS301" s="13">
        <v>163782</v>
      </c>
      <c r="DT301" s="13">
        <v>3720</v>
      </c>
      <c r="DU301" s="13">
        <v>2905</v>
      </c>
      <c r="DV301" s="13">
        <v>89222</v>
      </c>
      <c r="DW301" s="13">
        <v>0</v>
      </c>
      <c r="DX301" s="13">
        <v>0</v>
      </c>
      <c r="DY301" s="28">
        <f t="shared" si="136"/>
        <v>660045</v>
      </c>
      <c r="DZ301" s="8">
        <v>60417</v>
      </c>
      <c r="EA301" s="13">
        <v>8655</v>
      </c>
      <c r="EB301" s="13">
        <v>5805</v>
      </c>
      <c r="EC301" s="13">
        <v>50121</v>
      </c>
      <c r="ED301" s="13">
        <v>4270</v>
      </c>
      <c r="EE301" s="13">
        <v>3659</v>
      </c>
      <c r="EF301" s="13">
        <v>45581</v>
      </c>
      <c r="EG301" s="13">
        <v>2189</v>
      </c>
      <c r="EH301" s="13">
        <v>1796</v>
      </c>
      <c r="EI301" s="13">
        <v>29313</v>
      </c>
      <c r="EJ301" s="13">
        <v>0</v>
      </c>
      <c r="EK301" s="13">
        <v>0</v>
      </c>
      <c r="EL301" s="28">
        <f t="shared" si="137"/>
        <v>211806</v>
      </c>
      <c r="EM301" s="8">
        <v>6414</v>
      </c>
      <c r="EN301" s="13">
        <v>1151</v>
      </c>
      <c r="EO301" s="13">
        <v>770</v>
      </c>
      <c r="EP301" s="13">
        <v>4487</v>
      </c>
      <c r="EQ301" s="13">
        <v>543</v>
      </c>
      <c r="ER301" s="13">
        <v>461</v>
      </c>
      <c r="ES301" s="13">
        <v>4373</v>
      </c>
      <c r="ET301" s="13">
        <v>265</v>
      </c>
      <c r="EU301" s="13">
        <v>216</v>
      </c>
      <c r="EV301" s="13">
        <v>3011</v>
      </c>
      <c r="EW301" s="13">
        <v>0</v>
      </c>
      <c r="EX301" s="13">
        <v>0</v>
      </c>
      <c r="EY301" s="28">
        <f t="shared" si="138"/>
        <v>21691</v>
      </c>
      <c r="EZ301" s="8">
        <v>115355</v>
      </c>
      <c r="FA301" s="13">
        <v>20617</v>
      </c>
      <c r="FB301" s="13">
        <v>14005</v>
      </c>
      <c r="FC301" s="13">
        <v>101608</v>
      </c>
      <c r="FD301" s="13">
        <v>7539</v>
      </c>
      <c r="FE301" s="13">
        <v>6585</v>
      </c>
      <c r="FF301" s="13">
        <v>76524</v>
      </c>
      <c r="FG301" s="13">
        <v>3379</v>
      </c>
      <c r="FH301" s="13">
        <v>3033</v>
      </c>
      <c r="FI301" s="13">
        <v>41761</v>
      </c>
      <c r="FJ301" s="13">
        <v>0</v>
      </c>
      <c r="FK301" s="13">
        <v>0</v>
      </c>
      <c r="FL301" s="28">
        <f t="shared" si="139"/>
        <v>390406</v>
      </c>
      <c r="FM301" s="8">
        <v>12235</v>
      </c>
      <c r="FN301" s="13">
        <v>1399</v>
      </c>
      <c r="FO301" s="13">
        <v>1028</v>
      </c>
      <c r="FP301" s="13">
        <v>13312</v>
      </c>
      <c r="FQ301" s="13">
        <v>1092</v>
      </c>
      <c r="FR301" s="13">
        <v>1235</v>
      </c>
      <c r="FS301" s="13">
        <v>16595</v>
      </c>
      <c r="FT301" s="13">
        <v>692</v>
      </c>
      <c r="FU301" s="13">
        <v>924</v>
      </c>
      <c r="FV301" s="13">
        <v>15217</v>
      </c>
      <c r="FW301" s="13">
        <v>0</v>
      </c>
      <c r="FX301" s="13">
        <v>0</v>
      </c>
      <c r="FY301" s="28">
        <f t="shared" si="140"/>
        <v>63729</v>
      </c>
      <c r="FZ301" s="8">
        <v>5476</v>
      </c>
      <c r="GA301" s="9">
        <v>5270</v>
      </c>
      <c r="GB301" s="4">
        <v>2498</v>
      </c>
      <c r="GC301" s="4">
        <v>4966</v>
      </c>
      <c r="GD301" s="39">
        <f t="shared" si="141"/>
        <v>3137915</v>
      </c>
      <c r="GE301" s="39">
        <f t="shared" si="142"/>
        <v>1487374</v>
      </c>
      <c r="GF301" s="39">
        <v>136143</v>
      </c>
      <c r="GG301" s="34">
        <f t="shared" si="143"/>
        <v>4761432</v>
      </c>
      <c r="GH301" s="82">
        <v>3.85E-2</v>
      </c>
      <c r="GI301" s="13"/>
      <c r="GJ301" s="43">
        <f t="shared" si="144"/>
        <v>2090145</v>
      </c>
      <c r="GK301" s="44">
        <f t="shared" si="145"/>
        <v>414232</v>
      </c>
      <c r="GL301" s="44">
        <f t="shared" si="146"/>
        <v>76442</v>
      </c>
      <c r="GM301" s="44">
        <f t="shared" si="147"/>
        <v>1851383</v>
      </c>
      <c r="GN301" s="44">
        <f t="shared" si="148"/>
        <v>186896</v>
      </c>
      <c r="GO301" s="44">
        <f t="shared" si="149"/>
        <v>142334</v>
      </c>
      <c r="GP301" s="44">
        <f t="shared" si="150"/>
        <v>4761432</v>
      </c>
      <c r="GQ301" s="44">
        <f t="shared" si="151"/>
        <v>2265615</v>
      </c>
      <c r="GR301" s="56">
        <f t="shared" si="152"/>
        <v>0.47582639004400357</v>
      </c>
      <c r="GS301" s="44">
        <f t="shared" si="153"/>
        <v>405672</v>
      </c>
      <c r="GT301" s="61">
        <f t="shared" si="154"/>
        <v>8.5199578614164814E-2</v>
      </c>
      <c r="GU301" s="74">
        <f t="shared" si="124"/>
        <v>5.5848444063184051</v>
      </c>
    </row>
    <row r="302" spans="1:203" x14ac:dyDescent="0.25">
      <c r="A302" s="48" t="s">
        <v>70</v>
      </c>
      <c r="B302" s="49" t="s">
        <v>33</v>
      </c>
      <c r="C302" s="49" t="s">
        <v>34</v>
      </c>
      <c r="D302" s="49">
        <v>17</v>
      </c>
      <c r="E302" s="4">
        <v>28088</v>
      </c>
      <c r="F302" s="4">
        <v>64</v>
      </c>
      <c r="G302" s="4">
        <v>16048</v>
      </c>
      <c r="H302" s="4">
        <v>49</v>
      </c>
      <c r="I302" s="4">
        <v>160752</v>
      </c>
      <c r="J302" s="4">
        <v>206488</v>
      </c>
      <c r="K302" s="8">
        <v>160165</v>
      </c>
      <c r="L302" s="9">
        <v>115773</v>
      </c>
      <c r="M302" s="4">
        <v>164932</v>
      </c>
      <c r="N302" s="8">
        <v>108112</v>
      </c>
      <c r="O302" s="13">
        <v>28560</v>
      </c>
      <c r="P302" s="13">
        <v>6688</v>
      </c>
      <c r="Q302" s="28">
        <f t="shared" si="125"/>
        <v>143360</v>
      </c>
      <c r="R302" s="8">
        <v>223360</v>
      </c>
      <c r="S302" s="13">
        <v>80234</v>
      </c>
      <c r="T302" s="13">
        <v>10968</v>
      </c>
      <c r="U302" s="13">
        <v>816</v>
      </c>
      <c r="V302" s="29">
        <f t="shared" si="126"/>
        <v>315378</v>
      </c>
      <c r="W302" s="13">
        <v>0</v>
      </c>
      <c r="X302" s="13">
        <v>12236</v>
      </c>
      <c r="Y302" s="13">
        <v>1702</v>
      </c>
      <c r="Z302" s="13">
        <v>54</v>
      </c>
      <c r="AA302" s="28">
        <f t="shared" si="127"/>
        <v>13992</v>
      </c>
      <c r="AB302" s="4">
        <v>144268</v>
      </c>
      <c r="AC302" s="8">
        <v>188788</v>
      </c>
      <c r="AD302" s="13">
        <v>0</v>
      </c>
      <c r="AE302" s="13">
        <v>38566</v>
      </c>
      <c r="AF302" s="13">
        <v>83633</v>
      </c>
      <c r="AG302" s="13">
        <v>4888</v>
      </c>
      <c r="AH302" s="13">
        <v>4758</v>
      </c>
      <c r="AI302" s="13">
        <v>439</v>
      </c>
      <c r="AJ302" s="13">
        <v>417</v>
      </c>
      <c r="AK302" s="13">
        <v>2</v>
      </c>
      <c r="AL302" s="13">
        <v>2</v>
      </c>
      <c r="AM302" s="29">
        <f t="shared" si="128"/>
        <v>321493</v>
      </c>
      <c r="AN302" s="13">
        <v>624258</v>
      </c>
      <c r="AO302" s="13">
        <v>0</v>
      </c>
      <c r="AP302" s="13">
        <v>131556</v>
      </c>
      <c r="AQ302" s="13">
        <v>71246</v>
      </c>
      <c r="AR302" s="13">
        <v>14524</v>
      </c>
      <c r="AS302" s="13">
        <v>4106</v>
      </c>
      <c r="AT302" s="13">
        <v>1142</v>
      </c>
      <c r="AU302" s="13">
        <v>484</v>
      </c>
      <c r="AV302" s="13">
        <v>4</v>
      </c>
      <c r="AW302" s="13">
        <v>2</v>
      </c>
      <c r="AX302" s="28">
        <f t="shared" si="129"/>
        <v>847322</v>
      </c>
      <c r="AY302" s="4">
        <v>135554</v>
      </c>
      <c r="AZ302" s="8">
        <v>56250</v>
      </c>
      <c r="BA302" s="9">
        <v>2610</v>
      </c>
      <c r="BB302" s="4">
        <v>505030</v>
      </c>
      <c r="BC302" s="4">
        <v>808341</v>
      </c>
      <c r="BD302" s="8">
        <v>183497</v>
      </c>
      <c r="BE302" s="13">
        <v>35188</v>
      </c>
      <c r="BF302" s="13">
        <v>3905</v>
      </c>
      <c r="BG302" s="28">
        <f t="shared" si="130"/>
        <v>222590</v>
      </c>
      <c r="BH302" s="4">
        <v>71466</v>
      </c>
      <c r="BI302" s="8">
        <v>335524</v>
      </c>
      <c r="BJ302" s="13">
        <v>156967</v>
      </c>
      <c r="BK302" s="13">
        <v>170058</v>
      </c>
      <c r="BL302" s="13">
        <v>43060</v>
      </c>
      <c r="BM302" s="13">
        <v>25442</v>
      </c>
      <c r="BN302" s="13">
        <v>27615</v>
      </c>
      <c r="BO302" s="13">
        <v>3792</v>
      </c>
      <c r="BP302" s="13">
        <v>3362</v>
      </c>
      <c r="BQ302" s="13">
        <v>3185</v>
      </c>
      <c r="BR302" s="13">
        <v>773</v>
      </c>
      <c r="BS302" s="13">
        <v>142</v>
      </c>
      <c r="BT302" s="13">
        <v>131</v>
      </c>
      <c r="BU302" s="13">
        <v>0</v>
      </c>
      <c r="BV302" s="13">
        <v>0</v>
      </c>
      <c r="BW302" s="13">
        <v>0</v>
      </c>
      <c r="BX302" s="28">
        <f t="shared" si="131"/>
        <v>770051</v>
      </c>
      <c r="BY302" s="8">
        <v>162657</v>
      </c>
      <c r="BZ302" s="13">
        <v>22494</v>
      </c>
      <c r="CA302" s="13">
        <v>38511</v>
      </c>
      <c r="CB302" s="28">
        <f t="shared" si="132"/>
        <v>223662</v>
      </c>
      <c r="CC302" s="8">
        <v>1529831</v>
      </c>
      <c r="CD302" s="13">
        <v>256049</v>
      </c>
      <c r="CE302" s="13">
        <v>349147</v>
      </c>
      <c r="CF302" s="13">
        <v>478323</v>
      </c>
      <c r="CG302" s="13">
        <v>24512</v>
      </c>
      <c r="CH302" s="13">
        <v>26325</v>
      </c>
      <c r="CI302" s="13">
        <v>119061</v>
      </c>
      <c r="CJ302" s="13">
        <v>5164</v>
      </c>
      <c r="CK302" s="13">
        <v>4190</v>
      </c>
      <c r="CL302" s="13">
        <v>19131</v>
      </c>
      <c r="CM302" s="13">
        <v>0</v>
      </c>
      <c r="CN302" s="13">
        <v>0</v>
      </c>
      <c r="CO302" s="29">
        <f t="shared" si="133"/>
        <v>2811733</v>
      </c>
      <c r="CP302" s="13">
        <v>0</v>
      </c>
      <c r="CQ302" s="13">
        <v>0</v>
      </c>
      <c r="CR302" s="13">
        <v>0</v>
      </c>
      <c r="CS302" s="13">
        <v>67222</v>
      </c>
      <c r="CT302" s="13">
        <v>1202</v>
      </c>
      <c r="CU302" s="13">
        <v>1642</v>
      </c>
      <c r="CV302" s="13">
        <v>29192</v>
      </c>
      <c r="CW302" s="13">
        <v>814</v>
      </c>
      <c r="CX302" s="13">
        <v>708</v>
      </c>
      <c r="CY302" s="13">
        <v>7550</v>
      </c>
      <c r="CZ302" s="13">
        <v>0</v>
      </c>
      <c r="DA302" s="13">
        <v>0</v>
      </c>
      <c r="DB302" s="28">
        <f t="shared" si="134"/>
        <v>108330</v>
      </c>
      <c r="DC302" s="8">
        <v>33633</v>
      </c>
      <c r="DD302" s="13">
        <v>391</v>
      </c>
      <c r="DE302" s="13">
        <v>708</v>
      </c>
      <c r="DF302" s="13">
        <v>41477</v>
      </c>
      <c r="DG302" s="13">
        <v>1005</v>
      </c>
      <c r="DH302" s="13">
        <v>873</v>
      </c>
      <c r="DI302" s="13">
        <v>23014</v>
      </c>
      <c r="DJ302" s="13">
        <v>0</v>
      </c>
      <c r="DK302" s="13">
        <v>0</v>
      </c>
      <c r="DL302" s="28">
        <f t="shared" si="135"/>
        <v>101101</v>
      </c>
      <c r="DM302" s="8">
        <v>2677950</v>
      </c>
      <c r="DN302" s="13">
        <v>298025</v>
      </c>
      <c r="DO302" s="13">
        <v>506871</v>
      </c>
      <c r="DP302" s="13">
        <v>1672681</v>
      </c>
      <c r="DQ302" s="13">
        <v>33243</v>
      </c>
      <c r="DR302" s="13">
        <v>42055</v>
      </c>
      <c r="DS302" s="13">
        <v>689484</v>
      </c>
      <c r="DT302" s="13">
        <v>11831</v>
      </c>
      <c r="DU302" s="13">
        <v>10182</v>
      </c>
      <c r="DV302" s="13">
        <v>212074</v>
      </c>
      <c r="DW302" s="13">
        <v>0</v>
      </c>
      <c r="DX302" s="13">
        <v>0</v>
      </c>
      <c r="DY302" s="28">
        <f t="shared" si="136"/>
        <v>6154396</v>
      </c>
      <c r="DZ302" s="8">
        <v>1784069</v>
      </c>
      <c r="EA302" s="13">
        <v>174931</v>
      </c>
      <c r="EB302" s="13">
        <v>308925</v>
      </c>
      <c r="EC302" s="13">
        <v>770083</v>
      </c>
      <c r="ED302" s="13">
        <v>16172</v>
      </c>
      <c r="EE302" s="13">
        <v>20095</v>
      </c>
      <c r="EF302" s="13">
        <v>254307</v>
      </c>
      <c r="EG302" s="13">
        <v>4066</v>
      </c>
      <c r="EH302" s="13">
        <v>3744</v>
      </c>
      <c r="EI302" s="13">
        <v>67462</v>
      </c>
      <c r="EJ302" s="13">
        <v>0</v>
      </c>
      <c r="EK302" s="13">
        <v>0</v>
      </c>
      <c r="EL302" s="28">
        <f t="shared" si="137"/>
        <v>3403854</v>
      </c>
      <c r="EM302" s="8">
        <v>253220</v>
      </c>
      <c r="EN302" s="13">
        <v>23710</v>
      </c>
      <c r="EO302" s="13">
        <v>42129</v>
      </c>
      <c r="EP302" s="13">
        <v>92127</v>
      </c>
      <c r="EQ302" s="13">
        <v>2374</v>
      </c>
      <c r="ER302" s="13">
        <v>2819</v>
      </c>
      <c r="ES302" s="13">
        <v>29117</v>
      </c>
      <c r="ET302" s="13">
        <v>552</v>
      </c>
      <c r="EU302" s="13">
        <v>527</v>
      </c>
      <c r="EV302" s="13">
        <v>7533</v>
      </c>
      <c r="EW302" s="13">
        <v>0</v>
      </c>
      <c r="EX302" s="13">
        <v>0</v>
      </c>
      <c r="EY302" s="28">
        <f t="shared" si="138"/>
        <v>454108</v>
      </c>
      <c r="EZ302" s="8">
        <v>2069478</v>
      </c>
      <c r="FA302" s="13">
        <v>224297</v>
      </c>
      <c r="FB302" s="13">
        <v>369386</v>
      </c>
      <c r="FC302" s="13">
        <v>985350</v>
      </c>
      <c r="FD302" s="13">
        <v>20181</v>
      </c>
      <c r="FE302" s="13">
        <v>25192</v>
      </c>
      <c r="FF302" s="13">
        <v>354249</v>
      </c>
      <c r="FG302" s="13">
        <v>5660</v>
      </c>
      <c r="FH302" s="13">
        <v>5315</v>
      </c>
      <c r="FI302" s="13">
        <v>99076</v>
      </c>
      <c r="FJ302" s="13">
        <v>0</v>
      </c>
      <c r="FK302" s="13">
        <v>0</v>
      </c>
      <c r="FL302" s="28">
        <f t="shared" si="139"/>
        <v>4158184</v>
      </c>
      <c r="FM302" s="8">
        <v>2213788</v>
      </c>
      <c r="FN302" s="13">
        <v>95888</v>
      </c>
      <c r="FO302" s="13">
        <v>298209</v>
      </c>
      <c r="FP302" s="13">
        <v>937714</v>
      </c>
      <c r="FQ302" s="13">
        <v>10416</v>
      </c>
      <c r="FR302" s="13">
        <v>17175</v>
      </c>
      <c r="FS302" s="13">
        <v>353000</v>
      </c>
      <c r="FT302" s="13">
        <v>3830</v>
      </c>
      <c r="FU302" s="13">
        <v>4103</v>
      </c>
      <c r="FV302" s="13">
        <v>104497</v>
      </c>
      <c r="FW302" s="13">
        <v>0</v>
      </c>
      <c r="FX302" s="13">
        <v>0</v>
      </c>
      <c r="FY302" s="28">
        <f t="shared" si="140"/>
        <v>4038620</v>
      </c>
      <c r="FZ302" s="8">
        <v>22780</v>
      </c>
      <c r="GA302" s="9">
        <v>61056</v>
      </c>
      <c r="GB302" s="4">
        <v>3854</v>
      </c>
      <c r="GC302" s="4">
        <v>9253</v>
      </c>
      <c r="GD302" s="39">
        <f t="shared" si="141"/>
        <v>16553314</v>
      </c>
      <c r="GE302" s="39">
        <f t="shared" si="142"/>
        <v>10207681</v>
      </c>
      <c r="GF302" s="39">
        <v>225757</v>
      </c>
      <c r="GG302" s="34">
        <f t="shared" si="143"/>
        <v>26986752</v>
      </c>
      <c r="GH302" s="82">
        <v>5.1299999999999998E-2</v>
      </c>
      <c r="GI302" s="13"/>
      <c r="GJ302" s="43">
        <f t="shared" si="144"/>
        <v>3593898</v>
      </c>
      <c r="GK302" s="44">
        <f t="shared" si="145"/>
        <v>1004167</v>
      </c>
      <c r="GL302" s="44">
        <f t="shared" si="146"/>
        <v>164648</v>
      </c>
      <c r="GM302" s="44">
        <f t="shared" si="147"/>
        <v>18521499</v>
      </c>
      <c r="GN302" s="44">
        <f t="shared" si="148"/>
        <v>1422720</v>
      </c>
      <c r="GO302" s="44">
        <f t="shared" si="149"/>
        <v>2279820</v>
      </c>
      <c r="GP302" s="44">
        <f t="shared" si="150"/>
        <v>26986752</v>
      </c>
      <c r="GQ302" s="44">
        <f t="shared" si="151"/>
        <v>19525666</v>
      </c>
      <c r="GR302" s="56">
        <f t="shared" si="152"/>
        <v>0.72352782580134134</v>
      </c>
      <c r="GS302" s="44">
        <f t="shared" si="153"/>
        <v>3867188</v>
      </c>
      <c r="GT302" s="61">
        <f t="shared" si="154"/>
        <v>0.14329949747194476</v>
      </c>
      <c r="GU302" s="74">
        <f t="shared" si="124"/>
        <v>5.0490604542628903</v>
      </c>
    </row>
    <row r="303" spans="1:203" x14ac:dyDescent="0.25">
      <c r="A303" s="48" t="s">
        <v>70</v>
      </c>
      <c r="B303" s="49" t="s">
        <v>33</v>
      </c>
      <c r="C303" s="49" t="s">
        <v>34</v>
      </c>
      <c r="D303" s="49">
        <v>22</v>
      </c>
      <c r="E303" s="4">
        <v>28088</v>
      </c>
      <c r="F303" s="4">
        <v>56</v>
      </c>
      <c r="G303" s="4">
        <v>16048</v>
      </c>
      <c r="H303" s="4">
        <v>52</v>
      </c>
      <c r="I303" s="4">
        <v>162940</v>
      </c>
      <c r="J303" s="4">
        <v>163328</v>
      </c>
      <c r="K303" s="8">
        <v>146463</v>
      </c>
      <c r="L303" s="9">
        <v>105895</v>
      </c>
      <c r="M303" s="4">
        <v>130817</v>
      </c>
      <c r="N303" s="8">
        <v>98590</v>
      </c>
      <c r="O303" s="13">
        <v>29253</v>
      </c>
      <c r="P303" s="13">
        <v>7414</v>
      </c>
      <c r="Q303" s="28">
        <f t="shared" si="125"/>
        <v>135257</v>
      </c>
      <c r="R303" s="8">
        <v>174627</v>
      </c>
      <c r="S303" s="13">
        <v>70908</v>
      </c>
      <c r="T303" s="13">
        <v>11045</v>
      </c>
      <c r="U303" s="13">
        <v>975</v>
      </c>
      <c r="V303" s="29">
        <f t="shared" si="126"/>
        <v>257555</v>
      </c>
      <c r="W303" s="13">
        <v>0</v>
      </c>
      <c r="X303" s="13">
        <v>10895</v>
      </c>
      <c r="Y303" s="13">
        <v>1703</v>
      </c>
      <c r="Z303" s="13">
        <v>48</v>
      </c>
      <c r="AA303" s="28">
        <f t="shared" si="127"/>
        <v>12646</v>
      </c>
      <c r="AB303" s="4">
        <v>118928</v>
      </c>
      <c r="AC303" s="8">
        <v>141596</v>
      </c>
      <c r="AD303" s="13">
        <v>0</v>
      </c>
      <c r="AE303" s="13">
        <v>35702</v>
      </c>
      <c r="AF303" s="13">
        <v>65938</v>
      </c>
      <c r="AG303" s="13">
        <v>6014</v>
      </c>
      <c r="AH303" s="13">
        <v>5594</v>
      </c>
      <c r="AI303" s="13">
        <v>521</v>
      </c>
      <c r="AJ303" s="13">
        <v>557</v>
      </c>
      <c r="AK303" s="13">
        <v>2</v>
      </c>
      <c r="AL303" s="13">
        <v>2</v>
      </c>
      <c r="AM303" s="29">
        <f t="shared" si="128"/>
        <v>255926</v>
      </c>
      <c r="AN303" s="13">
        <v>453061</v>
      </c>
      <c r="AO303" s="13">
        <v>0</v>
      </c>
      <c r="AP303" s="13">
        <v>120556</v>
      </c>
      <c r="AQ303" s="13">
        <v>51048</v>
      </c>
      <c r="AR303" s="13">
        <v>18133</v>
      </c>
      <c r="AS303" s="13">
        <v>4326</v>
      </c>
      <c r="AT303" s="13">
        <v>1359</v>
      </c>
      <c r="AU303" s="13">
        <v>534</v>
      </c>
      <c r="AV303" s="13">
        <v>8</v>
      </c>
      <c r="AW303" s="13">
        <v>4</v>
      </c>
      <c r="AX303" s="28">
        <f t="shared" si="129"/>
        <v>649029</v>
      </c>
      <c r="AY303" s="4">
        <v>120728</v>
      </c>
      <c r="AZ303" s="8">
        <v>46047</v>
      </c>
      <c r="BA303" s="9">
        <v>2148</v>
      </c>
      <c r="BB303" s="4">
        <v>398349</v>
      </c>
      <c r="BC303" s="4">
        <v>675550</v>
      </c>
      <c r="BD303" s="8">
        <v>127834</v>
      </c>
      <c r="BE303" s="13">
        <v>28580</v>
      </c>
      <c r="BF303" s="13">
        <v>3418</v>
      </c>
      <c r="BG303" s="28">
        <f t="shared" si="130"/>
        <v>159832</v>
      </c>
      <c r="BH303" s="4">
        <v>74869</v>
      </c>
      <c r="BI303" s="8">
        <v>264122</v>
      </c>
      <c r="BJ303" s="13">
        <v>100912</v>
      </c>
      <c r="BK303" s="13">
        <v>116344</v>
      </c>
      <c r="BL303" s="13">
        <v>38386</v>
      </c>
      <c r="BM303" s="13">
        <v>17342</v>
      </c>
      <c r="BN303" s="13">
        <v>19659</v>
      </c>
      <c r="BO303" s="13">
        <v>3862</v>
      </c>
      <c r="BP303" s="13">
        <v>2709</v>
      </c>
      <c r="BQ303" s="13">
        <v>2580</v>
      </c>
      <c r="BR303" s="13">
        <v>607</v>
      </c>
      <c r="BS303" s="13">
        <v>109</v>
      </c>
      <c r="BT303" s="13">
        <v>113</v>
      </c>
      <c r="BU303" s="13">
        <v>0</v>
      </c>
      <c r="BV303" s="13">
        <v>0</v>
      </c>
      <c r="BW303" s="13">
        <v>0</v>
      </c>
      <c r="BX303" s="28">
        <f t="shared" si="131"/>
        <v>566745</v>
      </c>
      <c r="BY303" s="8">
        <v>89301</v>
      </c>
      <c r="BZ303" s="13">
        <v>8532</v>
      </c>
      <c r="CA303" s="13">
        <v>17129</v>
      </c>
      <c r="CB303" s="28">
        <f t="shared" si="132"/>
        <v>114962</v>
      </c>
      <c r="CC303" s="8">
        <v>937136</v>
      </c>
      <c r="CD303" s="13">
        <v>120976</v>
      </c>
      <c r="CE303" s="13">
        <v>188282</v>
      </c>
      <c r="CF303" s="13">
        <v>350342</v>
      </c>
      <c r="CG303" s="13">
        <v>13782</v>
      </c>
      <c r="CH303" s="13">
        <v>16425</v>
      </c>
      <c r="CI303" s="13">
        <v>99887</v>
      </c>
      <c r="CJ303" s="13">
        <v>3264</v>
      </c>
      <c r="CK303" s="13">
        <v>2851</v>
      </c>
      <c r="CL303" s="13">
        <v>16263</v>
      </c>
      <c r="CM303" s="13">
        <v>0</v>
      </c>
      <c r="CN303" s="13">
        <v>0</v>
      </c>
      <c r="CO303" s="29">
        <f t="shared" si="133"/>
        <v>1749208</v>
      </c>
      <c r="CP303" s="13">
        <v>0</v>
      </c>
      <c r="CQ303" s="13">
        <v>0</v>
      </c>
      <c r="CR303" s="13">
        <v>0</v>
      </c>
      <c r="CS303" s="13">
        <v>35693</v>
      </c>
      <c r="CT303" s="13">
        <v>385</v>
      </c>
      <c r="CU303" s="13">
        <v>645</v>
      </c>
      <c r="CV303" s="13">
        <v>18447</v>
      </c>
      <c r="CW303" s="13">
        <v>271</v>
      </c>
      <c r="CX303" s="13">
        <v>259</v>
      </c>
      <c r="CY303" s="13">
        <v>5046</v>
      </c>
      <c r="CZ303" s="13">
        <v>0</v>
      </c>
      <c r="DA303" s="13">
        <v>0</v>
      </c>
      <c r="DB303" s="28">
        <f t="shared" si="134"/>
        <v>60746</v>
      </c>
      <c r="DC303" s="8">
        <v>16035</v>
      </c>
      <c r="DD303" s="13">
        <v>80</v>
      </c>
      <c r="DE303" s="13">
        <v>194</v>
      </c>
      <c r="DF303" s="13">
        <v>21808</v>
      </c>
      <c r="DG303" s="13">
        <v>242</v>
      </c>
      <c r="DH303" s="13">
        <v>269</v>
      </c>
      <c r="DI303" s="13">
        <v>13163</v>
      </c>
      <c r="DJ303" s="13">
        <v>0</v>
      </c>
      <c r="DK303" s="13">
        <v>0</v>
      </c>
      <c r="DL303" s="28">
        <f t="shared" si="135"/>
        <v>51791</v>
      </c>
      <c r="DM303" s="8">
        <v>1371021</v>
      </c>
      <c r="DN303" s="13">
        <v>108082</v>
      </c>
      <c r="DO303" s="13">
        <v>224114</v>
      </c>
      <c r="DP303" s="13">
        <v>904292</v>
      </c>
      <c r="DQ303" s="13">
        <v>14346</v>
      </c>
      <c r="DR303" s="13">
        <v>20670</v>
      </c>
      <c r="DS303" s="13">
        <v>417263</v>
      </c>
      <c r="DT303" s="13">
        <v>5235</v>
      </c>
      <c r="DU303" s="13">
        <v>5431</v>
      </c>
      <c r="DV303" s="13">
        <v>145331</v>
      </c>
      <c r="DW303" s="13">
        <v>0</v>
      </c>
      <c r="DX303" s="13">
        <v>0</v>
      </c>
      <c r="DY303" s="28">
        <f t="shared" si="136"/>
        <v>3215785</v>
      </c>
      <c r="DZ303" s="8">
        <v>874403</v>
      </c>
      <c r="EA303" s="13">
        <v>63963</v>
      </c>
      <c r="EB303" s="13">
        <v>139997</v>
      </c>
      <c r="EC303" s="13">
        <v>409526</v>
      </c>
      <c r="ED303" s="13">
        <v>7845</v>
      </c>
      <c r="EE303" s="13">
        <v>11379</v>
      </c>
      <c r="EF303" s="13">
        <v>158483</v>
      </c>
      <c r="EG303" s="13">
        <v>2293</v>
      </c>
      <c r="EH303" s="13">
        <v>2471</v>
      </c>
      <c r="EI303" s="13">
        <v>47403</v>
      </c>
      <c r="EJ303" s="13">
        <v>0</v>
      </c>
      <c r="EK303" s="13">
        <v>0</v>
      </c>
      <c r="EL303" s="28">
        <f t="shared" si="137"/>
        <v>1717763</v>
      </c>
      <c r="EM303" s="8">
        <v>124652</v>
      </c>
      <c r="EN303" s="13">
        <v>8362</v>
      </c>
      <c r="EO303" s="13">
        <v>19440</v>
      </c>
      <c r="EP303" s="13">
        <v>48093</v>
      </c>
      <c r="EQ303" s="13">
        <v>1229</v>
      </c>
      <c r="ER303" s="13">
        <v>1620</v>
      </c>
      <c r="ES303" s="13">
        <v>17923</v>
      </c>
      <c r="ET303" s="13">
        <v>346</v>
      </c>
      <c r="EU303" s="13">
        <v>300</v>
      </c>
      <c r="EV303" s="13">
        <v>5204</v>
      </c>
      <c r="EW303" s="13">
        <v>0</v>
      </c>
      <c r="EX303" s="13">
        <v>0</v>
      </c>
      <c r="EY303" s="28">
        <f t="shared" si="138"/>
        <v>227169</v>
      </c>
      <c r="EZ303" s="8">
        <v>1003356</v>
      </c>
      <c r="FA303" s="13">
        <v>92670</v>
      </c>
      <c r="FB303" s="13">
        <v>171630</v>
      </c>
      <c r="FC303" s="13">
        <v>510447</v>
      </c>
      <c r="FD303" s="13">
        <v>10415</v>
      </c>
      <c r="FE303" s="13">
        <v>14220</v>
      </c>
      <c r="FF303" s="13">
        <v>214543</v>
      </c>
      <c r="FG303" s="13">
        <v>3136</v>
      </c>
      <c r="FH303" s="13">
        <v>3350</v>
      </c>
      <c r="FI303" s="13">
        <v>69147</v>
      </c>
      <c r="FJ303" s="13">
        <v>0</v>
      </c>
      <c r="FK303" s="13">
        <v>0</v>
      </c>
      <c r="FL303" s="28">
        <f t="shared" si="139"/>
        <v>2092914</v>
      </c>
      <c r="FM303" s="8">
        <v>735998</v>
      </c>
      <c r="FN303" s="13">
        <v>20713</v>
      </c>
      <c r="FO303" s="13">
        <v>90930</v>
      </c>
      <c r="FP303" s="13">
        <v>358018</v>
      </c>
      <c r="FQ303" s="13">
        <v>3774</v>
      </c>
      <c r="FR303" s="13">
        <v>7975</v>
      </c>
      <c r="FS303" s="13">
        <v>181893</v>
      </c>
      <c r="FT303" s="13">
        <v>2056</v>
      </c>
      <c r="FU303" s="13">
        <v>2930</v>
      </c>
      <c r="FV303" s="13">
        <v>64705</v>
      </c>
      <c r="FW303" s="13">
        <v>0</v>
      </c>
      <c r="FX303" s="13">
        <v>0</v>
      </c>
      <c r="FY303" s="28">
        <f t="shared" si="140"/>
        <v>1468992</v>
      </c>
      <c r="FZ303" s="8">
        <v>20501</v>
      </c>
      <c r="GA303" s="9">
        <v>41608</v>
      </c>
      <c r="GB303" s="4">
        <v>3854</v>
      </c>
      <c r="GC303" s="4">
        <v>7920</v>
      </c>
      <c r="GD303" s="39">
        <f t="shared" si="141"/>
        <v>9838869</v>
      </c>
      <c r="GE303" s="39">
        <f t="shared" si="142"/>
        <v>5161640</v>
      </c>
      <c r="GF303" s="39">
        <v>223403</v>
      </c>
      <c r="GG303" s="34">
        <f t="shared" si="143"/>
        <v>15223912</v>
      </c>
      <c r="GH303" s="82">
        <v>4.4699999999999997E-2</v>
      </c>
      <c r="GI303" s="13"/>
      <c r="GJ303" s="43">
        <f t="shared" si="144"/>
        <v>3052882</v>
      </c>
      <c r="GK303" s="44">
        <f t="shared" si="145"/>
        <v>776952</v>
      </c>
      <c r="GL303" s="44">
        <f t="shared" si="146"/>
        <v>128003</v>
      </c>
      <c r="GM303" s="44">
        <f t="shared" si="147"/>
        <v>9571799</v>
      </c>
      <c r="GN303" s="44">
        <f t="shared" si="148"/>
        <v>613069</v>
      </c>
      <c r="GO303" s="44">
        <f t="shared" si="149"/>
        <v>1081207</v>
      </c>
      <c r="GP303" s="44">
        <f t="shared" si="150"/>
        <v>15223912</v>
      </c>
      <c r="GQ303" s="44">
        <f t="shared" si="151"/>
        <v>10348751</v>
      </c>
      <c r="GR303" s="56">
        <f t="shared" si="152"/>
        <v>0.67976949682841048</v>
      </c>
      <c r="GS303" s="44">
        <f t="shared" si="153"/>
        <v>1822279</v>
      </c>
      <c r="GT303" s="61">
        <f t="shared" si="154"/>
        <v>0.1196984717200152</v>
      </c>
      <c r="GU303" s="74">
        <f t="shared" si="124"/>
        <v>5.6790156721336302</v>
      </c>
    </row>
    <row r="304" spans="1:203" x14ac:dyDescent="0.25">
      <c r="A304" s="48" t="s">
        <v>70</v>
      </c>
      <c r="B304" s="49" t="s">
        <v>33</v>
      </c>
      <c r="C304" s="49" t="s">
        <v>34</v>
      </c>
      <c r="D304" s="49">
        <v>27</v>
      </c>
      <c r="E304" s="4">
        <v>28088</v>
      </c>
      <c r="F304" s="4">
        <v>48</v>
      </c>
      <c r="G304" s="4">
        <v>16048</v>
      </c>
      <c r="H304" s="4">
        <v>46</v>
      </c>
      <c r="I304" s="4">
        <v>144624</v>
      </c>
      <c r="J304" s="4">
        <v>111758</v>
      </c>
      <c r="K304" s="8">
        <v>127290</v>
      </c>
      <c r="L304" s="9">
        <v>91778</v>
      </c>
      <c r="M304" s="4">
        <v>85095</v>
      </c>
      <c r="N304" s="8">
        <v>82521</v>
      </c>
      <c r="O304" s="13">
        <v>29797</v>
      </c>
      <c r="P304" s="13">
        <v>8070</v>
      </c>
      <c r="Q304" s="28">
        <f t="shared" si="125"/>
        <v>120388</v>
      </c>
      <c r="R304" s="8">
        <v>112840</v>
      </c>
      <c r="S304" s="13">
        <v>55136</v>
      </c>
      <c r="T304" s="13">
        <v>12121</v>
      </c>
      <c r="U304" s="13">
        <v>1004</v>
      </c>
      <c r="V304" s="29">
        <f t="shared" si="126"/>
        <v>181101</v>
      </c>
      <c r="W304" s="13">
        <v>0</v>
      </c>
      <c r="X304" s="13">
        <v>8202</v>
      </c>
      <c r="Y304" s="13">
        <v>1906</v>
      </c>
      <c r="Z304" s="13">
        <v>57</v>
      </c>
      <c r="AA304" s="28">
        <f t="shared" si="127"/>
        <v>10165</v>
      </c>
      <c r="AB304" s="4">
        <v>84753</v>
      </c>
      <c r="AC304" s="8">
        <v>88185</v>
      </c>
      <c r="AD304" s="13">
        <v>0</v>
      </c>
      <c r="AE304" s="13">
        <v>29350</v>
      </c>
      <c r="AF304" s="13">
        <v>44849</v>
      </c>
      <c r="AG304" s="13">
        <v>7278</v>
      </c>
      <c r="AH304" s="13">
        <v>6462</v>
      </c>
      <c r="AI304" s="13">
        <v>652</v>
      </c>
      <c r="AJ304" s="13">
        <v>669</v>
      </c>
      <c r="AK304" s="13">
        <v>6</v>
      </c>
      <c r="AL304" s="13">
        <v>13</v>
      </c>
      <c r="AM304" s="29">
        <f t="shared" si="128"/>
        <v>177464</v>
      </c>
      <c r="AN304" s="13">
        <v>273472</v>
      </c>
      <c r="AO304" s="13">
        <v>0</v>
      </c>
      <c r="AP304" s="13">
        <v>96417</v>
      </c>
      <c r="AQ304" s="13">
        <v>31664</v>
      </c>
      <c r="AR304" s="13">
        <v>22298</v>
      </c>
      <c r="AS304" s="13">
        <v>4486</v>
      </c>
      <c r="AT304" s="13">
        <v>1761</v>
      </c>
      <c r="AU304" s="13">
        <v>574</v>
      </c>
      <c r="AV304" s="13">
        <v>16</v>
      </c>
      <c r="AW304" s="13">
        <v>6</v>
      </c>
      <c r="AX304" s="28">
        <f t="shared" si="129"/>
        <v>430694</v>
      </c>
      <c r="AY304" s="4">
        <v>90750</v>
      </c>
      <c r="AZ304" s="8">
        <v>34079</v>
      </c>
      <c r="BA304" s="9">
        <v>1792</v>
      </c>
      <c r="BB304" s="4">
        <v>254052</v>
      </c>
      <c r="BC304" s="4">
        <v>483384</v>
      </c>
      <c r="BD304" s="8">
        <v>69489</v>
      </c>
      <c r="BE304" s="13">
        <v>20501</v>
      </c>
      <c r="BF304" s="13">
        <v>2895</v>
      </c>
      <c r="BG304" s="28">
        <f t="shared" si="130"/>
        <v>92885</v>
      </c>
      <c r="BH304" s="4">
        <v>55668</v>
      </c>
      <c r="BI304" s="8">
        <v>161904</v>
      </c>
      <c r="BJ304" s="13">
        <v>55318</v>
      </c>
      <c r="BK304" s="13">
        <v>67724</v>
      </c>
      <c r="BL304" s="13">
        <v>30954</v>
      </c>
      <c r="BM304" s="13">
        <v>11922</v>
      </c>
      <c r="BN304" s="13">
        <v>14265</v>
      </c>
      <c r="BO304" s="13">
        <v>4379</v>
      </c>
      <c r="BP304" s="13">
        <v>2271</v>
      </c>
      <c r="BQ304" s="13">
        <v>2284</v>
      </c>
      <c r="BR304" s="13">
        <v>596</v>
      </c>
      <c r="BS304" s="13">
        <v>82</v>
      </c>
      <c r="BT304" s="13">
        <v>98</v>
      </c>
      <c r="BU304" s="13">
        <v>0</v>
      </c>
      <c r="BV304" s="13">
        <v>0</v>
      </c>
      <c r="BW304" s="13">
        <v>0</v>
      </c>
      <c r="BX304" s="28">
        <f t="shared" si="131"/>
        <v>351797</v>
      </c>
      <c r="BY304" s="8">
        <v>37480</v>
      </c>
      <c r="BZ304" s="13">
        <v>2892</v>
      </c>
      <c r="CA304" s="13">
        <v>6713</v>
      </c>
      <c r="CB304" s="28">
        <f t="shared" si="132"/>
        <v>47085</v>
      </c>
      <c r="CC304" s="8">
        <v>429136</v>
      </c>
      <c r="CD304" s="13">
        <v>45981</v>
      </c>
      <c r="CE304" s="13">
        <v>85129</v>
      </c>
      <c r="CF304" s="13">
        <v>210082</v>
      </c>
      <c r="CG304" s="13">
        <v>7615</v>
      </c>
      <c r="CH304" s="13">
        <v>10987</v>
      </c>
      <c r="CI304" s="13">
        <v>77987</v>
      </c>
      <c r="CJ304" s="13">
        <v>2272</v>
      </c>
      <c r="CK304" s="13">
        <v>2237</v>
      </c>
      <c r="CL304" s="13">
        <v>13162</v>
      </c>
      <c r="CM304" s="13">
        <v>0</v>
      </c>
      <c r="CN304" s="13">
        <v>0</v>
      </c>
      <c r="CO304" s="29">
        <f t="shared" si="133"/>
        <v>884588</v>
      </c>
      <c r="CP304" s="13">
        <v>0</v>
      </c>
      <c r="CQ304" s="13">
        <v>0</v>
      </c>
      <c r="CR304" s="13">
        <v>0</v>
      </c>
      <c r="CS304" s="13">
        <v>13768</v>
      </c>
      <c r="CT304" s="13">
        <v>123</v>
      </c>
      <c r="CU304" s="13">
        <v>270</v>
      </c>
      <c r="CV304" s="13">
        <v>10437</v>
      </c>
      <c r="CW304" s="13">
        <v>121</v>
      </c>
      <c r="CX304" s="13">
        <v>147</v>
      </c>
      <c r="CY304" s="13">
        <v>3302</v>
      </c>
      <c r="CZ304" s="13">
        <v>0</v>
      </c>
      <c r="DA304" s="13">
        <v>0</v>
      </c>
      <c r="DB304" s="28">
        <f t="shared" si="134"/>
        <v>28168</v>
      </c>
      <c r="DC304" s="8">
        <v>5216</v>
      </c>
      <c r="DD304" s="13">
        <v>35</v>
      </c>
      <c r="DE304" s="13">
        <v>61</v>
      </c>
      <c r="DF304" s="13">
        <v>9483</v>
      </c>
      <c r="DG304" s="13">
        <v>65</v>
      </c>
      <c r="DH304" s="13">
        <v>90</v>
      </c>
      <c r="DI304" s="13">
        <v>6876</v>
      </c>
      <c r="DJ304" s="13">
        <v>0</v>
      </c>
      <c r="DK304" s="13">
        <v>0</v>
      </c>
      <c r="DL304" s="28">
        <f t="shared" si="135"/>
        <v>21826</v>
      </c>
      <c r="DM304" s="8">
        <v>516261</v>
      </c>
      <c r="DN304" s="13">
        <v>30201</v>
      </c>
      <c r="DO304" s="13">
        <v>79531</v>
      </c>
      <c r="DP304" s="13">
        <v>381098</v>
      </c>
      <c r="DQ304" s="13">
        <v>6002</v>
      </c>
      <c r="DR304" s="13">
        <v>11562</v>
      </c>
      <c r="DS304" s="13">
        <v>234942</v>
      </c>
      <c r="DT304" s="13">
        <v>2765</v>
      </c>
      <c r="DU304" s="13">
        <v>3205</v>
      </c>
      <c r="DV304" s="13">
        <v>88894</v>
      </c>
      <c r="DW304" s="13">
        <v>0</v>
      </c>
      <c r="DX304" s="13">
        <v>0</v>
      </c>
      <c r="DY304" s="28">
        <f t="shared" si="136"/>
        <v>1354461</v>
      </c>
      <c r="DZ304" s="8">
        <v>328737</v>
      </c>
      <c r="EA304" s="13">
        <v>18480</v>
      </c>
      <c r="EB304" s="13">
        <v>53072</v>
      </c>
      <c r="EC304" s="13">
        <v>180215</v>
      </c>
      <c r="ED304" s="13">
        <v>4018</v>
      </c>
      <c r="EE304" s="13">
        <v>7721</v>
      </c>
      <c r="EF304" s="13">
        <v>94700</v>
      </c>
      <c r="EG304" s="13">
        <v>1547</v>
      </c>
      <c r="EH304" s="13">
        <v>1778</v>
      </c>
      <c r="EI304" s="13">
        <v>29480</v>
      </c>
      <c r="EJ304" s="13">
        <v>0</v>
      </c>
      <c r="EK304" s="13">
        <v>0</v>
      </c>
      <c r="EL304" s="28">
        <f t="shared" si="137"/>
        <v>719748</v>
      </c>
      <c r="EM304" s="8">
        <v>46782</v>
      </c>
      <c r="EN304" s="13">
        <v>2170</v>
      </c>
      <c r="EO304" s="13">
        <v>7016</v>
      </c>
      <c r="EP304" s="13">
        <v>21896</v>
      </c>
      <c r="EQ304" s="13">
        <v>602</v>
      </c>
      <c r="ER304" s="13">
        <v>1095</v>
      </c>
      <c r="ES304" s="13">
        <v>10565</v>
      </c>
      <c r="ET304" s="13">
        <v>240</v>
      </c>
      <c r="EU304" s="13">
        <v>255</v>
      </c>
      <c r="EV304" s="13">
        <v>3274</v>
      </c>
      <c r="EW304" s="13">
        <v>0</v>
      </c>
      <c r="EX304" s="13">
        <v>0</v>
      </c>
      <c r="EY304" s="28">
        <f t="shared" si="138"/>
        <v>93895</v>
      </c>
      <c r="EZ304" s="8">
        <v>383288</v>
      </c>
      <c r="FA304" s="13">
        <v>32964</v>
      </c>
      <c r="FB304" s="13">
        <v>68362</v>
      </c>
      <c r="FC304" s="13">
        <v>222959</v>
      </c>
      <c r="FD304" s="13">
        <v>5518</v>
      </c>
      <c r="FE304" s="13">
        <v>9060</v>
      </c>
      <c r="FF304" s="13">
        <v>124974</v>
      </c>
      <c r="FG304" s="13">
        <v>1908</v>
      </c>
      <c r="FH304" s="13">
        <v>2239</v>
      </c>
      <c r="FI304" s="13">
        <v>41916</v>
      </c>
      <c r="FJ304" s="13">
        <v>0</v>
      </c>
      <c r="FK304" s="13">
        <v>0</v>
      </c>
      <c r="FL304" s="28">
        <f t="shared" si="139"/>
        <v>893188</v>
      </c>
      <c r="FM304" s="8">
        <v>185544</v>
      </c>
      <c r="FN304" s="13">
        <v>3217</v>
      </c>
      <c r="FO304" s="13">
        <v>20355</v>
      </c>
      <c r="FP304" s="13">
        <v>118078</v>
      </c>
      <c r="FQ304" s="13">
        <v>1224</v>
      </c>
      <c r="FR304" s="13">
        <v>4374</v>
      </c>
      <c r="FS304" s="13">
        <v>92739</v>
      </c>
      <c r="FT304" s="13">
        <v>1112</v>
      </c>
      <c r="FU304" s="13">
        <v>1745</v>
      </c>
      <c r="FV304" s="13">
        <v>34269</v>
      </c>
      <c r="FW304" s="13">
        <v>0</v>
      </c>
      <c r="FX304" s="13">
        <v>0</v>
      </c>
      <c r="FY304" s="28">
        <f t="shared" si="140"/>
        <v>462657</v>
      </c>
      <c r="FZ304" s="8">
        <v>12256</v>
      </c>
      <c r="GA304" s="9">
        <v>20496</v>
      </c>
      <c r="GB304" s="4">
        <v>3855</v>
      </c>
      <c r="GC304" s="4">
        <v>8775</v>
      </c>
      <c r="GD304" s="39">
        <f t="shared" si="141"/>
        <v>5049464</v>
      </c>
      <c r="GE304" s="39">
        <f t="shared" si="142"/>
        <v>2475281</v>
      </c>
      <c r="GF304" s="39">
        <v>225359</v>
      </c>
      <c r="GG304" s="34">
        <f t="shared" si="143"/>
        <v>7750104</v>
      </c>
      <c r="GH304" s="82">
        <v>4.65E-2</v>
      </c>
      <c r="GI304" s="13"/>
      <c r="GJ304" s="43">
        <f t="shared" si="144"/>
        <v>2284533</v>
      </c>
      <c r="GK304" s="44">
        <f t="shared" si="145"/>
        <v>519435</v>
      </c>
      <c r="GL304" s="44">
        <f t="shared" si="146"/>
        <v>88723</v>
      </c>
      <c r="GM304" s="44">
        <f t="shared" si="147"/>
        <v>4155373</v>
      </c>
      <c r="GN304" s="44">
        <f t="shared" si="148"/>
        <v>240665</v>
      </c>
      <c r="GO304" s="44">
        <f t="shared" si="149"/>
        <v>461375</v>
      </c>
      <c r="GP304" s="44">
        <f t="shared" si="150"/>
        <v>7750104</v>
      </c>
      <c r="GQ304" s="44">
        <f t="shared" si="151"/>
        <v>4674808</v>
      </c>
      <c r="GR304" s="56">
        <f t="shared" si="152"/>
        <v>0.60319293779799599</v>
      </c>
      <c r="GS304" s="44">
        <f t="shared" si="153"/>
        <v>790763</v>
      </c>
      <c r="GT304" s="61">
        <f t="shared" si="154"/>
        <v>0.10203256627265905</v>
      </c>
      <c r="GU304" s="74">
        <f t="shared" si="124"/>
        <v>5.9117687600456774</v>
      </c>
    </row>
    <row r="305" spans="1:203" x14ac:dyDescent="0.25">
      <c r="A305" s="48" t="s">
        <v>70</v>
      </c>
      <c r="B305" s="49" t="s">
        <v>33</v>
      </c>
      <c r="C305" s="49" t="s">
        <v>34</v>
      </c>
      <c r="D305" s="49">
        <v>32</v>
      </c>
      <c r="E305" s="4">
        <v>28088</v>
      </c>
      <c r="F305" s="4">
        <v>72</v>
      </c>
      <c r="G305" s="4">
        <v>16048</v>
      </c>
      <c r="H305" s="4">
        <v>49</v>
      </c>
      <c r="I305" s="4">
        <v>107818</v>
      </c>
      <c r="J305" s="4">
        <v>67669</v>
      </c>
      <c r="K305" s="8">
        <v>102448</v>
      </c>
      <c r="L305" s="9">
        <v>71774</v>
      </c>
      <c r="M305" s="4">
        <v>47564</v>
      </c>
      <c r="N305" s="8">
        <v>59679</v>
      </c>
      <c r="O305" s="13">
        <v>28788</v>
      </c>
      <c r="P305" s="13">
        <v>8671</v>
      </c>
      <c r="Q305" s="28">
        <f t="shared" si="125"/>
        <v>97138</v>
      </c>
      <c r="R305" s="8">
        <v>60014</v>
      </c>
      <c r="S305" s="13">
        <v>38422</v>
      </c>
      <c r="T305" s="13">
        <v>12481</v>
      </c>
      <c r="U305" s="13">
        <v>1437</v>
      </c>
      <c r="V305" s="29">
        <f t="shared" si="126"/>
        <v>112354</v>
      </c>
      <c r="W305" s="13">
        <v>0</v>
      </c>
      <c r="X305" s="13">
        <v>5386</v>
      </c>
      <c r="Y305" s="13">
        <v>1964</v>
      </c>
      <c r="Z305" s="13">
        <v>93</v>
      </c>
      <c r="AA305" s="28">
        <f t="shared" si="127"/>
        <v>7443</v>
      </c>
      <c r="AB305" s="4">
        <v>53343</v>
      </c>
      <c r="AC305" s="8">
        <v>47664</v>
      </c>
      <c r="AD305" s="13">
        <v>0</v>
      </c>
      <c r="AE305" s="13">
        <v>20214</v>
      </c>
      <c r="AF305" s="13">
        <v>27179</v>
      </c>
      <c r="AG305" s="13">
        <v>7566</v>
      </c>
      <c r="AH305" s="13">
        <v>6230</v>
      </c>
      <c r="AI305" s="13">
        <v>813</v>
      </c>
      <c r="AJ305" s="13">
        <v>823</v>
      </c>
      <c r="AK305" s="13">
        <v>6</v>
      </c>
      <c r="AL305" s="13">
        <v>11</v>
      </c>
      <c r="AM305" s="29">
        <f t="shared" si="128"/>
        <v>110506</v>
      </c>
      <c r="AN305" s="13">
        <v>143729</v>
      </c>
      <c r="AO305" s="13">
        <v>0</v>
      </c>
      <c r="AP305" s="13">
        <v>64984</v>
      </c>
      <c r="AQ305" s="13">
        <v>18128</v>
      </c>
      <c r="AR305" s="13">
        <v>23374</v>
      </c>
      <c r="AS305" s="13">
        <v>4040</v>
      </c>
      <c r="AT305" s="13">
        <v>2191</v>
      </c>
      <c r="AU305" s="13">
        <v>596</v>
      </c>
      <c r="AV305" s="13">
        <v>20</v>
      </c>
      <c r="AW305" s="13">
        <v>12</v>
      </c>
      <c r="AX305" s="28">
        <f t="shared" si="129"/>
        <v>257074</v>
      </c>
      <c r="AY305" s="4">
        <v>54209</v>
      </c>
      <c r="AZ305" s="8">
        <v>24191</v>
      </c>
      <c r="BA305" s="9">
        <v>1499</v>
      </c>
      <c r="BB305" s="4">
        <v>136742</v>
      </c>
      <c r="BC305" s="4">
        <v>301344</v>
      </c>
      <c r="BD305" s="8">
        <v>32301</v>
      </c>
      <c r="BE305" s="13">
        <v>14047</v>
      </c>
      <c r="BF305" s="13">
        <v>2544</v>
      </c>
      <c r="BG305" s="28">
        <f t="shared" si="130"/>
        <v>48892</v>
      </c>
      <c r="BH305" s="4">
        <v>31245</v>
      </c>
      <c r="BI305" s="8">
        <v>81439</v>
      </c>
      <c r="BJ305" s="13">
        <v>28115</v>
      </c>
      <c r="BK305" s="13">
        <v>35753</v>
      </c>
      <c r="BL305" s="13">
        <v>25297</v>
      </c>
      <c r="BM305" s="13">
        <v>8234</v>
      </c>
      <c r="BN305" s="13">
        <v>10463</v>
      </c>
      <c r="BO305" s="13">
        <v>5345</v>
      </c>
      <c r="BP305" s="13">
        <v>1987</v>
      </c>
      <c r="BQ305" s="13">
        <v>2108</v>
      </c>
      <c r="BR305" s="13">
        <v>688</v>
      </c>
      <c r="BS305" s="13">
        <v>89</v>
      </c>
      <c r="BT305" s="13">
        <v>92</v>
      </c>
      <c r="BU305" s="13">
        <v>0</v>
      </c>
      <c r="BV305" s="13">
        <v>0</v>
      </c>
      <c r="BW305" s="13">
        <v>0</v>
      </c>
      <c r="BX305" s="28">
        <f t="shared" si="131"/>
        <v>199610</v>
      </c>
      <c r="BY305" s="8">
        <v>14101</v>
      </c>
      <c r="BZ305" s="13">
        <v>1159</v>
      </c>
      <c r="CA305" s="13">
        <v>2697</v>
      </c>
      <c r="CB305" s="28">
        <f t="shared" si="132"/>
        <v>17957</v>
      </c>
      <c r="CC305" s="8">
        <v>165603</v>
      </c>
      <c r="CD305" s="13">
        <v>17342</v>
      </c>
      <c r="CE305" s="13">
        <v>36697</v>
      </c>
      <c r="CF305" s="13">
        <v>107277</v>
      </c>
      <c r="CG305" s="13">
        <v>4257</v>
      </c>
      <c r="CH305" s="13">
        <v>7773</v>
      </c>
      <c r="CI305" s="13">
        <v>56517</v>
      </c>
      <c r="CJ305" s="13">
        <v>1657</v>
      </c>
      <c r="CK305" s="13">
        <v>1943</v>
      </c>
      <c r="CL305" s="13">
        <v>12121</v>
      </c>
      <c r="CM305" s="13">
        <v>0</v>
      </c>
      <c r="CN305" s="13">
        <v>0</v>
      </c>
      <c r="CO305" s="29">
        <f t="shared" si="133"/>
        <v>411187</v>
      </c>
      <c r="CP305" s="13">
        <v>0</v>
      </c>
      <c r="CQ305" s="13">
        <v>0</v>
      </c>
      <c r="CR305" s="13">
        <v>0</v>
      </c>
      <c r="CS305" s="13">
        <v>4985</v>
      </c>
      <c r="CT305" s="13">
        <v>37</v>
      </c>
      <c r="CU305" s="13">
        <v>122</v>
      </c>
      <c r="CV305" s="13">
        <v>5473</v>
      </c>
      <c r="CW305" s="13">
        <v>44</v>
      </c>
      <c r="CX305" s="13">
        <v>84</v>
      </c>
      <c r="CY305" s="13">
        <v>2485</v>
      </c>
      <c r="CZ305" s="13">
        <v>0</v>
      </c>
      <c r="DA305" s="13">
        <v>0</v>
      </c>
      <c r="DB305" s="28">
        <f t="shared" si="134"/>
        <v>13230</v>
      </c>
      <c r="DC305" s="8">
        <v>1498</v>
      </c>
      <c r="DD305" s="13">
        <v>4</v>
      </c>
      <c r="DE305" s="13">
        <v>24</v>
      </c>
      <c r="DF305" s="13">
        <v>3866</v>
      </c>
      <c r="DG305" s="13">
        <v>39</v>
      </c>
      <c r="DH305" s="13">
        <v>48</v>
      </c>
      <c r="DI305" s="13">
        <v>3767</v>
      </c>
      <c r="DJ305" s="13">
        <v>0</v>
      </c>
      <c r="DK305" s="13">
        <v>0</v>
      </c>
      <c r="DL305" s="28">
        <f t="shared" si="135"/>
        <v>9246</v>
      </c>
      <c r="DM305" s="8">
        <v>169083</v>
      </c>
      <c r="DN305" s="13">
        <v>8923</v>
      </c>
      <c r="DO305" s="13">
        <v>28794</v>
      </c>
      <c r="DP305" s="13">
        <v>146047</v>
      </c>
      <c r="DQ305" s="13">
        <v>2513</v>
      </c>
      <c r="DR305" s="13">
        <v>7117</v>
      </c>
      <c r="DS305" s="13">
        <v>125028</v>
      </c>
      <c r="DT305" s="13">
        <v>1638</v>
      </c>
      <c r="DU305" s="13">
        <v>2527</v>
      </c>
      <c r="DV305" s="13">
        <v>56198</v>
      </c>
      <c r="DW305" s="13">
        <v>0</v>
      </c>
      <c r="DX305" s="13">
        <v>0</v>
      </c>
      <c r="DY305" s="28">
        <f t="shared" si="136"/>
        <v>547868</v>
      </c>
      <c r="DZ305" s="8">
        <v>100515</v>
      </c>
      <c r="EA305" s="13">
        <v>5367</v>
      </c>
      <c r="EB305" s="13">
        <v>18421</v>
      </c>
      <c r="EC305" s="13">
        <v>73183</v>
      </c>
      <c r="ED305" s="13">
        <v>1945</v>
      </c>
      <c r="EE305" s="13">
        <v>5147</v>
      </c>
      <c r="EF305" s="13">
        <v>55158</v>
      </c>
      <c r="EG305" s="13">
        <v>1066</v>
      </c>
      <c r="EH305" s="13">
        <v>1523</v>
      </c>
      <c r="EI305" s="13">
        <v>18786</v>
      </c>
      <c r="EJ305" s="13">
        <v>0</v>
      </c>
      <c r="EK305" s="13">
        <v>0</v>
      </c>
      <c r="EL305" s="28">
        <f t="shared" si="137"/>
        <v>281111</v>
      </c>
      <c r="EM305" s="8">
        <v>13691</v>
      </c>
      <c r="EN305" s="13">
        <v>584</v>
      </c>
      <c r="EO305" s="13">
        <v>2215</v>
      </c>
      <c r="EP305" s="13">
        <v>8493</v>
      </c>
      <c r="EQ305" s="13">
        <v>305</v>
      </c>
      <c r="ER305" s="13">
        <v>742</v>
      </c>
      <c r="ES305" s="13">
        <v>5860</v>
      </c>
      <c r="ET305" s="13">
        <v>170</v>
      </c>
      <c r="EU305" s="13">
        <v>194</v>
      </c>
      <c r="EV305" s="13">
        <v>2056</v>
      </c>
      <c r="EW305" s="13">
        <v>0</v>
      </c>
      <c r="EX305" s="13">
        <v>0</v>
      </c>
      <c r="EY305" s="28">
        <f t="shared" si="138"/>
        <v>34310</v>
      </c>
      <c r="EZ305" s="8">
        <v>127185</v>
      </c>
      <c r="FA305" s="13">
        <v>12355</v>
      </c>
      <c r="FB305" s="13">
        <v>27378</v>
      </c>
      <c r="FC305" s="13">
        <v>91529</v>
      </c>
      <c r="FD305" s="13">
        <v>3038</v>
      </c>
      <c r="FE305" s="13">
        <v>5971</v>
      </c>
      <c r="FF305" s="13">
        <v>68234</v>
      </c>
      <c r="FG305" s="13">
        <v>1278</v>
      </c>
      <c r="FH305" s="13">
        <v>1819</v>
      </c>
      <c r="FI305" s="13">
        <v>26528</v>
      </c>
      <c r="FJ305" s="13">
        <v>0</v>
      </c>
      <c r="FK305" s="13">
        <v>0</v>
      </c>
      <c r="FL305" s="28">
        <f t="shared" si="139"/>
        <v>365315</v>
      </c>
      <c r="FM305" s="8">
        <v>34566</v>
      </c>
      <c r="FN305" s="13">
        <v>487</v>
      </c>
      <c r="FO305" s="13">
        <v>4113</v>
      </c>
      <c r="FP305" s="13">
        <v>31761</v>
      </c>
      <c r="FQ305" s="13">
        <v>369</v>
      </c>
      <c r="FR305" s="13">
        <v>2122</v>
      </c>
      <c r="FS305" s="13">
        <v>41130</v>
      </c>
      <c r="FT305" s="13">
        <v>505</v>
      </c>
      <c r="FU305" s="13">
        <v>1287</v>
      </c>
      <c r="FV305" s="13">
        <v>19462</v>
      </c>
      <c r="FW305" s="13">
        <v>0</v>
      </c>
      <c r="FX305" s="13">
        <v>0</v>
      </c>
      <c r="FY305" s="28">
        <f t="shared" si="140"/>
        <v>135802</v>
      </c>
      <c r="FZ305" s="8">
        <v>5818</v>
      </c>
      <c r="GA305" s="9">
        <v>8596</v>
      </c>
      <c r="GB305" s="4">
        <v>3864</v>
      </c>
      <c r="GC305" s="4">
        <v>8503</v>
      </c>
      <c r="GD305" s="39">
        <f t="shared" si="141"/>
        <v>2505139</v>
      </c>
      <c r="GE305" s="39">
        <f t="shared" si="142"/>
        <v>1214788</v>
      </c>
      <c r="GF305" s="39">
        <v>226505</v>
      </c>
      <c r="GG305" s="34">
        <f t="shared" si="143"/>
        <v>3946432</v>
      </c>
      <c r="GH305" s="82">
        <v>3.61E-2</v>
      </c>
      <c r="GI305" s="13"/>
      <c r="GJ305" s="43">
        <f t="shared" si="144"/>
        <v>1563216</v>
      </c>
      <c r="GK305" s="44">
        <f t="shared" si="145"/>
        <v>310561</v>
      </c>
      <c r="GL305" s="44">
        <f t="shared" si="146"/>
        <v>57019</v>
      </c>
      <c r="GM305" s="44">
        <f t="shared" si="147"/>
        <v>1704955</v>
      </c>
      <c r="GN305" s="44">
        <f t="shared" si="148"/>
        <v>103507</v>
      </c>
      <c r="GO305" s="44">
        <f t="shared" si="149"/>
        <v>207174</v>
      </c>
      <c r="GP305" s="44">
        <f t="shared" si="150"/>
        <v>3946432</v>
      </c>
      <c r="GQ305" s="44">
        <f t="shared" si="151"/>
        <v>2015516</v>
      </c>
      <c r="GR305" s="56">
        <f t="shared" si="152"/>
        <v>0.51071854272416195</v>
      </c>
      <c r="GS305" s="44">
        <f t="shared" si="153"/>
        <v>367700</v>
      </c>
      <c r="GT305" s="61">
        <f t="shared" si="154"/>
        <v>9.3172769732254357E-2</v>
      </c>
      <c r="GU305" s="74">
        <f t="shared" si="124"/>
        <v>5.4814141963557237</v>
      </c>
    </row>
    <row r="306" spans="1:203" x14ac:dyDescent="0.25">
      <c r="A306" s="48" t="s">
        <v>70</v>
      </c>
      <c r="B306" s="49" t="s">
        <v>33</v>
      </c>
      <c r="C306" s="49" t="s">
        <v>34</v>
      </c>
      <c r="D306" s="49">
        <v>37</v>
      </c>
      <c r="E306" s="4">
        <v>28088</v>
      </c>
      <c r="F306" s="4">
        <v>56</v>
      </c>
      <c r="G306" s="4">
        <v>16048</v>
      </c>
      <c r="H306" s="4">
        <v>54</v>
      </c>
      <c r="I306" s="4">
        <v>73060</v>
      </c>
      <c r="J306" s="4">
        <v>39537</v>
      </c>
      <c r="K306" s="8">
        <v>77848</v>
      </c>
      <c r="L306" s="9">
        <v>52839</v>
      </c>
      <c r="M306" s="4">
        <v>25919</v>
      </c>
      <c r="N306" s="8">
        <v>37910</v>
      </c>
      <c r="O306" s="13">
        <v>24807</v>
      </c>
      <c r="P306" s="13">
        <v>9112</v>
      </c>
      <c r="Q306" s="28">
        <f t="shared" si="125"/>
        <v>71829</v>
      </c>
      <c r="R306" s="8">
        <v>28464</v>
      </c>
      <c r="S306" s="13">
        <v>23986</v>
      </c>
      <c r="T306" s="13">
        <v>11270</v>
      </c>
      <c r="U306" s="13">
        <v>2005</v>
      </c>
      <c r="V306" s="29">
        <f t="shared" si="126"/>
        <v>65725</v>
      </c>
      <c r="W306" s="13">
        <v>0</v>
      </c>
      <c r="X306" s="13">
        <v>3109</v>
      </c>
      <c r="Y306" s="13">
        <v>1654</v>
      </c>
      <c r="Z306" s="13">
        <v>153</v>
      </c>
      <c r="AA306" s="28">
        <f t="shared" si="127"/>
        <v>4916</v>
      </c>
      <c r="AB306" s="4">
        <v>31865</v>
      </c>
      <c r="AC306" s="8">
        <v>21123</v>
      </c>
      <c r="AD306" s="13">
        <v>0</v>
      </c>
      <c r="AE306" s="13">
        <v>13381</v>
      </c>
      <c r="AF306" s="13">
        <v>15192</v>
      </c>
      <c r="AG306" s="13">
        <v>6864</v>
      </c>
      <c r="AH306" s="13">
        <v>5808</v>
      </c>
      <c r="AI306" s="13">
        <v>1019</v>
      </c>
      <c r="AJ306" s="13">
        <v>975</v>
      </c>
      <c r="AK306" s="13">
        <v>17</v>
      </c>
      <c r="AL306" s="13">
        <v>31</v>
      </c>
      <c r="AM306" s="29">
        <f t="shared" si="128"/>
        <v>64410</v>
      </c>
      <c r="AN306" s="13">
        <v>61746</v>
      </c>
      <c r="AO306" s="13">
        <v>0</v>
      </c>
      <c r="AP306" s="13">
        <v>41588</v>
      </c>
      <c r="AQ306" s="13">
        <v>9476</v>
      </c>
      <c r="AR306" s="13">
        <v>20975</v>
      </c>
      <c r="AS306" s="13">
        <v>3680</v>
      </c>
      <c r="AT306" s="13">
        <v>2842</v>
      </c>
      <c r="AU306" s="13">
        <v>682</v>
      </c>
      <c r="AV306" s="13">
        <v>42</v>
      </c>
      <c r="AW306" s="13">
        <v>24</v>
      </c>
      <c r="AX306" s="28">
        <f t="shared" si="129"/>
        <v>141055</v>
      </c>
      <c r="AY306" s="4">
        <v>29528</v>
      </c>
      <c r="AZ306" s="8">
        <v>16090</v>
      </c>
      <c r="BA306" s="9">
        <v>1283</v>
      </c>
      <c r="BB306" s="4">
        <v>70860</v>
      </c>
      <c r="BC306" s="4">
        <v>181508</v>
      </c>
      <c r="BD306" s="8">
        <v>15984</v>
      </c>
      <c r="BE306" s="13">
        <v>9954</v>
      </c>
      <c r="BF306" s="13">
        <v>2550</v>
      </c>
      <c r="BG306" s="28">
        <f t="shared" si="130"/>
        <v>28488</v>
      </c>
      <c r="BH306" s="4">
        <v>15756</v>
      </c>
      <c r="BI306" s="8">
        <v>38040</v>
      </c>
      <c r="BJ306" s="13">
        <v>15393</v>
      </c>
      <c r="BK306" s="13">
        <v>20278</v>
      </c>
      <c r="BL306" s="13">
        <v>19897</v>
      </c>
      <c r="BM306" s="13">
        <v>7000</v>
      </c>
      <c r="BN306" s="13">
        <v>8779</v>
      </c>
      <c r="BO306" s="13">
        <v>6908</v>
      </c>
      <c r="BP306" s="13">
        <v>1978</v>
      </c>
      <c r="BQ306" s="13">
        <v>2173</v>
      </c>
      <c r="BR306" s="13">
        <v>1016</v>
      </c>
      <c r="BS306" s="13">
        <v>122</v>
      </c>
      <c r="BT306" s="13">
        <v>109</v>
      </c>
      <c r="BU306" s="13">
        <v>0</v>
      </c>
      <c r="BV306" s="13">
        <v>0</v>
      </c>
      <c r="BW306" s="13">
        <v>0</v>
      </c>
      <c r="BX306" s="28">
        <f t="shared" si="131"/>
        <v>121693</v>
      </c>
      <c r="BY306" s="8">
        <v>4704</v>
      </c>
      <c r="BZ306" s="13">
        <v>547</v>
      </c>
      <c r="CA306" s="13">
        <v>1316</v>
      </c>
      <c r="CB306" s="28">
        <f t="shared" si="132"/>
        <v>6567</v>
      </c>
      <c r="CC306" s="8">
        <v>57959</v>
      </c>
      <c r="CD306" s="13">
        <v>7389</v>
      </c>
      <c r="CE306" s="13">
        <v>18038</v>
      </c>
      <c r="CF306" s="13">
        <v>52452</v>
      </c>
      <c r="CG306" s="13">
        <v>3382</v>
      </c>
      <c r="CH306" s="13">
        <v>6895</v>
      </c>
      <c r="CI306" s="13">
        <v>38692</v>
      </c>
      <c r="CJ306" s="13">
        <v>1512</v>
      </c>
      <c r="CK306" s="13">
        <v>2109</v>
      </c>
      <c r="CL306" s="13">
        <v>10385</v>
      </c>
      <c r="CM306" s="13">
        <v>0</v>
      </c>
      <c r="CN306" s="13">
        <v>0</v>
      </c>
      <c r="CO306" s="29">
        <f t="shared" si="133"/>
        <v>198813</v>
      </c>
      <c r="CP306" s="13">
        <v>0</v>
      </c>
      <c r="CQ306" s="13">
        <v>0</v>
      </c>
      <c r="CR306" s="13">
        <v>0</v>
      </c>
      <c r="CS306" s="13">
        <v>1700</v>
      </c>
      <c r="CT306" s="13">
        <v>8</v>
      </c>
      <c r="CU306" s="13">
        <v>86</v>
      </c>
      <c r="CV306" s="13">
        <v>2469</v>
      </c>
      <c r="CW306" s="13">
        <v>49</v>
      </c>
      <c r="CX306" s="13">
        <v>83</v>
      </c>
      <c r="CY306" s="13">
        <v>1591</v>
      </c>
      <c r="CZ306" s="13">
        <v>0</v>
      </c>
      <c r="DA306" s="13">
        <v>0</v>
      </c>
      <c r="DB306" s="28">
        <f t="shared" si="134"/>
        <v>5986</v>
      </c>
      <c r="DC306" s="8">
        <v>461</v>
      </c>
      <c r="DD306" s="13">
        <v>0</v>
      </c>
      <c r="DE306" s="13">
        <v>15</v>
      </c>
      <c r="DF306" s="13">
        <v>1402</v>
      </c>
      <c r="DG306" s="13">
        <v>18</v>
      </c>
      <c r="DH306" s="13">
        <v>37</v>
      </c>
      <c r="DI306" s="13">
        <v>1825</v>
      </c>
      <c r="DJ306" s="13">
        <v>0</v>
      </c>
      <c r="DK306" s="13">
        <v>0</v>
      </c>
      <c r="DL306" s="28">
        <f t="shared" si="135"/>
        <v>3758</v>
      </c>
      <c r="DM306" s="8">
        <v>48569</v>
      </c>
      <c r="DN306" s="13">
        <v>2995</v>
      </c>
      <c r="DO306" s="13">
        <v>12565</v>
      </c>
      <c r="DP306" s="13">
        <v>57018</v>
      </c>
      <c r="DQ306" s="13">
        <v>1716</v>
      </c>
      <c r="DR306" s="13">
        <v>5855</v>
      </c>
      <c r="DS306" s="13">
        <v>64320</v>
      </c>
      <c r="DT306" s="13">
        <v>1457</v>
      </c>
      <c r="DU306" s="13">
        <v>2637</v>
      </c>
      <c r="DV306" s="13">
        <v>31524</v>
      </c>
      <c r="DW306" s="13">
        <v>0</v>
      </c>
      <c r="DX306" s="13">
        <v>0</v>
      </c>
      <c r="DY306" s="28">
        <f t="shared" si="136"/>
        <v>228656</v>
      </c>
      <c r="DZ306" s="8">
        <v>24839</v>
      </c>
      <c r="EA306" s="13">
        <v>1857</v>
      </c>
      <c r="EB306" s="13">
        <v>7232</v>
      </c>
      <c r="EC306" s="13">
        <v>26870</v>
      </c>
      <c r="ED306" s="13">
        <v>1307</v>
      </c>
      <c r="EE306" s="13">
        <v>4142</v>
      </c>
      <c r="EF306" s="13">
        <v>29909</v>
      </c>
      <c r="EG306" s="13">
        <v>902</v>
      </c>
      <c r="EH306" s="13">
        <v>1631</v>
      </c>
      <c r="EI306" s="13">
        <v>11102</v>
      </c>
      <c r="EJ306" s="13">
        <v>0</v>
      </c>
      <c r="EK306" s="13">
        <v>0</v>
      </c>
      <c r="EL306" s="28">
        <f t="shared" si="137"/>
        <v>109791</v>
      </c>
      <c r="EM306" s="8">
        <v>3118</v>
      </c>
      <c r="EN306" s="13">
        <v>146</v>
      </c>
      <c r="EO306" s="13">
        <v>816</v>
      </c>
      <c r="EP306" s="13">
        <v>2679</v>
      </c>
      <c r="EQ306" s="13">
        <v>180</v>
      </c>
      <c r="ER306" s="13">
        <v>530</v>
      </c>
      <c r="ES306" s="13">
        <v>2990</v>
      </c>
      <c r="ET306" s="13">
        <v>141</v>
      </c>
      <c r="EU306" s="13">
        <v>207</v>
      </c>
      <c r="EV306" s="13">
        <v>1116</v>
      </c>
      <c r="EW306" s="13">
        <v>0</v>
      </c>
      <c r="EX306" s="13">
        <v>0</v>
      </c>
      <c r="EY306" s="28">
        <f t="shared" si="138"/>
        <v>11923</v>
      </c>
      <c r="EZ306" s="8">
        <v>39180</v>
      </c>
      <c r="FA306" s="13">
        <v>5408</v>
      </c>
      <c r="FB306" s="13">
        <v>12799</v>
      </c>
      <c r="FC306" s="13">
        <v>38699</v>
      </c>
      <c r="FD306" s="13">
        <v>2401</v>
      </c>
      <c r="FE306" s="13">
        <v>5041</v>
      </c>
      <c r="FF306" s="13">
        <v>37039</v>
      </c>
      <c r="FG306" s="13">
        <v>1140</v>
      </c>
      <c r="FH306" s="13">
        <v>1837</v>
      </c>
      <c r="FI306" s="13">
        <v>15402</v>
      </c>
      <c r="FJ306" s="13">
        <v>0</v>
      </c>
      <c r="FK306" s="13">
        <v>0</v>
      </c>
      <c r="FL306" s="28">
        <f t="shared" si="139"/>
        <v>158946</v>
      </c>
      <c r="FM306" s="8">
        <v>4350</v>
      </c>
      <c r="FN306" s="13">
        <v>77</v>
      </c>
      <c r="FO306" s="13">
        <v>983</v>
      </c>
      <c r="FP306" s="13">
        <v>7329</v>
      </c>
      <c r="FQ306" s="13">
        <v>148</v>
      </c>
      <c r="FR306" s="13">
        <v>1239</v>
      </c>
      <c r="FS306" s="13">
        <v>16398</v>
      </c>
      <c r="FT306" s="13">
        <v>392</v>
      </c>
      <c r="FU306" s="13">
        <v>1201</v>
      </c>
      <c r="FV306" s="13">
        <v>10421</v>
      </c>
      <c r="FW306" s="13">
        <v>0</v>
      </c>
      <c r="FX306" s="13">
        <v>0</v>
      </c>
      <c r="FY306" s="28">
        <f t="shared" si="140"/>
        <v>42538</v>
      </c>
      <c r="FZ306" s="8">
        <v>3449</v>
      </c>
      <c r="GA306" s="9">
        <v>2922</v>
      </c>
      <c r="GB306" s="4">
        <v>3861</v>
      </c>
      <c r="GC306" s="4">
        <v>8296</v>
      </c>
      <c r="GD306" s="39">
        <f t="shared" si="141"/>
        <v>1299480</v>
      </c>
      <c r="GE306" s="39">
        <f t="shared" si="142"/>
        <v>644481</v>
      </c>
      <c r="GF306" s="39">
        <v>226631</v>
      </c>
      <c r="GG306" s="34">
        <f t="shared" si="143"/>
        <v>2170592</v>
      </c>
      <c r="GH306" s="82">
        <v>3.0300000000000001E-2</v>
      </c>
      <c r="GI306" s="13"/>
      <c r="GJ306" s="43">
        <f t="shared" si="144"/>
        <v>1076456</v>
      </c>
      <c r="GK306" s="44">
        <f t="shared" si="145"/>
        <v>169597</v>
      </c>
      <c r="GL306" s="44">
        <f t="shared" si="146"/>
        <v>35868</v>
      </c>
      <c r="GM306" s="44">
        <f t="shared" si="147"/>
        <v>712373</v>
      </c>
      <c r="GN306" s="44">
        <f t="shared" si="148"/>
        <v>57665</v>
      </c>
      <c r="GO306" s="44">
        <f t="shared" si="149"/>
        <v>118633</v>
      </c>
      <c r="GP306" s="44">
        <f t="shared" si="150"/>
        <v>2170592</v>
      </c>
      <c r="GQ306" s="44">
        <f t="shared" si="151"/>
        <v>881970</v>
      </c>
      <c r="GR306" s="56">
        <f t="shared" si="152"/>
        <v>0.40632693753593491</v>
      </c>
      <c r="GS306" s="44">
        <f t="shared" si="153"/>
        <v>212166</v>
      </c>
      <c r="GT306" s="61">
        <f t="shared" si="154"/>
        <v>9.7745684126726712E-2</v>
      </c>
      <c r="GU306" s="74">
        <f t="shared" si="124"/>
        <v>4.15698085461384</v>
      </c>
    </row>
    <row r="307" spans="1:203" x14ac:dyDescent="0.25">
      <c r="A307" s="48" t="s">
        <v>70</v>
      </c>
      <c r="B307" s="49" t="s">
        <v>33</v>
      </c>
      <c r="C307" s="49" t="s">
        <v>35</v>
      </c>
      <c r="D307" s="49">
        <v>17</v>
      </c>
      <c r="E307" s="4">
        <v>33688</v>
      </c>
      <c r="F307" s="4">
        <v>48</v>
      </c>
      <c r="G307" s="4">
        <v>19248</v>
      </c>
      <c r="H307" s="4">
        <v>52</v>
      </c>
      <c r="I307" s="4">
        <v>252733</v>
      </c>
      <c r="J307" s="4">
        <v>262218</v>
      </c>
      <c r="K307" s="8">
        <v>336036</v>
      </c>
      <c r="L307" s="9">
        <v>227428</v>
      </c>
      <c r="M307" s="4">
        <v>156780</v>
      </c>
      <c r="N307" s="8">
        <v>168529</v>
      </c>
      <c r="O307" s="13">
        <v>36642</v>
      </c>
      <c r="P307" s="13">
        <v>7245</v>
      </c>
      <c r="Q307" s="28">
        <f t="shared" si="125"/>
        <v>212416</v>
      </c>
      <c r="R307" s="8">
        <v>147443</v>
      </c>
      <c r="S307" s="13">
        <v>172030</v>
      </c>
      <c r="T307" s="13">
        <v>8858</v>
      </c>
      <c r="U307" s="13">
        <v>256</v>
      </c>
      <c r="V307" s="29">
        <f t="shared" si="126"/>
        <v>328587</v>
      </c>
      <c r="W307" s="13">
        <v>0</v>
      </c>
      <c r="X307" s="13">
        <v>25763</v>
      </c>
      <c r="Y307" s="13">
        <v>1236</v>
      </c>
      <c r="Z307" s="13">
        <v>26</v>
      </c>
      <c r="AA307" s="28">
        <f t="shared" si="127"/>
        <v>27025</v>
      </c>
      <c r="AB307" s="4">
        <v>22187</v>
      </c>
      <c r="AC307" s="8">
        <v>49857</v>
      </c>
      <c r="AD307" s="13">
        <v>0</v>
      </c>
      <c r="AE307" s="13">
        <v>4237</v>
      </c>
      <c r="AF307" s="13">
        <v>15779</v>
      </c>
      <c r="AG307" s="13">
        <v>256</v>
      </c>
      <c r="AH307" s="13">
        <v>241</v>
      </c>
      <c r="AI307" s="13">
        <v>8</v>
      </c>
      <c r="AJ307" s="13">
        <v>10</v>
      </c>
      <c r="AK307" s="13">
        <v>0</v>
      </c>
      <c r="AL307" s="13">
        <v>0</v>
      </c>
      <c r="AM307" s="29">
        <f t="shared" si="128"/>
        <v>70388</v>
      </c>
      <c r="AN307" s="13">
        <v>200690</v>
      </c>
      <c r="AO307" s="13">
        <v>0</v>
      </c>
      <c r="AP307" s="13">
        <v>15762</v>
      </c>
      <c r="AQ307" s="13">
        <v>20954</v>
      </c>
      <c r="AR307" s="13">
        <v>756</v>
      </c>
      <c r="AS307" s="13">
        <v>314</v>
      </c>
      <c r="AT307" s="13">
        <v>23</v>
      </c>
      <c r="AU307" s="13">
        <v>6</v>
      </c>
      <c r="AV307" s="13">
        <v>0</v>
      </c>
      <c r="AW307" s="13">
        <v>0</v>
      </c>
      <c r="AX307" s="28">
        <f t="shared" si="129"/>
        <v>238505</v>
      </c>
      <c r="AY307" s="4">
        <v>83343</v>
      </c>
      <c r="AZ307" s="8">
        <v>178523</v>
      </c>
      <c r="BA307" s="9">
        <v>26504</v>
      </c>
      <c r="BB307" s="4">
        <v>348820</v>
      </c>
      <c r="BC307" s="4">
        <v>232380</v>
      </c>
      <c r="BD307" s="8">
        <v>397184</v>
      </c>
      <c r="BE307" s="13">
        <v>66300</v>
      </c>
      <c r="BF307" s="13">
        <v>3798</v>
      </c>
      <c r="BG307" s="28">
        <f t="shared" si="130"/>
        <v>467282</v>
      </c>
      <c r="BH307" s="4">
        <v>64782</v>
      </c>
      <c r="BI307" s="8">
        <v>913187</v>
      </c>
      <c r="BJ307" s="13">
        <v>113267</v>
      </c>
      <c r="BK307" s="13">
        <v>88577</v>
      </c>
      <c r="BL307" s="13">
        <v>101283</v>
      </c>
      <c r="BM307" s="13">
        <v>24962</v>
      </c>
      <c r="BN307" s="13">
        <v>17183</v>
      </c>
      <c r="BO307" s="13">
        <v>4218</v>
      </c>
      <c r="BP307" s="13">
        <v>359</v>
      </c>
      <c r="BQ307" s="13">
        <v>213</v>
      </c>
      <c r="BR307" s="13">
        <v>351</v>
      </c>
      <c r="BS307" s="13">
        <v>3</v>
      </c>
      <c r="BT307" s="13">
        <v>3</v>
      </c>
      <c r="BU307" s="13">
        <v>0</v>
      </c>
      <c r="BV307" s="13">
        <v>0</v>
      </c>
      <c r="BW307" s="13">
        <v>0</v>
      </c>
      <c r="BX307" s="28">
        <f t="shared" si="131"/>
        <v>1263606</v>
      </c>
      <c r="BY307" s="8">
        <v>855057</v>
      </c>
      <c r="BZ307" s="13">
        <v>36795</v>
      </c>
      <c r="CA307" s="13">
        <v>24050</v>
      </c>
      <c r="CB307" s="28">
        <f t="shared" si="132"/>
        <v>915902</v>
      </c>
      <c r="CC307" s="8">
        <v>2816673</v>
      </c>
      <c r="CD307" s="13">
        <v>174947</v>
      </c>
      <c r="CE307" s="13">
        <v>119430</v>
      </c>
      <c r="CF307" s="13">
        <v>321673</v>
      </c>
      <c r="CG307" s="13">
        <v>2135</v>
      </c>
      <c r="CH307" s="13">
        <v>905</v>
      </c>
      <c r="CI307" s="13">
        <v>71216</v>
      </c>
      <c r="CJ307" s="13">
        <v>189</v>
      </c>
      <c r="CK307" s="13">
        <v>40</v>
      </c>
      <c r="CL307" s="13">
        <v>12699</v>
      </c>
      <c r="CM307" s="13">
        <v>0</v>
      </c>
      <c r="CN307" s="13">
        <v>0</v>
      </c>
      <c r="CO307" s="29">
        <f t="shared" si="133"/>
        <v>3519907</v>
      </c>
      <c r="CP307" s="13">
        <v>0</v>
      </c>
      <c r="CQ307" s="13">
        <v>0</v>
      </c>
      <c r="CR307" s="13">
        <v>0</v>
      </c>
      <c r="CS307" s="13">
        <v>181940</v>
      </c>
      <c r="CT307" s="13">
        <v>215</v>
      </c>
      <c r="CU307" s="13">
        <v>87</v>
      </c>
      <c r="CV307" s="13">
        <v>61328</v>
      </c>
      <c r="CW307" s="13">
        <v>38</v>
      </c>
      <c r="CX307" s="13">
        <v>10</v>
      </c>
      <c r="CY307" s="13">
        <v>10377</v>
      </c>
      <c r="CZ307" s="13">
        <v>0</v>
      </c>
      <c r="DA307" s="13">
        <v>0</v>
      </c>
      <c r="DB307" s="28">
        <f t="shared" si="134"/>
        <v>253995</v>
      </c>
      <c r="DC307" s="8">
        <v>114124</v>
      </c>
      <c r="DD307" s="13">
        <v>64</v>
      </c>
      <c r="DE307" s="13">
        <v>1</v>
      </c>
      <c r="DF307" s="13">
        <v>128474</v>
      </c>
      <c r="DG307" s="13">
        <v>49</v>
      </c>
      <c r="DH307" s="13">
        <v>5</v>
      </c>
      <c r="DI307" s="13">
        <v>35484</v>
      </c>
      <c r="DJ307" s="13">
        <v>0</v>
      </c>
      <c r="DK307" s="13">
        <v>0</v>
      </c>
      <c r="DL307" s="28">
        <f t="shared" si="135"/>
        <v>278201</v>
      </c>
      <c r="DM307" s="8">
        <v>9168977</v>
      </c>
      <c r="DN307" s="13">
        <v>200167</v>
      </c>
      <c r="DO307" s="13">
        <v>131603</v>
      </c>
      <c r="DP307" s="13">
        <v>3706161</v>
      </c>
      <c r="DQ307" s="13">
        <v>3552</v>
      </c>
      <c r="DR307" s="13">
        <v>985</v>
      </c>
      <c r="DS307" s="13">
        <v>1308825</v>
      </c>
      <c r="DT307" s="13">
        <v>450</v>
      </c>
      <c r="DU307" s="13">
        <v>140</v>
      </c>
      <c r="DV307" s="13">
        <v>247483</v>
      </c>
      <c r="DW307" s="13">
        <v>0</v>
      </c>
      <c r="DX307" s="13">
        <v>0</v>
      </c>
      <c r="DY307" s="28">
        <f t="shared" si="136"/>
        <v>14768343</v>
      </c>
      <c r="DZ307" s="8">
        <v>2963372</v>
      </c>
      <c r="EA307" s="13">
        <v>39606</v>
      </c>
      <c r="EB307" s="13">
        <v>30394</v>
      </c>
      <c r="EC307" s="13">
        <v>882549</v>
      </c>
      <c r="ED307" s="13">
        <v>280</v>
      </c>
      <c r="EE307" s="13">
        <v>129</v>
      </c>
      <c r="EF307" s="13">
        <v>308772</v>
      </c>
      <c r="EG307" s="13">
        <v>71</v>
      </c>
      <c r="EH307" s="13">
        <v>21</v>
      </c>
      <c r="EI307" s="13">
        <v>63017</v>
      </c>
      <c r="EJ307" s="13">
        <v>0</v>
      </c>
      <c r="EK307" s="13">
        <v>0</v>
      </c>
      <c r="EL307" s="28">
        <f t="shared" si="137"/>
        <v>4288211</v>
      </c>
      <c r="EM307" s="8">
        <v>321757</v>
      </c>
      <c r="EN307" s="13">
        <v>3990</v>
      </c>
      <c r="EO307" s="13">
        <v>3222</v>
      </c>
      <c r="EP307" s="13">
        <v>90800</v>
      </c>
      <c r="EQ307" s="13">
        <v>25</v>
      </c>
      <c r="ER307" s="13">
        <v>7</v>
      </c>
      <c r="ES307" s="13">
        <v>30430</v>
      </c>
      <c r="ET307" s="13">
        <v>7</v>
      </c>
      <c r="EU307" s="13">
        <v>0</v>
      </c>
      <c r="EV307" s="13">
        <v>6236</v>
      </c>
      <c r="EW307" s="13">
        <v>0</v>
      </c>
      <c r="EX307" s="13">
        <v>0</v>
      </c>
      <c r="EY307" s="28">
        <f t="shared" si="138"/>
        <v>456474</v>
      </c>
      <c r="EZ307" s="8">
        <v>4400893</v>
      </c>
      <c r="FA307" s="13">
        <v>95985</v>
      </c>
      <c r="FB307" s="13">
        <v>67061</v>
      </c>
      <c r="FC307" s="13">
        <v>1425638</v>
      </c>
      <c r="FD307" s="13">
        <v>1150</v>
      </c>
      <c r="FE307" s="13">
        <v>425</v>
      </c>
      <c r="FF307" s="13">
        <v>492235</v>
      </c>
      <c r="FG307" s="13">
        <v>144</v>
      </c>
      <c r="FH307" s="13">
        <v>44</v>
      </c>
      <c r="FI307" s="13">
        <v>95270</v>
      </c>
      <c r="FJ307" s="13">
        <v>0</v>
      </c>
      <c r="FK307" s="13">
        <v>0</v>
      </c>
      <c r="FL307" s="28">
        <f t="shared" si="139"/>
        <v>6578845</v>
      </c>
      <c r="FM307" s="8">
        <v>2766078</v>
      </c>
      <c r="FN307" s="13">
        <v>13752</v>
      </c>
      <c r="FO307" s="13">
        <v>13399</v>
      </c>
      <c r="FP307" s="13">
        <v>539171</v>
      </c>
      <c r="FQ307" s="13">
        <v>21</v>
      </c>
      <c r="FR307" s="13">
        <v>19</v>
      </c>
      <c r="FS307" s="13">
        <v>189815</v>
      </c>
      <c r="FT307" s="13">
        <v>3</v>
      </c>
      <c r="FU307" s="13">
        <v>1</v>
      </c>
      <c r="FV307" s="13">
        <v>50079</v>
      </c>
      <c r="FW307" s="13">
        <v>0</v>
      </c>
      <c r="FX307" s="13">
        <v>0</v>
      </c>
      <c r="FY307" s="28">
        <f t="shared" si="140"/>
        <v>3572338</v>
      </c>
      <c r="FZ307" s="8">
        <v>27767</v>
      </c>
      <c r="GA307" s="9">
        <v>77229</v>
      </c>
      <c r="GB307" s="4">
        <v>4622</v>
      </c>
      <c r="GC307" s="4">
        <v>11054</v>
      </c>
      <c r="GD307" s="39">
        <f t="shared" si="141"/>
        <v>28307180</v>
      </c>
      <c r="GE307" s="39">
        <f t="shared" si="142"/>
        <v>11298287</v>
      </c>
      <c r="GF307" s="39">
        <v>270885</v>
      </c>
      <c r="GG307" s="34">
        <f t="shared" si="143"/>
        <v>39876352</v>
      </c>
      <c r="GH307" s="82">
        <v>5.6000000000000001E-2</v>
      </c>
      <c r="GI307" s="13"/>
      <c r="GJ307" s="43">
        <f t="shared" si="144"/>
        <v>3671637</v>
      </c>
      <c r="GK307" s="44">
        <f t="shared" si="145"/>
        <v>271589</v>
      </c>
      <c r="GL307" s="44">
        <f t="shared" si="146"/>
        <v>37304</v>
      </c>
      <c r="GM307" s="44">
        <f t="shared" si="147"/>
        <v>34685642</v>
      </c>
      <c r="GN307" s="44">
        <f t="shared" si="148"/>
        <v>712226</v>
      </c>
      <c r="GO307" s="44">
        <f t="shared" si="149"/>
        <v>497954</v>
      </c>
      <c r="GP307" s="44">
        <f t="shared" si="150"/>
        <v>39876352</v>
      </c>
      <c r="GQ307" s="44">
        <f t="shared" si="151"/>
        <v>34957231</v>
      </c>
      <c r="GR307" s="56">
        <f t="shared" si="152"/>
        <v>0.87664064656666685</v>
      </c>
      <c r="GS307" s="44">
        <f t="shared" si="153"/>
        <v>1247484</v>
      </c>
      <c r="GT307" s="61">
        <f t="shared" si="154"/>
        <v>3.1283804496459455E-2</v>
      </c>
      <c r="GU307" s="74">
        <f t="shared" si="124"/>
        <v>28.022187859724053</v>
      </c>
    </row>
    <row r="308" spans="1:203" x14ac:dyDescent="0.25">
      <c r="A308" s="48" t="s">
        <v>70</v>
      </c>
      <c r="B308" s="49" t="s">
        <v>33</v>
      </c>
      <c r="C308" s="49" t="s">
        <v>35</v>
      </c>
      <c r="D308" s="49">
        <v>22</v>
      </c>
      <c r="E308" s="4">
        <v>33688</v>
      </c>
      <c r="F308" s="4">
        <v>72</v>
      </c>
      <c r="G308" s="4">
        <v>19248</v>
      </c>
      <c r="H308" s="4">
        <v>49</v>
      </c>
      <c r="I308" s="4">
        <v>202130</v>
      </c>
      <c r="J308" s="4">
        <v>179538</v>
      </c>
      <c r="K308" s="8">
        <v>225759</v>
      </c>
      <c r="L308" s="9">
        <v>150747</v>
      </c>
      <c r="M308" s="4">
        <v>119532</v>
      </c>
      <c r="N308" s="8">
        <v>107642</v>
      </c>
      <c r="O308" s="13">
        <v>40831</v>
      </c>
      <c r="P308" s="13">
        <v>9141</v>
      </c>
      <c r="Q308" s="28">
        <f t="shared" si="125"/>
        <v>157614</v>
      </c>
      <c r="R308" s="8">
        <v>105156</v>
      </c>
      <c r="S308" s="13">
        <v>109490</v>
      </c>
      <c r="T308" s="13">
        <v>17211</v>
      </c>
      <c r="U308" s="13">
        <v>1281</v>
      </c>
      <c r="V308" s="29">
        <f t="shared" si="126"/>
        <v>233138</v>
      </c>
      <c r="W308" s="13">
        <v>0</v>
      </c>
      <c r="X308" s="13">
        <v>17412</v>
      </c>
      <c r="Y308" s="13">
        <v>2462</v>
      </c>
      <c r="Z308" s="13">
        <v>129</v>
      </c>
      <c r="AA308" s="28">
        <f t="shared" si="127"/>
        <v>20003</v>
      </c>
      <c r="AB308" s="4">
        <v>16200</v>
      </c>
      <c r="AC308" s="8">
        <v>46304</v>
      </c>
      <c r="AD308" s="13">
        <v>0</v>
      </c>
      <c r="AE308" s="13">
        <v>4277</v>
      </c>
      <c r="AF308" s="13">
        <v>14089</v>
      </c>
      <c r="AG308" s="13">
        <v>390</v>
      </c>
      <c r="AH308" s="13">
        <v>319</v>
      </c>
      <c r="AI308" s="13">
        <v>15</v>
      </c>
      <c r="AJ308" s="13">
        <v>17</v>
      </c>
      <c r="AK308" s="13">
        <v>0</v>
      </c>
      <c r="AL308" s="13">
        <v>0</v>
      </c>
      <c r="AM308" s="29">
        <f t="shared" si="128"/>
        <v>65411</v>
      </c>
      <c r="AN308" s="13">
        <v>175207</v>
      </c>
      <c r="AO308" s="13">
        <v>0</v>
      </c>
      <c r="AP308" s="13">
        <v>15484</v>
      </c>
      <c r="AQ308" s="13">
        <v>14202</v>
      </c>
      <c r="AR308" s="13">
        <v>1142</v>
      </c>
      <c r="AS308" s="13">
        <v>252</v>
      </c>
      <c r="AT308" s="13">
        <v>59</v>
      </c>
      <c r="AU308" s="13">
        <v>14</v>
      </c>
      <c r="AV308" s="13">
        <v>0</v>
      </c>
      <c r="AW308" s="13">
        <v>0</v>
      </c>
      <c r="AX308" s="28">
        <f t="shared" si="129"/>
        <v>206360</v>
      </c>
      <c r="AY308" s="4">
        <v>73351</v>
      </c>
      <c r="AZ308" s="8">
        <v>136814</v>
      </c>
      <c r="BA308" s="9">
        <v>22505</v>
      </c>
      <c r="BB308" s="4">
        <v>267448</v>
      </c>
      <c r="BC308" s="4">
        <v>181839</v>
      </c>
      <c r="BD308" s="8">
        <v>190339</v>
      </c>
      <c r="BE308" s="13">
        <v>38179</v>
      </c>
      <c r="BF308" s="13">
        <v>6509</v>
      </c>
      <c r="BG308" s="28">
        <f t="shared" si="130"/>
        <v>235027</v>
      </c>
      <c r="BH308" s="4">
        <v>61015</v>
      </c>
      <c r="BI308" s="8">
        <v>478204</v>
      </c>
      <c r="BJ308" s="13">
        <v>41643</v>
      </c>
      <c r="BK308" s="13">
        <v>33581</v>
      </c>
      <c r="BL308" s="13">
        <v>58864</v>
      </c>
      <c r="BM308" s="13">
        <v>7287</v>
      </c>
      <c r="BN308" s="13">
        <v>5430</v>
      </c>
      <c r="BO308" s="13">
        <v>9070</v>
      </c>
      <c r="BP308" s="13">
        <v>296</v>
      </c>
      <c r="BQ308" s="13">
        <v>260</v>
      </c>
      <c r="BR308" s="13">
        <v>1273</v>
      </c>
      <c r="BS308" s="13">
        <v>19</v>
      </c>
      <c r="BT308" s="13">
        <v>18</v>
      </c>
      <c r="BU308" s="13">
        <v>0</v>
      </c>
      <c r="BV308" s="13">
        <v>0</v>
      </c>
      <c r="BW308" s="13">
        <v>0</v>
      </c>
      <c r="BX308" s="28">
        <f t="shared" si="131"/>
        <v>635945</v>
      </c>
      <c r="BY308" s="8">
        <v>359017</v>
      </c>
      <c r="BZ308" s="13">
        <v>7191</v>
      </c>
      <c r="CA308" s="13">
        <v>5422</v>
      </c>
      <c r="CB308" s="28">
        <f t="shared" si="132"/>
        <v>371630</v>
      </c>
      <c r="CC308" s="8">
        <v>1307758</v>
      </c>
      <c r="CD308" s="13">
        <v>46882</v>
      </c>
      <c r="CE308" s="13">
        <v>36513</v>
      </c>
      <c r="CF308" s="13">
        <v>178602</v>
      </c>
      <c r="CG308" s="13">
        <v>525</v>
      </c>
      <c r="CH308" s="13">
        <v>336</v>
      </c>
      <c r="CI308" s="13">
        <v>69185</v>
      </c>
      <c r="CJ308" s="13">
        <v>79</v>
      </c>
      <c r="CK308" s="13">
        <v>57</v>
      </c>
      <c r="CL308" s="13">
        <v>21427</v>
      </c>
      <c r="CM308" s="13">
        <v>0</v>
      </c>
      <c r="CN308" s="13">
        <v>0</v>
      </c>
      <c r="CO308" s="29">
        <f t="shared" si="133"/>
        <v>1661364</v>
      </c>
      <c r="CP308" s="13">
        <v>0</v>
      </c>
      <c r="CQ308" s="13">
        <v>0</v>
      </c>
      <c r="CR308" s="13">
        <v>0</v>
      </c>
      <c r="CS308" s="13">
        <v>68550</v>
      </c>
      <c r="CT308" s="13">
        <v>33</v>
      </c>
      <c r="CU308" s="13">
        <v>10</v>
      </c>
      <c r="CV308" s="13">
        <v>40506</v>
      </c>
      <c r="CW308" s="13">
        <v>10</v>
      </c>
      <c r="CX308" s="13">
        <v>6</v>
      </c>
      <c r="CY308" s="13">
        <v>13467</v>
      </c>
      <c r="CZ308" s="13">
        <v>0</v>
      </c>
      <c r="DA308" s="13">
        <v>0</v>
      </c>
      <c r="DB308" s="28">
        <f t="shared" si="134"/>
        <v>122582</v>
      </c>
      <c r="DC308" s="8">
        <v>42763</v>
      </c>
      <c r="DD308" s="13">
        <v>4</v>
      </c>
      <c r="DE308" s="13">
        <v>0</v>
      </c>
      <c r="DF308" s="13">
        <v>62771</v>
      </c>
      <c r="DG308" s="13">
        <v>9</v>
      </c>
      <c r="DH308" s="13">
        <v>4</v>
      </c>
      <c r="DI308" s="13">
        <v>26803</v>
      </c>
      <c r="DJ308" s="13">
        <v>0</v>
      </c>
      <c r="DK308" s="13">
        <v>0</v>
      </c>
      <c r="DL308" s="28">
        <f t="shared" si="135"/>
        <v>132354</v>
      </c>
      <c r="DM308" s="8">
        <v>3569778</v>
      </c>
      <c r="DN308" s="13">
        <v>41970</v>
      </c>
      <c r="DO308" s="13">
        <v>31413</v>
      </c>
      <c r="DP308" s="13">
        <v>1283065</v>
      </c>
      <c r="DQ308" s="13">
        <v>459</v>
      </c>
      <c r="DR308" s="13">
        <v>161</v>
      </c>
      <c r="DS308" s="13">
        <v>569035</v>
      </c>
      <c r="DT308" s="13">
        <v>132</v>
      </c>
      <c r="DU308" s="13">
        <v>48</v>
      </c>
      <c r="DV308" s="13">
        <v>183073</v>
      </c>
      <c r="DW308" s="13">
        <v>0</v>
      </c>
      <c r="DX308" s="13">
        <v>0</v>
      </c>
      <c r="DY308" s="28">
        <f t="shared" si="136"/>
        <v>5679134</v>
      </c>
      <c r="DZ308" s="8">
        <v>1007729</v>
      </c>
      <c r="EA308" s="13">
        <v>11027</v>
      </c>
      <c r="EB308" s="13">
        <v>9671</v>
      </c>
      <c r="EC308" s="13">
        <v>224186</v>
      </c>
      <c r="ED308" s="13">
        <v>84</v>
      </c>
      <c r="EE308" s="13">
        <v>28</v>
      </c>
      <c r="EF308" s="13">
        <v>112664</v>
      </c>
      <c r="EG308" s="13">
        <v>24</v>
      </c>
      <c r="EH308" s="13">
        <v>4</v>
      </c>
      <c r="EI308" s="13">
        <v>46431</v>
      </c>
      <c r="EJ308" s="13">
        <v>0</v>
      </c>
      <c r="EK308" s="13">
        <v>0</v>
      </c>
      <c r="EL308" s="28">
        <f t="shared" si="137"/>
        <v>1411848</v>
      </c>
      <c r="EM308" s="8">
        <v>108354</v>
      </c>
      <c r="EN308" s="13">
        <v>1054</v>
      </c>
      <c r="EO308" s="13">
        <v>1102</v>
      </c>
      <c r="EP308" s="13">
        <v>21299</v>
      </c>
      <c r="EQ308" s="13">
        <v>4</v>
      </c>
      <c r="ER308" s="13">
        <v>4</v>
      </c>
      <c r="ES308" s="13">
        <v>10032</v>
      </c>
      <c r="ET308" s="13">
        <v>3</v>
      </c>
      <c r="EU308" s="13">
        <v>0</v>
      </c>
      <c r="EV308" s="13">
        <v>4022</v>
      </c>
      <c r="EW308" s="13">
        <v>0</v>
      </c>
      <c r="EX308" s="13">
        <v>0</v>
      </c>
      <c r="EY308" s="28">
        <f t="shared" si="138"/>
        <v>145874</v>
      </c>
      <c r="EZ308" s="8">
        <v>1601566</v>
      </c>
      <c r="FA308" s="13">
        <v>25729</v>
      </c>
      <c r="FB308" s="13">
        <v>20780</v>
      </c>
      <c r="FC308" s="13">
        <v>421952</v>
      </c>
      <c r="FD308" s="13">
        <v>286</v>
      </c>
      <c r="FE308" s="13">
        <v>176</v>
      </c>
      <c r="FF308" s="13">
        <v>191674</v>
      </c>
      <c r="FG308" s="13">
        <v>66</v>
      </c>
      <c r="FH308" s="13">
        <v>33</v>
      </c>
      <c r="FI308" s="13">
        <v>67962</v>
      </c>
      <c r="FJ308" s="13">
        <v>0</v>
      </c>
      <c r="FK308" s="13">
        <v>0</v>
      </c>
      <c r="FL308" s="28">
        <f t="shared" si="139"/>
        <v>2330224</v>
      </c>
      <c r="FM308" s="8">
        <v>950590</v>
      </c>
      <c r="FN308" s="13">
        <v>1629</v>
      </c>
      <c r="FO308" s="13">
        <v>2910</v>
      </c>
      <c r="FP308" s="13">
        <v>103394</v>
      </c>
      <c r="FQ308" s="13">
        <v>23</v>
      </c>
      <c r="FR308" s="13">
        <v>2</v>
      </c>
      <c r="FS308" s="13">
        <v>38411</v>
      </c>
      <c r="FT308" s="13">
        <v>1</v>
      </c>
      <c r="FU308" s="13">
        <v>0</v>
      </c>
      <c r="FV308" s="13">
        <v>23169</v>
      </c>
      <c r="FW308" s="13">
        <v>0</v>
      </c>
      <c r="FX308" s="13">
        <v>0</v>
      </c>
      <c r="FY308" s="28">
        <f t="shared" si="140"/>
        <v>1120129</v>
      </c>
      <c r="FZ308" s="8">
        <v>24686</v>
      </c>
      <c r="GA308" s="9">
        <v>54258</v>
      </c>
      <c r="GB308" s="4">
        <v>4612</v>
      </c>
      <c r="GC308" s="4">
        <v>9449</v>
      </c>
      <c r="GD308" s="39">
        <f t="shared" si="141"/>
        <v>12040473</v>
      </c>
      <c r="GE308" s="39">
        <f t="shared" si="142"/>
        <v>4271104</v>
      </c>
      <c r="GF308" s="39">
        <v>268055</v>
      </c>
      <c r="GG308" s="34">
        <f t="shared" si="143"/>
        <v>16579632</v>
      </c>
      <c r="GH308" s="82">
        <v>4.1000000000000002E-2</v>
      </c>
      <c r="GI308" s="13"/>
      <c r="GJ308" s="43">
        <f t="shared" si="144"/>
        <v>2696777</v>
      </c>
      <c r="GK308" s="44">
        <f t="shared" si="145"/>
        <v>242878</v>
      </c>
      <c r="GL308" s="44">
        <f t="shared" si="146"/>
        <v>28893</v>
      </c>
      <c r="GM308" s="44">
        <f t="shared" si="147"/>
        <v>13276646</v>
      </c>
      <c r="GN308" s="44">
        <f t="shared" si="148"/>
        <v>186469</v>
      </c>
      <c r="GO308" s="44">
        <f t="shared" si="149"/>
        <v>147969</v>
      </c>
      <c r="GP308" s="44">
        <f t="shared" si="150"/>
        <v>16579632</v>
      </c>
      <c r="GQ308" s="44">
        <f t="shared" si="151"/>
        <v>13519524</v>
      </c>
      <c r="GR308" s="56">
        <f t="shared" si="152"/>
        <v>0.8154296790182074</v>
      </c>
      <c r="GS308" s="44">
        <f t="shared" si="153"/>
        <v>363331</v>
      </c>
      <c r="GT308" s="61">
        <f t="shared" si="154"/>
        <v>2.1914298218440553E-2</v>
      </c>
      <c r="GU308" s="74">
        <f t="shared" si="124"/>
        <v>37.209938045473692</v>
      </c>
    </row>
    <row r="309" spans="1:203" x14ac:dyDescent="0.25">
      <c r="A309" s="48" t="s">
        <v>70</v>
      </c>
      <c r="B309" s="49" t="s">
        <v>33</v>
      </c>
      <c r="C309" s="49" t="s">
        <v>35</v>
      </c>
      <c r="D309" s="49">
        <v>27</v>
      </c>
      <c r="E309" s="4">
        <v>33688</v>
      </c>
      <c r="F309" s="4">
        <v>72</v>
      </c>
      <c r="G309" s="4">
        <v>19248</v>
      </c>
      <c r="H309" s="4">
        <v>48</v>
      </c>
      <c r="I309" s="4">
        <v>121434</v>
      </c>
      <c r="J309" s="4">
        <v>104682</v>
      </c>
      <c r="K309" s="8">
        <v>132169</v>
      </c>
      <c r="L309" s="9">
        <v>89625</v>
      </c>
      <c r="M309" s="4">
        <v>80560</v>
      </c>
      <c r="N309" s="8">
        <v>57499</v>
      </c>
      <c r="O309" s="13">
        <v>31123</v>
      </c>
      <c r="P309" s="13">
        <v>10447</v>
      </c>
      <c r="Q309" s="28">
        <f t="shared" si="125"/>
        <v>99069</v>
      </c>
      <c r="R309" s="8">
        <v>67790</v>
      </c>
      <c r="S309" s="13">
        <v>50371</v>
      </c>
      <c r="T309" s="13">
        <v>17627</v>
      </c>
      <c r="U309" s="13">
        <v>2842</v>
      </c>
      <c r="V309" s="29">
        <f t="shared" si="126"/>
        <v>138630</v>
      </c>
      <c r="W309" s="13">
        <v>0</v>
      </c>
      <c r="X309" s="13">
        <v>8518</v>
      </c>
      <c r="Y309" s="13">
        <v>2610</v>
      </c>
      <c r="Z309" s="13">
        <v>187</v>
      </c>
      <c r="AA309" s="28">
        <f t="shared" si="127"/>
        <v>11315</v>
      </c>
      <c r="AB309" s="4">
        <v>11809</v>
      </c>
      <c r="AC309" s="8">
        <v>37637</v>
      </c>
      <c r="AD309" s="13">
        <v>0</v>
      </c>
      <c r="AE309" s="13">
        <v>4497</v>
      </c>
      <c r="AF309" s="13">
        <v>10736</v>
      </c>
      <c r="AG309" s="13">
        <v>751</v>
      </c>
      <c r="AH309" s="13">
        <v>415</v>
      </c>
      <c r="AI309" s="13">
        <v>51</v>
      </c>
      <c r="AJ309" s="13">
        <v>41</v>
      </c>
      <c r="AK309" s="13">
        <v>0</v>
      </c>
      <c r="AL309" s="13">
        <v>0</v>
      </c>
      <c r="AM309" s="29">
        <f t="shared" si="128"/>
        <v>54128</v>
      </c>
      <c r="AN309" s="13">
        <v>132387</v>
      </c>
      <c r="AO309" s="13">
        <v>0</v>
      </c>
      <c r="AP309" s="13">
        <v>15152</v>
      </c>
      <c r="AQ309" s="13">
        <v>9472</v>
      </c>
      <c r="AR309" s="13">
        <v>2133</v>
      </c>
      <c r="AS309" s="13">
        <v>256</v>
      </c>
      <c r="AT309" s="13">
        <v>150</v>
      </c>
      <c r="AU309" s="13">
        <v>26</v>
      </c>
      <c r="AV309" s="13">
        <v>0</v>
      </c>
      <c r="AW309" s="13">
        <v>0</v>
      </c>
      <c r="AX309" s="28">
        <f t="shared" si="129"/>
        <v>159576</v>
      </c>
      <c r="AY309" s="4">
        <v>54718</v>
      </c>
      <c r="AZ309" s="8">
        <v>90117</v>
      </c>
      <c r="BA309" s="9">
        <v>17264</v>
      </c>
      <c r="BB309" s="4">
        <v>184368</v>
      </c>
      <c r="BC309" s="4">
        <v>130155</v>
      </c>
      <c r="BD309" s="8">
        <v>69549</v>
      </c>
      <c r="BE309" s="13">
        <v>14833</v>
      </c>
      <c r="BF309" s="13">
        <v>2535</v>
      </c>
      <c r="BG309" s="28">
        <f t="shared" si="130"/>
        <v>86917</v>
      </c>
      <c r="BH309" s="4">
        <v>40944</v>
      </c>
      <c r="BI309" s="8">
        <v>200319</v>
      </c>
      <c r="BJ309" s="13">
        <v>18127</v>
      </c>
      <c r="BK309" s="13">
        <v>15332</v>
      </c>
      <c r="BL309" s="13">
        <v>20284</v>
      </c>
      <c r="BM309" s="13">
        <v>2885</v>
      </c>
      <c r="BN309" s="13">
        <v>2183</v>
      </c>
      <c r="BO309" s="13">
        <v>3087</v>
      </c>
      <c r="BP309" s="13">
        <v>243</v>
      </c>
      <c r="BQ309" s="13">
        <v>213</v>
      </c>
      <c r="BR309" s="13">
        <v>762</v>
      </c>
      <c r="BS309" s="13">
        <v>20</v>
      </c>
      <c r="BT309" s="13">
        <v>14</v>
      </c>
      <c r="BU309" s="13">
        <v>0</v>
      </c>
      <c r="BV309" s="13">
        <v>0</v>
      </c>
      <c r="BW309" s="13">
        <v>0</v>
      </c>
      <c r="BX309" s="28">
        <f t="shared" si="131"/>
        <v>263469</v>
      </c>
      <c r="BY309" s="8">
        <v>128849</v>
      </c>
      <c r="BZ309" s="13">
        <v>1218</v>
      </c>
      <c r="CA309" s="13">
        <v>1084</v>
      </c>
      <c r="CB309" s="28">
        <f t="shared" si="132"/>
        <v>131151</v>
      </c>
      <c r="CC309" s="8">
        <v>532412</v>
      </c>
      <c r="CD309" s="13">
        <v>11924</v>
      </c>
      <c r="CE309" s="13">
        <v>10151</v>
      </c>
      <c r="CF309" s="13">
        <v>89525</v>
      </c>
      <c r="CG309" s="13">
        <v>209</v>
      </c>
      <c r="CH309" s="13">
        <v>145</v>
      </c>
      <c r="CI309" s="13">
        <v>36418</v>
      </c>
      <c r="CJ309" s="13">
        <v>58</v>
      </c>
      <c r="CK309" s="13">
        <v>30</v>
      </c>
      <c r="CL309" s="13">
        <v>12626</v>
      </c>
      <c r="CM309" s="13">
        <v>0</v>
      </c>
      <c r="CN309" s="13">
        <v>0</v>
      </c>
      <c r="CO309" s="29">
        <f t="shared" si="133"/>
        <v>693498</v>
      </c>
      <c r="CP309" s="13">
        <v>0</v>
      </c>
      <c r="CQ309" s="13">
        <v>0</v>
      </c>
      <c r="CR309" s="13">
        <v>0</v>
      </c>
      <c r="CS309" s="13">
        <v>19841</v>
      </c>
      <c r="CT309" s="13">
        <v>4</v>
      </c>
      <c r="CU309" s="13">
        <v>2</v>
      </c>
      <c r="CV309" s="13">
        <v>15027</v>
      </c>
      <c r="CW309" s="13">
        <v>2</v>
      </c>
      <c r="CX309" s="13">
        <v>0</v>
      </c>
      <c r="CY309" s="13">
        <v>6006</v>
      </c>
      <c r="CZ309" s="13">
        <v>0</v>
      </c>
      <c r="DA309" s="13">
        <v>0</v>
      </c>
      <c r="DB309" s="28">
        <f t="shared" si="134"/>
        <v>40882</v>
      </c>
      <c r="DC309" s="8">
        <v>12549</v>
      </c>
      <c r="DD309" s="13">
        <v>0</v>
      </c>
      <c r="DE309" s="13">
        <v>0</v>
      </c>
      <c r="DF309" s="13">
        <v>22787</v>
      </c>
      <c r="DG309" s="13">
        <v>0</v>
      </c>
      <c r="DH309" s="13">
        <v>0</v>
      </c>
      <c r="DI309" s="13">
        <v>11974</v>
      </c>
      <c r="DJ309" s="13">
        <v>0</v>
      </c>
      <c r="DK309" s="13">
        <v>0</v>
      </c>
      <c r="DL309" s="28">
        <f t="shared" si="135"/>
        <v>47310</v>
      </c>
      <c r="DM309" s="8">
        <v>1162472</v>
      </c>
      <c r="DN309" s="13">
        <v>6884</v>
      </c>
      <c r="DO309" s="13">
        <v>6270</v>
      </c>
      <c r="DP309" s="13">
        <v>340864</v>
      </c>
      <c r="DQ309" s="13">
        <v>78</v>
      </c>
      <c r="DR309" s="13">
        <v>31</v>
      </c>
      <c r="DS309" s="13">
        <v>201504</v>
      </c>
      <c r="DT309" s="13">
        <v>34</v>
      </c>
      <c r="DU309" s="13">
        <v>0</v>
      </c>
      <c r="DV309" s="13">
        <v>86276</v>
      </c>
      <c r="DW309" s="13">
        <v>0</v>
      </c>
      <c r="DX309" s="13">
        <v>0</v>
      </c>
      <c r="DY309" s="28">
        <f t="shared" si="136"/>
        <v>1804413</v>
      </c>
      <c r="DZ309" s="8">
        <v>361728</v>
      </c>
      <c r="EA309" s="13">
        <v>2170</v>
      </c>
      <c r="EB309" s="13">
        <v>2677</v>
      </c>
      <c r="EC309" s="13">
        <v>48763</v>
      </c>
      <c r="ED309" s="13">
        <v>42</v>
      </c>
      <c r="EE309" s="13">
        <v>25</v>
      </c>
      <c r="EF309" s="13">
        <v>26086</v>
      </c>
      <c r="EG309" s="13">
        <v>16</v>
      </c>
      <c r="EH309" s="13">
        <v>11</v>
      </c>
      <c r="EI309" s="13">
        <v>13084</v>
      </c>
      <c r="EJ309" s="13">
        <v>0</v>
      </c>
      <c r="EK309" s="13">
        <v>0</v>
      </c>
      <c r="EL309" s="28">
        <f t="shared" si="137"/>
        <v>454602</v>
      </c>
      <c r="EM309" s="8">
        <v>40550</v>
      </c>
      <c r="EN309" s="13">
        <v>170</v>
      </c>
      <c r="EO309" s="13">
        <v>329</v>
      </c>
      <c r="EP309" s="13">
        <v>4310</v>
      </c>
      <c r="EQ309" s="13">
        <v>6</v>
      </c>
      <c r="ER309" s="13">
        <v>1</v>
      </c>
      <c r="ES309" s="13">
        <v>2001</v>
      </c>
      <c r="ET309" s="13">
        <v>4</v>
      </c>
      <c r="EU309" s="13">
        <v>1</v>
      </c>
      <c r="EV309" s="13">
        <v>1087</v>
      </c>
      <c r="EW309" s="13">
        <v>0</v>
      </c>
      <c r="EX309" s="13">
        <v>0</v>
      </c>
      <c r="EY309" s="28">
        <f t="shared" si="138"/>
        <v>48459</v>
      </c>
      <c r="EZ309" s="8">
        <v>548976</v>
      </c>
      <c r="FA309" s="13">
        <v>7460</v>
      </c>
      <c r="FB309" s="13">
        <v>6717</v>
      </c>
      <c r="FC309" s="13">
        <v>106950</v>
      </c>
      <c r="FD309" s="13">
        <v>180</v>
      </c>
      <c r="FE309" s="13">
        <v>134</v>
      </c>
      <c r="FF309" s="13">
        <v>58001</v>
      </c>
      <c r="FG309" s="13">
        <v>41</v>
      </c>
      <c r="FH309" s="13">
        <v>34</v>
      </c>
      <c r="FI309" s="13">
        <v>25593</v>
      </c>
      <c r="FJ309" s="13">
        <v>0</v>
      </c>
      <c r="FK309" s="13">
        <v>0</v>
      </c>
      <c r="FL309" s="28">
        <f t="shared" si="139"/>
        <v>754086</v>
      </c>
      <c r="FM309" s="8">
        <v>358930</v>
      </c>
      <c r="FN309" s="13">
        <v>99</v>
      </c>
      <c r="FO309" s="13">
        <v>436</v>
      </c>
      <c r="FP309" s="13">
        <v>30364</v>
      </c>
      <c r="FQ309" s="13">
        <v>7</v>
      </c>
      <c r="FR309" s="13">
        <v>0</v>
      </c>
      <c r="FS309" s="13">
        <v>6734</v>
      </c>
      <c r="FT309" s="13">
        <v>2</v>
      </c>
      <c r="FU309" s="13">
        <v>2</v>
      </c>
      <c r="FV309" s="13">
        <v>4540</v>
      </c>
      <c r="FW309" s="13">
        <v>0</v>
      </c>
      <c r="FX309" s="13">
        <v>0</v>
      </c>
      <c r="FY309" s="28">
        <f t="shared" si="140"/>
        <v>401114</v>
      </c>
      <c r="FZ309" s="8">
        <v>11638</v>
      </c>
      <c r="GA309" s="9">
        <v>22467</v>
      </c>
      <c r="GB309" s="4">
        <v>4629</v>
      </c>
      <c r="GC309" s="4">
        <v>10563</v>
      </c>
      <c r="GD309" s="39">
        <f t="shared" si="141"/>
        <v>4658762</v>
      </c>
      <c r="GE309" s="39">
        <f t="shared" si="142"/>
        <v>1690055</v>
      </c>
      <c r="GF309" s="39">
        <v>270415</v>
      </c>
      <c r="GG309" s="34">
        <f t="shared" si="143"/>
        <v>6619232</v>
      </c>
      <c r="GH309" s="82">
        <v>4.41E-2</v>
      </c>
      <c r="GI309" s="13"/>
      <c r="GJ309" s="43">
        <f t="shared" si="144"/>
        <v>1766544</v>
      </c>
      <c r="GK309" s="44">
        <f t="shared" si="145"/>
        <v>192758</v>
      </c>
      <c r="GL309" s="44">
        <f t="shared" si="146"/>
        <v>20946</v>
      </c>
      <c r="GM309" s="44">
        <f t="shared" si="147"/>
        <v>4541279</v>
      </c>
      <c r="GN309" s="44">
        <f t="shared" si="148"/>
        <v>51883</v>
      </c>
      <c r="GO309" s="44">
        <f t="shared" si="149"/>
        <v>45822</v>
      </c>
      <c r="GP309" s="44">
        <f t="shared" si="150"/>
        <v>6619232</v>
      </c>
      <c r="GQ309" s="44">
        <f t="shared" si="151"/>
        <v>4734037</v>
      </c>
      <c r="GR309" s="56">
        <f t="shared" si="152"/>
        <v>0.71519430048682386</v>
      </c>
      <c r="GS309" s="44">
        <f t="shared" si="153"/>
        <v>118651</v>
      </c>
      <c r="GT309" s="61">
        <f t="shared" si="154"/>
        <v>1.7925191321289238E-2</v>
      </c>
      <c r="GU309" s="74">
        <f t="shared" si="124"/>
        <v>39.898837767907558</v>
      </c>
    </row>
    <row r="310" spans="1:203" x14ac:dyDescent="0.25">
      <c r="A310" s="48" t="s">
        <v>70</v>
      </c>
      <c r="B310" s="49" t="s">
        <v>33</v>
      </c>
      <c r="C310" s="49" t="s">
        <v>35</v>
      </c>
      <c r="D310" s="49">
        <v>32</v>
      </c>
      <c r="E310" s="4">
        <v>33688</v>
      </c>
      <c r="F310" s="4">
        <v>48</v>
      </c>
      <c r="G310" s="4">
        <v>19248</v>
      </c>
      <c r="H310" s="4">
        <v>48</v>
      </c>
      <c r="I310" s="4">
        <v>75288</v>
      </c>
      <c r="J310" s="4">
        <v>57282</v>
      </c>
      <c r="K310" s="8">
        <v>81766</v>
      </c>
      <c r="L310" s="9">
        <v>54974</v>
      </c>
      <c r="M310" s="4">
        <v>46371</v>
      </c>
      <c r="N310" s="8">
        <v>33111</v>
      </c>
      <c r="O310" s="13">
        <v>17093</v>
      </c>
      <c r="P310" s="13">
        <v>8396</v>
      </c>
      <c r="Q310" s="28">
        <f t="shared" si="125"/>
        <v>58600</v>
      </c>
      <c r="R310" s="8">
        <v>43952</v>
      </c>
      <c r="S310" s="13">
        <v>24626</v>
      </c>
      <c r="T310" s="13">
        <v>7310</v>
      </c>
      <c r="U310" s="13">
        <v>3666</v>
      </c>
      <c r="V310" s="29">
        <f t="shared" si="126"/>
        <v>79554</v>
      </c>
      <c r="W310" s="13">
        <v>0</v>
      </c>
      <c r="X310" s="13">
        <v>4055</v>
      </c>
      <c r="Y310" s="13">
        <v>1048</v>
      </c>
      <c r="Z310" s="13">
        <v>168</v>
      </c>
      <c r="AA310" s="28">
        <f t="shared" si="127"/>
        <v>5271</v>
      </c>
      <c r="AB310" s="4">
        <v>8328</v>
      </c>
      <c r="AC310" s="8">
        <v>30226</v>
      </c>
      <c r="AD310" s="13">
        <v>0</v>
      </c>
      <c r="AE310" s="13">
        <v>4237</v>
      </c>
      <c r="AF310" s="13">
        <v>7973</v>
      </c>
      <c r="AG310" s="13">
        <v>893</v>
      </c>
      <c r="AH310" s="13">
        <v>424</v>
      </c>
      <c r="AI310" s="13">
        <v>96</v>
      </c>
      <c r="AJ310" s="13">
        <v>90</v>
      </c>
      <c r="AK310" s="13">
        <v>0</v>
      </c>
      <c r="AL310" s="13">
        <v>0</v>
      </c>
      <c r="AM310" s="29">
        <f t="shared" si="128"/>
        <v>43939</v>
      </c>
      <c r="AN310" s="13">
        <v>99871</v>
      </c>
      <c r="AO310" s="13">
        <v>0</v>
      </c>
      <c r="AP310" s="13">
        <v>13112</v>
      </c>
      <c r="AQ310" s="13">
        <v>5130</v>
      </c>
      <c r="AR310" s="13">
        <v>2394</v>
      </c>
      <c r="AS310" s="13">
        <v>180</v>
      </c>
      <c r="AT310" s="13">
        <v>275</v>
      </c>
      <c r="AU310" s="13">
        <v>52</v>
      </c>
      <c r="AV310" s="13">
        <v>3</v>
      </c>
      <c r="AW310" s="13">
        <v>0</v>
      </c>
      <c r="AX310" s="28">
        <f t="shared" si="129"/>
        <v>121017</v>
      </c>
      <c r="AY310" s="4">
        <v>33248</v>
      </c>
      <c r="AZ310" s="8">
        <v>50502</v>
      </c>
      <c r="BA310" s="9">
        <v>11392</v>
      </c>
      <c r="BB310" s="4">
        <v>113470</v>
      </c>
      <c r="BC310" s="4">
        <v>87067</v>
      </c>
      <c r="BD310" s="8">
        <v>33573</v>
      </c>
      <c r="BE310" s="13">
        <v>6422</v>
      </c>
      <c r="BF310" s="13">
        <v>715</v>
      </c>
      <c r="BG310" s="28">
        <f t="shared" si="130"/>
        <v>40710</v>
      </c>
      <c r="BH310" s="4">
        <v>27488</v>
      </c>
      <c r="BI310" s="8">
        <v>107004</v>
      </c>
      <c r="BJ310" s="13">
        <v>9442</v>
      </c>
      <c r="BK310" s="13">
        <v>8241</v>
      </c>
      <c r="BL310" s="13">
        <v>12905</v>
      </c>
      <c r="BM310" s="13">
        <v>1670</v>
      </c>
      <c r="BN310" s="13">
        <v>1196</v>
      </c>
      <c r="BO310" s="13">
        <v>1340</v>
      </c>
      <c r="BP310" s="13">
        <v>379</v>
      </c>
      <c r="BQ310" s="13">
        <v>301</v>
      </c>
      <c r="BR310" s="13">
        <v>186</v>
      </c>
      <c r="BS310" s="13">
        <v>9</v>
      </c>
      <c r="BT310" s="13">
        <v>12</v>
      </c>
      <c r="BU310" s="13">
        <v>0</v>
      </c>
      <c r="BV310" s="13">
        <v>0</v>
      </c>
      <c r="BW310" s="13">
        <v>0</v>
      </c>
      <c r="BX310" s="28">
        <f t="shared" si="131"/>
        <v>142685</v>
      </c>
      <c r="BY310" s="8">
        <v>55716</v>
      </c>
      <c r="BZ310" s="13">
        <v>422</v>
      </c>
      <c r="CA310" s="13">
        <v>418</v>
      </c>
      <c r="CB310" s="28">
        <f t="shared" si="132"/>
        <v>56556</v>
      </c>
      <c r="CC310" s="8">
        <v>249549</v>
      </c>
      <c r="CD310" s="13">
        <v>3152</v>
      </c>
      <c r="CE310" s="13">
        <v>3729</v>
      </c>
      <c r="CF310" s="13">
        <v>43047</v>
      </c>
      <c r="CG310" s="13">
        <v>133</v>
      </c>
      <c r="CH310" s="13">
        <v>113</v>
      </c>
      <c r="CI310" s="13">
        <v>12114</v>
      </c>
      <c r="CJ310" s="13">
        <v>53</v>
      </c>
      <c r="CK310" s="13">
        <v>53</v>
      </c>
      <c r="CL310" s="13">
        <v>3754</v>
      </c>
      <c r="CM310" s="13">
        <v>0</v>
      </c>
      <c r="CN310" s="13">
        <v>0</v>
      </c>
      <c r="CO310" s="29">
        <f t="shared" si="133"/>
        <v>315697</v>
      </c>
      <c r="CP310" s="13">
        <v>0</v>
      </c>
      <c r="CQ310" s="13">
        <v>0</v>
      </c>
      <c r="CR310" s="13">
        <v>0</v>
      </c>
      <c r="CS310" s="13">
        <v>6788</v>
      </c>
      <c r="CT310" s="13">
        <v>0</v>
      </c>
      <c r="CU310" s="13">
        <v>0</v>
      </c>
      <c r="CV310" s="13">
        <v>2607</v>
      </c>
      <c r="CW310" s="13">
        <v>0</v>
      </c>
      <c r="CX310" s="13">
        <v>0</v>
      </c>
      <c r="CY310" s="13">
        <v>1219</v>
      </c>
      <c r="CZ310" s="13">
        <v>0</v>
      </c>
      <c r="DA310" s="13">
        <v>0</v>
      </c>
      <c r="DB310" s="28">
        <f t="shared" si="134"/>
        <v>10614</v>
      </c>
      <c r="DC310" s="8">
        <v>4114</v>
      </c>
      <c r="DD310" s="13">
        <v>0</v>
      </c>
      <c r="DE310" s="13">
        <v>0</v>
      </c>
      <c r="DF310" s="13">
        <v>4402</v>
      </c>
      <c r="DG310" s="13">
        <v>0</v>
      </c>
      <c r="DH310" s="13">
        <v>0</v>
      </c>
      <c r="DI310" s="13">
        <v>3509</v>
      </c>
      <c r="DJ310" s="13">
        <v>0</v>
      </c>
      <c r="DK310" s="13">
        <v>0</v>
      </c>
      <c r="DL310" s="28">
        <f t="shared" si="135"/>
        <v>12025</v>
      </c>
      <c r="DM310" s="8">
        <v>457387</v>
      </c>
      <c r="DN310" s="13">
        <v>1120</v>
      </c>
      <c r="DO310" s="13">
        <v>1616</v>
      </c>
      <c r="DP310" s="13">
        <v>105446</v>
      </c>
      <c r="DQ310" s="13">
        <v>30</v>
      </c>
      <c r="DR310" s="13">
        <v>25</v>
      </c>
      <c r="DS310" s="13">
        <v>34150</v>
      </c>
      <c r="DT310" s="13">
        <v>5</v>
      </c>
      <c r="DU310" s="13">
        <v>13</v>
      </c>
      <c r="DV310" s="13">
        <v>20951</v>
      </c>
      <c r="DW310" s="13">
        <v>0</v>
      </c>
      <c r="DX310" s="13">
        <v>0</v>
      </c>
      <c r="DY310" s="28">
        <f t="shared" si="136"/>
        <v>620743</v>
      </c>
      <c r="DZ310" s="8">
        <v>156841</v>
      </c>
      <c r="EA310" s="13">
        <v>475</v>
      </c>
      <c r="EB310" s="13">
        <v>921</v>
      </c>
      <c r="EC310" s="13">
        <v>20430</v>
      </c>
      <c r="ED310" s="13">
        <v>17</v>
      </c>
      <c r="EE310" s="13">
        <v>19</v>
      </c>
      <c r="EF310" s="13">
        <v>4466</v>
      </c>
      <c r="EG310" s="13">
        <v>21</v>
      </c>
      <c r="EH310" s="13">
        <v>11</v>
      </c>
      <c r="EI310" s="13">
        <v>2334</v>
      </c>
      <c r="EJ310" s="13">
        <v>0</v>
      </c>
      <c r="EK310" s="13">
        <v>0</v>
      </c>
      <c r="EL310" s="28">
        <f t="shared" si="137"/>
        <v>185535</v>
      </c>
      <c r="EM310" s="8">
        <v>17189</v>
      </c>
      <c r="EN310" s="13">
        <v>22</v>
      </c>
      <c r="EO310" s="13">
        <v>78</v>
      </c>
      <c r="EP310" s="13">
        <v>1832</v>
      </c>
      <c r="EQ310" s="13">
        <v>0</v>
      </c>
      <c r="ER310" s="13">
        <v>0</v>
      </c>
      <c r="ES310" s="13">
        <v>460</v>
      </c>
      <c r="ET310" s="13">
        <v>1</v>
      </c>
      <c r="EU310" s="13">
        <v>0</v>
      </c>
      <c r="EV310" s="13">
        <v>201</v>
      </c>
      <c r="EW310" s="13">
        <v>0</v>
      </c>
      <c r="EX310" s="13">
        <v>0</v>
      </c>
      <c r="EY310" s="28">
        <f t="shared" si="138"/>
        <v>19783</v>
      </c>
      <c r="EZ310" s="8">
        <v>224054</v>
      </c>
      <c r="FA310" s="13">
        <v>2631</v>
      </c>
      <c r="FB310" s="13">
        <v>2792</v>
      </c>
      <c r="FC310" s="13">
        <v>39614</v>
      </c>
      <c r="FD310" s="13">
        <v>162</v>
      </c>
      <c r="FE310" s="13">
        <v>123</v>
      </c>
      <c r="FF310" s="13">
        <v>10130</v>
      </c>
      <c r="FG310" s="13">
        <v>81</v>
      </c>
      <c r="FH310" s="13">
        <v>73</v>
      </c>
      <c r="FI310" s="13">
        <v>5515</v>
      </c>
      <c r="FJ310" s="13">
        <v>0</v>
      </c>
      <c r="FK310" s="13">
        <v>0</v>
      </c>
      <c r="FL310" s="28">
        <f t="shared" si="139"/>
        <v>285175</v>
      </c>
      <c r="FM310" s="8">
        <v>111696</v>
      </c>
      <c r="FN310" s="13">
        <v>3</v>
      </c>
      <c r="FO310" s="13">
        <v>69</v>
      </c>
      <c r="FP310" s="13">
        <v>15792</v>
      </c>
      <c r="FQ310" s="13">
        <v>0</v>
      </c>
      <c r="FR310" s="13">
        <v>0</v>
      </c>
      <c r="FS310" s="13">
        <v>1750</v>
      </c>
      <c r="FT310" s="13">
        <v>0</v>
      </c>
      <c r="FU310" s="13">
        <v>0</v>
      </c>
      <c r="FV310" s="13">
        <v>1201</v>
      </c>
      <c r="FW310" s="13">
        <v>0</v>
      </c>
      <c r="FX310" s="13">
        <v>0</v>
      </c>
      <c r="FY310" s="28">
        <f t="shared" si="140"/>
        <v>130511</v>
      </c>
      <c r="FZ310" s="8">
        <v>5552</v>
      </c>
      <c r="GA310" s="9">
        <v>9806</v>
      </c>
      <c r="GB310" s="4">
        <v>4628</v>
      </c>
      <c r="GC310" s="4">
        <v>10158</v>
      </c>
      <c r="GD310" s="39">
        <f t="shared" si="141"/>
        <v>2079798</v>
      </c>
      <c r="GE310" s="39">
        <f t="shared" si="142"/>
        <v>778969</v>
      </c>
      <c r="GF310" s="39">
        <v>271785</v>
      </c>
      <c r="GG310" s="34">
        <f t="shared" si="143"/>
        <v>3130552</v>
      </c>
      <c r="GH310" s="82">
        <v>4.36E-2</v>
      </c>
      <c r="GI310" s="13"/>
      <c r="GJ310" s="43">
        <f t="shared" si="144"/>
        <v>1186272</v>
      </c>
      <c r="GK310" s="44">
        <f t="shared" si="145"/>
        <v>151107</v>
      </c>
      <c r="GL310" s="44">
        <f t="shared" si="146"/>
        <v>13849</v>
      </c>
      <c r="GM310" s="44">
        <f t="shared" si="147"/>
        <v>1739693</v>
      </c>
      <c r="GN310" s="44">
        <f t="shared" si="148"/>
        <v>19828</v>
      </c>
      <c r="GO310" s="44">
        <f t="shared" si="149"/>
        <v>19803</v>
      </c>
      <c r="GP310" s="44">
        <f t="shared" si="150"/>
        <v>3130552</v>
      </c>
      <c r="GQ310" s="44">
        <f t="shared" si="151"/>
        <v>1890800</v>
      </c>
      <c r="GR310" s="56">
        <f t="shared" si="152"/>
        <v>0.60398293974992268</v>
      </c>
      <c r="GS310" s="44">
        <f t="shared" si="153"/>
        <v>53480</v>
      </c>
      <c r="GT310" s="61">
        <f t="shared" si="154"/>
        <v>1.7083249216112685E-2</v>
      </c>
      <c r="GU310" s="74">
        <f t="shared" si="124"/>
        <v>35.355272999252058</v>
      </c>
    </row>
    <row r="311" spans="1:203" x14ac:dyDescent="0.25">
      <c r="A311" s="48" t="s">
        <v>70</v>
      </c>
      <c r="B311" s="49" t="s">
        <v>33</v>
      </c>
      <c r="C311" s="49" t="s">
        <v>35</v>
      </c>
      <c r="D311" s="49">
        <v>37</v>
      </c>
      <c r="E311" s="4">
        <v>33688</v>
      </c>
      <c r="F311" s="4">
        <v>48</v>
      </c>
      <c r="G311" s="4">
        <v>19248</v>
      </c>
      <c r="H311" s="4">
        <v>44</v>
      </c>
      <c r="I311" s="4">
        <v>48871</v>
      </c>
      <c r="J311" s="4">
        <v>30297</v>
      </c>
      <c r="K311" s="8">
        <v>57111</v>
      </c>
      <c r="L311" s="9">
        <v>37798</v>
      </c>
      <c r="M311" s="4">
        <v>22679</v>
      </c>
      <c r="N311" s="8">
        <v>22491</v>
      </c>
      <c r="O311" s="13">
        <v>11005</v>
      </c>
      <c r="P311" s="13">
        <v>5480</v>
      </c>
      <c r="Q311" s="28">
        <f t="shared" si="125"/>
        <v>38976</v>
      </c>
      <c r="R311" s="8">
        <v>25928</v>
      </c>
      <c r="S311" s="13">
        <v>16250</v>
      </c>
      <c r="T311" s="13">
        <v>3723</v>
      </c>
      <c r="U311" s="13">
        <v>1699</v>
      </c>
      <c r="V311" s="29">
        <f t="shared" si="126"/>
        <v>47600</v>
      </c>
      <c r="W311" s="13">
        <v>0</v>
      </c>
      <c r="X311" s="13">
        <v>2492</v>
      </c>
      <c r="Y311" s="13">
        <v>592</v>
      </c>
      <c r="Z311" s="13">
        <v>108</v>
      </c>
      <c r="AA311" s="28">
        <f t="shared" si="127"/>
        <v>3192</v>
      </c>
      <c r="AB311" s="4">
        <v>6046</v>
      </c>
      <c r="AC311" s="8">
        <v>24651</v>
      </c>
      <c r="AD311" s="13">
        <v>0</v>
      </c>
      <c r="AE311" s="13">
        <v>4220</v>
      </c>
      <c r="AF311" s="13">
        <v>5062</v>
      </c>
      <c r="AG311" s="13">
        <v>846</v>
      </c>
      <c r="AH311" s="13">
        <v>382</v>
      </c>
      <c r="AI311" s="13">
        <v>150</v>
      </c>
      <c r="AJ311" s="13">
        <v>77</v>
      </c>
      <c r="AK311" s="13">
        <v>0</v>
      </c>
      <c r="AL311" s="13">
        <v>5</v>
      </c>
      <c r="AM311" s="29">
        <f t="shared" si="128"/>
        <v>35393</v>
      </c>
      <c r="AN311" s="13">
        <v>75851</v>
      </c>
      <c r="AO311" s="13">
        <v>0</v>
      </c>
      <c r="AP311" s="13">
        <v>12463</v>
      </c>
      <c r="AQ311" s="13">
        <v>2734</v>
      </c>
      <c r="AR311" s="13">
        <v>2290</v>
      </c>
      <c r="AS311" s="13">
        <v>150</v>
      </c>
      <c r="AT311" s="13">
        <v>443</v>
      </c>
      <c r="AU311" s="13">
        <v>30</v>
      </c>
      <c r="AV311" s="13">
        <v>4</v>
      </c>
      <c r="AW311" s="13">
        <v>2</v>
      </c>
      <c r="AX311" s="28">
        <f t="shared" si="129"/>
        <v>93967</v>
      </c>
      <c r="AY311" s="4">
        <v>14663</v>
      </c>
      <c r="AZ311" s="8">
        <v>24368</v>
      </c>
      <c r="BA311" s="9">
        <v>5799</v>
      </c>
      <c r="BB311" s="4">
        <v>60817</v>
      </c>
      <c r="BC311" s="4">
        <v>52134</v>
      </c>
      <c r="BD311" s="8">
        <v>13925</v>
      </c>
      <c r="BE311" s="13">
        <v>3261</v>
      </c>
      <c r="BF311" s="13">
        <v>409</v>
      </c>
      <c r="BG311" s="28">
        <f t="shared" si="130"/>
        <v>17595</v>
      </c>
      <c r="BH311" s="4">
        <v>14517</v>
      </c>
      <c r="BI311" s="8">
        <v>52397</v>
      </c>
      <c r="BJ311" s="13">
        <v>5430</v>
      </c>
      <c r="BK311" s="13">
        <v>5012</v>
      </c>
      <c r="BL311" s="13">
        <v>7691</v>
      </c>
      <c r="BM311" s="13">
        <v>1015</v>
      </c>
      <c r="BN311" s="13">
        <v>763</v>
      </c>
      <c r="BO311" s="13">
        <v>1071</v>
      </c>
      <c r="BP311" s="13">
        <v>401</v>
      </c>
      <c r="BQ311" s="13">
        <v>335</v>
      </c>
      <c r="BR311" s="13">
        <v>254</v>
      </c>
      <c r="BS311" s="13">
        <v>19</v>
      </c>
      <c r="BT311" s="13">
        <v>10</v>
      </c>
      <c r="BU311" s="13">
        <v>0</v>
      </c>
      <c r="BV311" s="13">
        <v>0</v>
      </c>
      <c r="BW311" s="13">
        <v>0</v>
      </c>
      <c r="BX311" s="28">
        <f t="shared" si="131"/>
        <v>74398</v>
      </c>
      <c r="BY311" s="8">
        <v>22078</v>
      </c>
      <c r="BZ311" s="13">
        <v>224</v>
      </c>
      <c r="CA311" s="13">
        <v>204</v>
      </c>
      <c r="CB311" s="28">
        <f t="shared" si="132"/>
        <v>22506</v>
      </c>
      <c r="CC311" s="8">
        <v>115177</v>
      </c>
      <c r="CD311" s="13">
        <v>938</v>
      </c>
      <c r="CE311" s="13">
        <v>1613</v>
      </c>
      <c r="CF311" s="13">
        <v>18486</v>
      </c>
      <c r="CG311" s="13">
        <v>102</v>
      </c>
      <c r="CH311" s="13">
        <v>145</v>
      </c>
      <c r="CI311" s="13">
        <v>5172</v>
      </c>
      <c r="CJ311" s="13">
        <v>52</v>
      </c>
      <c r="CK311" s="13">
        <v>54</v>
      </c>
      <c r="CL311" s="13">
        <v>1973</v>
      </c>
      <c r="CM311" s="13">
        <v>0</v>
      </c>
      <c r="CN311" s="13">
        <v>0</v>
      </c>
      <c r="CO311" s="29">
        <f t="shared" si="133"/>
        <v>143712</v>
      </c>
      <c r="CP311" s="13">
        <v>0</v>
      </c>
      <c r="CQ311" s="13">
        <v>0</v>
      </c>
      <c r="CR311" s="13">
        <v>0</v>
      </c>
      <c r="CS311" s="13">
        <v>1898</v>
      </c>
      <c r="CT311" s="13">
        <v>0</v>
      </c>
      <c r="CU311" s="13">
        <v>1</v>
      </c>
      <c r="CV311" s="13">
        <v>794</v>
      </c>
      <c r="CW311" s="13">
        <v>0</v>
      </c>
      <c r="CX311" s="13">
        <v>1</v>
      </c>
      <c r="CY311" s="13">
        <v>353</v>
      </c>
      <c r="CZ311" s="13">
        <v>0</v>
      </c>
      <c r="DA311" s="13">
        <v>0</v>
      </c>
      <c r="DB311" s="28">
        <f t="shared" si="134"/>
        <v>3047</v>
      </c>
      <c r="DC311" s="8">
        <v>868</v>
      </c>
      <c r="DD311" s="13">
        <v>0</v>
      </c>
      <c r="DE311" s="13">
        <v>0</v>
      </c>
      <c r="DF311" s="13">
        <v>1348</v>
      </c>
      <c r="DG311" s="13">
        <v>0</v>
      </c>
      <c r="DH311" s="13">
        <v>0</v>
      </c>
      <c r="DI311" s="13">
        <v>843</v>
      </c>
      <c r="DJ311" s="13">
        <v>0</v>
      </c>
      <c r="DK311" s="13">
        <v>0</v>
      </c>
      <c r="DL311" s="28">
        <f t="shared" si="135"/>
        <v>3059</v>
      </c>
      <c r="DM311" s="8">
        <v>182229</v>
      </c>
      <c r="DN311" s="13">
        <v>201</v>
      </c>
      <c r="DO311" s="13">
        <v>538</v>
      </c>
      <c r="DP311" s="13">
        <v>42378</v>
      </c>
      <c r="DQ311" s="13">
        <v>20</v>
      </c>
      <c r="DR311" s="13">
        <v>53</v>
      </c>
      <c r="DS311" s="13">
        <v>10932</v>
      </c>
      <c r="DT311" s="13">
        <v>7</v>
      </c>
      <c r="DU311" s="13">
        <v>15</v>
      </c>
      <c r="DV311" s="13">
        <v>5106</v>
      </c>
      <c r="DW311" s="13">
        <v>0</v>
      </c>
      <c r="DX311" s="13">
        <v>0</v>
      </c>
      <c r="DY311" s="28">
        <f t="shared" si="136"/>
        <v>241479</v>
      </c>
      <c r="DZ311" s="8">
        <v>64015</v>
      </c>
      <c r="EA311" s="13">
        <v>160</v>
      </c>
      <c r="EB311" s="13">
        <v>361</v>
      </c>
      <c r="EC311" s="13">
        <v>11096</v>
      </c>
      <c r="ED311" s="13">
        <v>31</v>
      </c>
      <c r="EE311" s="13">
        <v>34</v>
      </c>
      <c r="EF311" s="13">
        <v>2070</v>
      </c>
      <c r="EG311" s="13">
        <v>24</v>
      </c>
      <c r="EH311" s="13">
        <v>25</v>
      </c>
      <c r="EI311" s="13">
        <v>1052</v>
      </c>
      <c r="EJ311" s="13">
        <v>0</v>
      </c>
      <c r="EK311" s="13">
        <v>0</v>
      </c>
      <c r="EL311" s="28">
        <f t="shared" si="137"/>
        <v>78868</v>
      </c>
      <c r="EM311" s="8">
        <v>6359</v>
      </c>
      <c r="EN311" s="13">
        <v>5</v>
      </c>
      <c r="EO311" s="13">
        <v>39</v>
      </c>
      <c r="EP311" s="13">
        <v>1105</v>
      </c>
      <c r="EQ311" s="13">
        <v>1</v>
      </c>
      <c r="ER311" s="13">
        <v>6</v>
      </c>
      <c r="ES311" s="13">
        <v>239</v>
      </c>
      <c r="ET311" s="13">
        <v>1</v>
      </c>
      <c r="EU311" s="13">
        <v>1</v>
      </c>
      <c r="EV311" s="13">
        <v>120</v>
      </c>
      <c r="EW311" s="13">
        <v>0</v>
      </c>
      <c r="EX311" s="13">
        <v>0</v>
      </c>
      <c r="EY311" s="28">
        <f t="shared" si="138"/>
        <v>7876</v>
      </c>
      <c r="EZ311" s="8">
        <v>93391</v>
      </c>
      <c r="FA311" s="13">
        <v>1207</v>
      </c>
      <c r="FB311" s="13">
        <v>1417</v>
      </c>
      <c r="FC311" s="13">
        <v>19349</v>
      </c>
      <c r="FD311" s="13">
        <v>146</v>
      </c>
      <c r="FE311" s="13">
        <v>135</v>
      </c>
      <c r="FF311" s="13">
        <v>3918</v>
      </c>
      <c r="FG311" s="13">
        <v>94</v>
      </c>
      <c r="FH311" s="13">
        <v>81</v>
      </c>
      <c r="FI311" s="13">
        <v>1769</v>
      </c>
      <c r="FJ311" s="13">
        <v>0</v>
      </c>
      <c r="FK311" s="13">
        <v>0</v>
      </c>
      <c r="FL311" s="28">
        <f t="shared" si="139"/>
        <v>121507</v>
      </c>
      <c r="FM311" s="8">
        <v>24186</v>
      </c>
      <c r="FN311" s="13">
        <v>1</v>
      </c>
      <c r="FO311" s="13">
        <v>10</v>
      </c>
      <c r="FP311" s="13">
        <v>6894</v>
      </c>
      <c r="FQ311" s="13">
        <v>0</v>
      </c>
      <c r="FR311" s="13">
        <v>6</v>
      </c>
      <c r="FS311" s="13">
        <v>777</v>
      </c>
      <c r="FT311" s="13">
        <v>1</v>
      </c>
      <c r="FU311" s="13">
        <v>6</v>
      </c>
      <c r="FV311" s="13">
        <v>412</v>
      </c>
      <c r="FW311" s="13">
        <v>0</v>
      </c>
      <c r="FX311" s="13">
        <v>0</v>
      </c>
      <c r="FY311" s="28">
        <f t="shared" si="140"/>
        <v>32293</v>
      </c>
      <c r="FZ311" s="8">
        <v>4084</v>
      </c>
      <c r="GA311" s="9">
        <v>4636</v>
      </c>
      <c r="GB311" s="4">
        <v>4624</v>
      </c>
      <c r="GC311" s="4">
        <v>10061</v>
      </c>
      <c r="GD311" s="39">
        <f t="shared" si="141"/>
        <v>999583</v>
      </c>
      <c r="GE311" s="39">
        <f t="shared" si="142"/>
        <v>417418</v>
      </c>
      <c r="GF311" s="39">
        <v>271935</v>
      </c>
      <c r="GG311" s="34">
        <f t="shared" si="143"/>
        <v>1688936</v>
      </c>
      <c r="GH311" s="82">
        <v>5.2299999999999999E-2</v>
      </c>
      <c r="GI311" s="13"/>
      <c r="GJ311" s="43">
        <f t="shared" si="144"/>
        <v>830831</v>
      </c>
      <c r="GK311" s="44">
        <f t="shared" si="145"/>
        <v>120918</v>
      </c>
      <c r="GL311" s="44">
        <f t="shared" si="146"/>
        <v>8442</v>
      </c>
      <c r="GM311" s="44">
        <f t="shared" si="147"/>
        <v>707800</v>
      </c>
      <c r="GN311" s="44">
        <f t="shared" si="148"/>
        <v>10080</v>
      </c>
      <c r="GO311" s="44">
        <f t="shared" si="149"/>
        <v>10865</v>
      </c>
      <c r="GP311" s="44">
        <f t="shared" si="150"/>
        <v>1688936</v>
      </c>
      <c r="GQ311" s="44">
        <f t="shared" si="151"/>
        <v>828718</v>
      </c>
      <c r="GR311" s="56">
        <f t="shared" si="152"/>
        <v>0.49067460223477977</v>
      </c>
      <c r="GS311" s="44">
        <f t="shared" si="153"/>
        <v>29387</v>
      </c>
      <c r="GT311" s="61">
        <f t="shared" si="154"/>
        <v>1.7399712008033461E-2</v>
      </c>
      <c r="GU311" s="74">
        <f t="shared" si="124"/>
        <v>28.200156531799774</v>
      </c>
    </row>
    <row r="312" spans="1:203" x14ac:dyDescent="0.25">
      <c r="A312" s="48" t="s">
        <v>70</v>
      </c>
      <c r="B312" s="49" t="s">
        <v>33</v>
      </c>
      <c r="C312" s="49" t="s">
        <v>36</v>
      </c>
      <c r="D312" s="49">
        <v>17</v>
      </c>
      <c r="E312" s="4">
        <v>28088</v>
      </c>
      <c r="F312" s="4">
        <v>56</v>
      </c>
      <c r="G312" s="4">
        <v>16048</v>
      </c>
      <c r="H312" s="4">
        <v>47</v>
      </c>
      <c r="I312" s="4">
        <v>164945</v>
      </c>
      <c r="J312" s="4">
        <v>262443</v>
      </c>
      <c r="K312" s="8">
        <v>245630</v>
      </c>
      <c r="L312" s="9">
        <v>192426</v>
      </c>
      <c r="M312" s="4">
        <v>177748</v>
      </c>
      <c r="N312" s="8">
        <v>130591</v>
      </c>
      <c r="O312" s="13">
        <v>31165</v>
      </c>
      <c r="P312" s="13">
        <v>6464</v>
      </c>
      <c r="Q312" s="28">
        <f t="shared" si="125"/>
        <v>168220</v>
      </c>
      <c r="R312" s="8">
        <v>187671</v>
      </c>
      <c r="S312" s="13">
        <v>126956</v>
      </c>
      <c r="T312" s="13">
        <v>9209</v>
      </c>
      <c r="U312" s="13">
        <v>426</v>
      </c>
      <c r="V312" s="29">
        <f t="shared" si="126"/>
        <v>324262</v>
      </c>
      <c r="W312" s="13">
        <v>0</v>
      </c>
      <c r="X312" s="13">
        <v>19550</v>
      </c>
      <c r="Y312" s="13">
        <v>1265</v>
      </c>
      <c r="Z312" s="13">
        <v>46</v>
      </c>
      <c r="AA312" s="28">
        <f t="shared" si="127"/>
        <v>20861</v>
      </c>
      <c r="AB312" s="4">
        <v>59552</v>
      </c>
      <c r="AC312" s="8">
        <v>92445</v>
      </c>
      <c r="AD312" s="13">
        <v>0</v>
      </c>
      <c r="AE312" s="13">
        <v>9203</v>
      </c>
      <c r="AF312" s="13">
        <v>32611</v>
      </c>
      <c r="AG312" s="13">
        <v>668</v>
      </c>
      <c r="AH312" s="13">
        <v>678</v>
      </c>
      <c r="AI312" s="13">
        <v>24</v>
      </c>
      <c r="AJ312" s="13">
        <v>24</v>
      </c>
      <c r="AK312" s="13">
        <v>0</v>
      </c>
      <c r="AL312" s="13">
        <v>0</v>
      </c>
      <c r="AM312" s="29">
        <f t="shared" si="128"/>
        <v>135653</v>
      </c>
      <c r="AN312" s="13">
        <v>344633</v>
      </c>
      <c r="AO312" s="13">
        <v>0</v>
      </c>
      <c r="AP312" s="13">
        <v>34155</v>
      </c>
      <c r="AQ312" s="13">
        <v>37288</v>
      </c>
      <c r="AR312" s="13">
        <v>1971</v>
      </c>
      <c r="AS312" s="13">
        <v>588</v>
      </c>
      <c r="AT312" s="13">
        <v>43</v>
      </c>
      <c r="AU312" s="13">
        <v>24</v>
      </c>
      <c r="AV312" s="13">
        <v>0</v>
      </c>
      <c r="AW312" s="13">
        <v>0</v>
      </c>
      <c r="AX312" s="28">
        <f t="shared" si="129"/>
        <v>418702</v>
      </c>
      <c r="AY312" s="4">
        <v>104038</v>
      </c>
      <c r="AZ312" s="8">
        <v>148817</v>
      </c>
      <c r="BA312" s="9">
        <v>14814</v>
      </c>
      <c r="BB312" s="4">
        <v>479159</v>
      </c>
      <c r="BC312" s="4">
        <v>407321</v>
      </c>
      <c r="BD312" s="8">
        <v>272371</v>
      </c>
      <c r="BE312" s="13">
        <v>51105</v>
      </c>
      <c r="BF312" s="13">
        <v>2869</v>
      </c>
      <c r="BG312" s="28">
        <f t="shared" si="130"/>
        <v>326345</v>
      </c>
      <c r="BH312" s="4">
        <v>50037</v>
      </c>
      <c r="BI312" s="8">
        <v>480618</v>
      </c>
      <c r="BJ312" s="13">
        <v>159181</v>
      </c>
      <c r="BK312" s="13">
        <v>140277</v>
      </c>
      <c r="BL312" s="13">
        <v>53774</v>
      </c>
      <c r="BM312" s="13">
        <v>33110</v>
      </c>
      <c r="BN312" s="13">
        <v>27743</v>
      </c>
      <c r="BO312" s="13">
        <v>3919</v>
      </c>
      <c r="BP312" s="13">
        <v>2068</v>
      </c>
      <c r="BQ312" s="13">
        <v>1987</v>
      </c>
      <c r="BR312" s="13">
        <v>544</v>
      </c>
      <c r="BS312" s="13">
        <v>65</v>
      </c>
      <c r="BT312" s="13">
        <v>56</v>
      </c>
      <c r="BU312" s="13">
        <v>0</v>
      </c>
      <c r="BV312" s="13">
        <v>0</v>
      </c>
      <c r="BW312" s="13">
        <v>0</v>
      </c>
      <c r="BX312" s="28">
        <f t="shared" si="131"/>
        <v>903342</v>
      </c>
      <c r="BY312" s="8">
        <v>552246</v>
      </c>
      <c r="BZ312" s="13">
        <v>56139</v>
      </c>
      <c r="CA312" s="13">
        <v>42506</v>
      </c>
      <c r="CB312" s="28">
        <f t="shared" si="132"/>
        <v>650891</v>
      </c>
      <c r="CC312" s="8">
        <v>2024240</v>
      </c>
      <c r="CD312" s="13">
        <v>350542</v>
      </c>
      <c r="CE312" s="13">
        <v>270782</v>
      </c>
      <c r="CF312" s="13">
        <v>348130</v>
      </c>
      <c r="CG312" s="13">
        <v>24062</v>
      </c>
      <c r="CH312" s="13">
        <v>17365</v>
      </c>
      <c r="CI312" s="13">
        <v>81047</v>
      </c>
      <c r="CJ312" s="13">
        <v>2977</v>
      </c>
      <c r="CK312" s="13">
        <v>1912</v>
      </c>
      <c r="CL312" s="13">
        <v>10027</v>
      </c>
      <c r="CM312" s="13">
        <v>0</v>
      </c>
      <c r="CN312" s="13">
        <v>0</v>
      </c>
      <c r="CO312" s="29">
        <f t="shared" si="133"/>
        <v>3131084</v>
      </c>
      <c r="CP312" s="13">
        <v>0</v>
      </c>
      <c r="CQ312" s="13">
        <v>0</v>
      </c>
      <c r="CR312" s="13">
        <v>0</v>
      </c>
      <c r="CS312" s="13">
        <v>153619</v>
      </c>
      <c r="CT312" s="13">
        <v>1695</v>
      </c>
      <c r="CU312" s="13">
        <v>920</v>
      </c>
      <c r="CV312" s="13">
        <v>55498</v>
      </c>
      <c r="CW312" s="13">
        <v>204</v>
      </c>
      <c r="CX312" s="13">
        <v>101</v>
      </c>
      <c r="CY312" s="13">
        <v>4864</v>
      </c>
      <c r="CZ312" s="13">
        <v>0</v>
      </c>
      <c r="DA312" s="13">
        <v>0</v>
      </c>
      <c r="DB312" s="28">
        <f t="shared" si="134"/>
        <v>216901</v>
      </c>
      <c r="DC312" s="8">
        <v>104525</v>
      </c>
      <c r="DD312" s="13">
        <v>1169</v>
      </c>
      <c r="DE312" s="13">
        <v>569</v>
      </c>
      <c r="DF312" s="13">
        <v>130010</v>
      </c>
      <c r="DG312" s="13">
        <v>290</v>
      </c>
      <c r="DH312" s="13">
        <v>134</v>
      </c>
      <c r="DI312" s="13">
        <v>22127</v>
      </c>
      <c r="DJ312" s="13">
        <v>0</v>
      </c>
      <c r="DK312" s="13">
        <v>0</v>
      </c>
      <c r="DL312" s="28">
        <f t="shared" si="135"/>
        <v>258824</v>
      </c>
      <c r="DM312" s="8">
        <v>6322639</v>
      </c>
      <c r="DN312" s="13">
        <v>508646</v>
      </c>
      <c r="DO312" s="13">
        <v>366045</v>
      </c>
      <c r="DP312" s="13">
        <v>3203839</v>
      </c>
      <c r="DQ312" s="13">
        <v>47749</v>
      </c>
      <c r="DR312" s="13">
        <v>27242</v>
      </c>
      <c r="DS312" s="13">
        <v>1402690</v>
      </c>
      <c r="DT312" s="13">
        <v>6048</v>
      </c>
      <c r="DU312" s="13">
        <v>3213</v>
      </c>
      <c r="DV312" s="13">
        <v>160931</v>
      </c>
      <c r="DW312" s="13">
        <v>0</v>
      </c>
      <c r="DX312" s="13">
        <v>0</v>
      </c>
      <c r="DY312" s="28">
        <f t="shared" si="136"/>
        <v>12049042</v>
      </c>
      <c r="DZ312" s="8">
        <v>2283646</v>
      </c>
      <c r="EA312" s="13">
        <v>201210</v>
      </c>
      <c r="EB312" s="13">
        <v>154329</v>
      </c>
      <c r="EC312" s="13">
        <v>725719</v>
      </c>
      <c r="ED312" s="13">
        <v>21090</v>
      </c>
      <c r="EE312" s="13">
        <v>14951</v>
      </c>
      <c r="EF312" s="13">
        <v>215296</v>
      </c>
      <c r="EG312" s="13">
        <v>3299</v>
      </c>
      <c r="EH312" s="13">
        <v>2193</v>
      </c>
      <c r="EI312" s="13">
        <v>23559</v>
      </c>
      <c r="EJ312" s="13">
        <v>0</v>
      </c>
      <c r="EK312" s="13">
        <v>0</v>
      </c>
      <c r="EL312" s="28">
        <f t="shared" si="137"/>
        <v>3645292</v>
      </c>
      <c r="EM312" s="8">
        <v>261245</v>
      </c>
      <c r="EN312" s="13">
        <v>28162</v>
      </c>
      <c r="EO312" s="13">
        <v>21558</v>
      </c>
      <c r="EP312" s="13">
        <v>73996</v>
      </c>
      <c r="EQ312" s="13">
        <v>3573</v>
      </c>
      <c r="ER312" s="13">
        <v>2837</v>
      </c>
      <c r="ES312" s="13">
        <v>20512</v>
      </c>
      <c r="ET312" s="13">
        <v>619</v>
      </c>
      <c r="EU312" s="13">
        <v>450</v>
      </c>
      <c r="EV312" s="13">
        <v>2318</v>
      </c>
      <c r="EW312" s="13">
        <v>0</v>
      </c>
      <c r="EX312" s="13">
        <v>0</v>
      </c>
      <c r="EY312" s="28">
        <f t="shared" si="138"/>
        <v>415270</v>
      </c>
      <c r="EZ312" s="8">
        <v>3378025</v>
      </c>
      <c r="FA312" s="13">
        <v>289361</v>
      </c>
      <c r="FB312" s="13">
        <v>220864</v>
      </c>
      <c r="FC312" s="13">
        <v>1278665</v>
      </c>
      <c r="FD312" s="13">
        <v>26347</v>
      </c>
      <c r="FE312" s="13">
        <v>17358</v>
      </c>
      <c r="FF312" s="13">
        <v>462891</v>
      </c>
      <c r="FG312" s="13">
        <v>3767</v>
      </c>
      <c r="FH312" s="13">
        <v>2458</v>
      </c>
      <c r="FI312" s="13">
        <v>51566</v>
      </c>
      <c r="FJ312" s="13">
        <v>0</v>
      </c>
      <c r="FK312" s="13">
        <v>0</v>
      </c>
      <c r="FL312" s="28">
        <f t="shared" si="139"/>
        <v>5731302</v>
      </c>
      <c r="FM312" s="8">
        <v>2966995</v>
      </c>
      <c r="FN312" s="13">
        <v>133054</v>
      </c>
      <c r="FO312" s="13">
        <v>92852</v>
      </c>
      <c r="FP312" s="13">
        <v>798023</v>
      </c>
      <c r="FQ312" s="13">
        <v>21135</v>
      </c>
      <c r="FR312" s="13">
        <v>11242</v>
      </c>
      <c r="FS312" s="13">
        <v>212888</v>
      </c>
      <c r="FT312" s="13">
        <v>4044</v>
      </c>
      <c r="FU312" s="13">
        <v>2056</v>
      </c>
      <c r="FV312" s="13">
        <v>24508</v>
      </c>
      <c r="FW312" s="13">
        <v>0</v>
      </c>
      <c r="FX312" s="13">
        <v>0</v>
      </c>
      <c r="FY312" s="28">
        <f t="shared" si="140"/>
        <v>4266797</v>
      </c>
      <c r="FZ312" s="8">
        <v>22510</v>
      </c>
      <c r="GA312" s="9">
        <v>66907</v>
      </c>
      <c r="GB312" s="4">
        <v>3852</v>
      </c>
      <c r="GC312" s="4">
        <v>9129</v>
      </c>
      <c r="GD312" s="39">
        <f t="shared" si="141"/>
        <v>23727003</v>
      </c>
      <c r="GE312" s="39">
        <f t="shared" si="142"/>
        <v>11389352</v>
      </c>
      <c r="GF312" s="39">
        <v>225757</v>
      </c>
      <c r="GG312" s="34">
        <f t="shared" si="143"/>
        <v>35342112</v>
      </c>
      <c r="GH312" s="82">
        <v>5.6599999999999998E-2</v>
      </c>
      <c r="GI312" s="13"/>
      <c r="GJ312" s="43">
        <f t="shared" si="144"/>
        <v>3519012</v>
      </c>
      <c r="GK312" s="44">
        <f t="shared" si="145"/>
        <v>483142</v>
      </c>
      <c r="GL312" s="44">
        <f t="shared" si="146"/>
        <v>71213</v>
      </c>
      <c r="GM312" s="44">
        <f t="shared" si="147"/>
        <v>27895139</v>
      </c>
      <c r="GN312" s="44">
        <f t="shared" si="148"/>
        <v>1929606</v>
      </c>
      <c r="GO312" s="44">
        <f t="shared" si="149"/>
        <v>1444000</v>
      </c>
      <c r="GP312" s="44">
        <f t="shared" si="150"/>
        <v>35342112</v>
      </c>
      <c r="GQ312" s="44">
        <f t="shared" si="151"/>
        <v>28378281</v>
      </c>
      <c r="GR312" s="56">
        <f t="shared" si="152"/>
        <v>0.80295939869128363</v>
      </c>
      <c r="GS312" s="44">
        <f t="shared" si="153"/>
        <v>3444819</v>
      </c>
      <c r="GT312" s="61">
        <f t="shared" si="154"/>
        <v>9.7470660497029724E-2</v>
      </c>
      <c r="GU312" s="74">
        <f t="shared" si="124"/>
        <v>8.2379599624827886</v>
      </c>
    </row>
    <row r="313" spans="1:203" x14ac:dyDescent="0.25">
      <c r="A313" s="48" t="s">
        <v>70</v>
      </c>
      <c r="B313" s="49" t="s">
        <v>33</v>
      </c>
      <c r="C313" s="49" t="s">
        <v>36</v>
      </c>
      <c r="D313" s="49">
        <v>22</v>
      </c>
      <c r="E313" s="4">
        <v>28088</v>
      </c>
      <c r="F313" s="4">
        <v>72</v>
      </c>
      <c r="G313" s="4">
        <v>16048</v>
      </c>
      <c r="H313" s="4">
        <v>44</v>
      </c>
      <c r="I313" s="4">
        <v>161963</v>
      </c>
      <c r="J313" s="4">
        <v>194129</v>
      </c>
      <c r="K313" s="8">
        <v>192980</v>
      </c>
      <c r="L313" s="9">
        <v>144811</v>
      </c>
      <c r="M313" s="4">
        <v>136474</v>
      </c>
      <c r="N313" s="8">
        <v>99751</v>
      </c>
      <c r="O313" s="13">
        <v>32313</v>
      </c>
      <c r="P313" s="13">
        <v>7568</v>
      </c>
      <c r="Q313" s="28">
        <f t="shared" si="125"/>
        <v>139632</v>
      </c>
      <c r="R313" s="8">
        <v>149569</v>
      </c>
      <c r="S313" s="13">
        <v>89131</v>
      </c>
      <c r="T313" s="13">
        <v>11363</v>
      </c>
      <c r="U313" s="13">
        <v>828</v>
      </c>
      <c r="V313" s="29">
        <f t="shared" si="126"/>
        <v>250891</v>
      </c>
      <c r="W313" s="13">
        <v>0</v>
      </c>
      <c r="X313" s="13">
        <v>14719</v>
      </c>
      <c r="Y313" s="13">
        <v>1700</v>
      </c>
      <c r="Z313" s="13">
        <v>70</v>
      </c>
      <c r="AA313" s="28">
        <f t="shared" si="127"/>
        <v>16489</v>
      </c>
      <c r="AB313" s="4">
        <v>49933</v>
      </c>
      <c r="AC313" s="8">
        <v>78570</v>
      </c>
      <c r="AD313" s="13">
        <v>0</v>
      </c>
      <c r="AE313" s="13">
        <v>10108</v>
      </c>
      <c r="AF313" s="13">
        <v>29291</v>
      </c>
      <c r="AG313" s="13">
        <v>822</v>
      </c>
      <c r="AH313" s="13">
        <v>820</v>
      </c>
      <c r="AI313" s="13">
        <v>35</v>
      </c>
      <c r="AJ313" s="13">
        <v>40</v>
      </c>
      <c r="AK313" s="13">
        <v>0</v>
      </c>
      <c r="AL313" s="13">
        <v>0</v>
      </c>
      <c r="AM313" s="29">
        <f t="shared" si="128"/>
        <v>119686</v>
      </c>
      <c r="AN313" s="13">
        <v>277809</v>
      </c>
      <c r="AO313" s="13">
        <v>0</v>
      </c>
      <c r="AP313" s="13">
        <v>35788</v>
      </c>
      <c r="AQ313" s="13">
        <v>30908</v>
      </c>
      <c r="AR313" s="13">
        <v>2547</v>
      </c>
      <c r="AS313" s="13">
        <v>676</v>
      </c>
      <c r="AT313" s="13">
        <v>81</v>
      </c>
      <c r="AU313" s="13">
        <v>32</v>
      </c>
      <c r="AV313" s="13">
        <v>0</v>
      </c>
      <c r="AW313" s="13">
        <v>0</v>
      </c>
      <c r="AX313" s="28">
        <f t="shared" si="129"/>
        <v>347841</v>
      </c>
      <c r="AY313" s="4">
        <v>96548</v>
      </c>
      <c r="AZ313" s="8">
        <v>110848</v>
      </c>
      <c r="BA313" s="9">
        <v>12786</v>
      </c>
      <c r="BB313" s="4">
        <v>376601</v>
      </c>
      <c r="BC313" s="4">
        <v>342440</v>
      </c>
      <c r="BD313" s="8">
        <v>151795</v>
      </c>
      <c r="BE313" s="13">
        <v>31967</v>
      </c>
      <c r="BF313" s="13">
        <v>2520</v>
      </c>
      <c r="BG313" s="28">
        <f t="shared" si="130"/>
        <v>186282</v>
      </c>
      <c r="BH313" s="4">
        <v>63950</v>
      </c>
      <c r="BI313" s="8">
        <v>307948</v>
      </c>
      <c r="BJ313" s="13">
        <v>94631</v>
      </c>
      <c r="BK313" s="13">
        <v>84361</v>
      </c>
      <c r="BL313" s="13">
        <v>36103</v>
      </c>
      <c r="BM313" s="13">
        <v>19663</v>
      </c>
      <c r="BN313" s="13">
        <v>16726</v>
      </c>
      <c r="BO313" s="13">
        <v>3973</v>
      </c>
      <c r="BP313" s="13">
        <v>2310</v>
      </c>
      <c r="BQ313" s="13">
        <v>1897</v>
      </c>
      <c r="BR313" s="13">
        <v>671</v>
      </c>
      <c r="BS313" s="13">
        <v>107</v>
      </c>
      <c r="BT313" s="13">
        <v>73</v>
      </c>
      <c r="BU313" s="13">
        <v>0</v>
      </c>
      <c r="BV313" s="13">
        <v>0</v>
      </c>
      <c r="BW313" s="13">
        <v>0</v>
      </c>
      <c r="BX313" s="28">
        <f t="shared" si="131"/>
        <v>568463</v>
      </c>
      <c r="BY313" s="8">
        <v>240469</v>
      </c>
      <c r="BZ313" s="13">
        <v>19483</v>
      </c>
      <c r="CA313" s="13">
        <v>15493</v>
      </c>
      <c r="CB313" s="28">
        <f t="shared" si="132"/>
        <v>275445</v>
      </c>
      <c r="CC313" s="8">
        <v>1098917</v>
      </c>
      <c r="CD313" s="13">
        <v>150405</v>
      </c>
      <c r="CE313" s="13">
        <v>123542</v>
      </c>
      <c r="CF313" s="13">
        <v>257686</v>
      </c>
      <c r="CG313" s="13">
        <v>14201</v>
      </c>
      <c r="CH313" s="13">
        <v>9952</v>
      </c>
      <c r="CI313" s="13">
        <v>74626</v>
      </c>
      <c r="CJ313" s="13">
        <v>2802</v>
      </c>
      <c r="CK313" s="13">
        <v>1653</v>
      </c>
      <c r="CL313" s="13">
        <v>10242</v>
      </c>
      <c r="CM313" s="13">
        <v>0</v>
      </c>
      <c r="CN313" s="13">
        <v>0</v>
      </c>
      <c r="CO313" s="29">
        <f t="shared" si="133"/>
        <v>1744026</v>
      </c>
      <c r="CP313" s="13">
        <v>0</v>
      </c>
      <c r="CQ313" s="13">
        <v>0</v>
      </c>
      <c r="CR313" s="13">
        <v>0</v>
      </c>
      <c r="CS313" s="13">
        <v>59693</v>
      </c>
      <c r="CT313" s="13">
        <v>454</v>
      </c>
      <c r="CU313" s="13">
        <v>251</v>
      </c>
      <c r="CV313" s="13">
        <v>26870</v>
      </c>
      <c r="CW313" s="13">
        <v>102</v>
      </c>
      <c r="CX313" s="13">
        <v>60</v>
      </c>
      <c r="CY313" s="13">
        <v>3435</v>
      </c>
      <c r="CZ313" s="13">
        <v>0</v>
      </c>
      <c r="DA313" s="13">
        <v>0</v>
      </c>
      <c r="DB313" s="28">
        <f t="shared" si="134"/>
        <v>90865</v>
      </c>
      <c r="DC313" s="8">
        <v>40612</v>
      </c>
      <c r="DD313" s="13">
        <v>202</v>
      </c>
      <c r="DE313" s="13">
        <v>87</v>
      </c>
      <c r="DF313" s="13">
        <v>48128</v>
      </c>
      <c r="DG313" s="13">
        <v>113</v>
      </c>
      <c r="DH313" s="13">
        <v>63</v>
      </c>
      <c r="DI313" s="13">
        <v>9046</v>
      </c>
      <c r="DJ313" s="13">
        <v>0</v>
      </c>
      <c r="DK313" s="13">
        <v>0</v>
      </c>
      <c r="DL313" s="28">
        <f t="shared" si="135"/>
        <v>98251</v>
      </c>
      <c r="DM313" s="8">
        <v>2686064</v>
      </c>
      <c r="DN313" s="13">
        <v>163048</v>
      </c>
      <c r="DO313" s="13">
        <v>123774</v>
      </c>
      <c r="DP313" s="13">
        <v>1250211</v>
      </c>
      <c r="DQ313" s="13">
        <v>17125</v>
      </c>
      <c r="DR313" s="13">
        <v>10385</v>
      </c>
      <c r="DS313" s="13">
        <v>491265</v>
      </c>
      <c r="DT313" s="13">
        <v>3861</v>
      </c>
      <c r="DU313" s="13">
        <v>2059</v>
      </c>
      <c r="DV313" s="13">
        <v>66170</v>
      </c>
      <c r="DW313" s="13">
        <v>0</v>
      </c>
      <c r="DX313" s="13">
        <v>0</v>
      </c>
      <c r="DY313" s="28">
        <f t="shared" si="136"/>
        <v>4813962</v>
      </c>
      <c r="DZ313" s="8">
        <v>1064288</v>
      </c>
      <c r="EA313" s="13">
        <v>77871</v>
      </c>
      <c r="EB313" s="13">
        <v>59163</v>
      </c>
      <c r="EC313" s="13">
        <v>329278</v>
      </c>
      <c r="ED313" s="13">
        <v>10648</v>
      </c>
      <c r="EE313" s="13">
        <v>7241</v>
      </c>
      <c r="EF313" s="13">
        <v>97375</v>
      </c>
      <c r="EG313" s="13">
        <v>2595</v>
      </c>
      <c r="EH313" s="13">
        <v>1546</v>
      </c>
      <c r="EI313" s="13">
        <v>13420</v>
      </c>
      <c r="EJ313" s="13">
        <v>0</v>
      </c>
      <c r="EK313" s="13">
        <v>0</v>
      </c>
      <c r="EL313" s="28">
        <f t="shared" si="137"/>
        <v>1663425</v>
      </c>
      <c r="EM313" s="8">
        <v>125021</v>
      </c>
      <c r="EN313" s="13">
        <v>11929</v>
      </c>
      <c r="EO313" s="13">
        <v>8568</v>
      </c>
      <c r="EP313" s="13">
        <v>35628</v>
      </c>
      <c r="EQ313" s="13">
        <v>2222</v>
      </c>
      <c r="ER313" s="13">
        <v>1461</v>
      </c>
      <c r="ES313" s="13">
        <v>10337</v>
      </c>
      <c r="ET313" s="13">
        <v>574</v>
      </c>
      <c r="EU313" s="13">
        <v>302</v>
      </c>
      <c r="EV313" s="13">
        <v>1636</v>
      </c>
      <c r="EW313" s="13">
        <v>0</v>
      </c>
      <c r="EX313" s="13">
        <v>0</v>
      </c>
      <c r="EY313" s="28">
        <f t="shared" si="138"/>
        <v>197678</v>
      </c>
      <c r="EZ313" s="8">
        <v>1429231</v>
      </c>
      <c r="FA313" s="13">
        <v>111388</v>
      </c>
      <c r="FB313" s="13">
        <v>89829</v>
      </c>
      <c r="FC313" s="13">
        <v>522946</v>
      </c>
      <c r="FD313" s="13">
        <v>12426</v>
      </c>
      <c r="FE313" s="13">
        <v>8570</v>
      </c>
      <c r="FF313" s="13">
        <v>179841</v>
      </c>
      <c r="FG313" s="13">
        <v>2773</v>
      </c>
      <c r="FH313" s="13">
        <v>1711</v>
      </c>
      <c r="FI313" s="13">
        <v>25056</v>
      </c>
      <c r="FJ313" s="13">
        <v>0</v>
      </c>
      <c r="FK313" s="13">
        <v>0</v>
      </c>
      <c r="FL313" s="28">
        <f t="shared" si="139"/>
        <v>2383771</v>
      </c>
      <c r="FM313" s="8">
        <v>1018077</v>
      </c>
      <c r="FN313" s="13">
        <v>35010</v>
      </c>
      <c r="FO313" s="13">
        <v>21429</v>
      </c>
      <c r="FP313" s="13">
        <v>323553</v>
      </c>
      <c r="FQ313" s="13">
        <v>8115</v>
      </c>
      <c r="FR313" s="13">
        <v>3542</v>
      </c>
      <c r="FS313" s="13">
        <v>101400</v>
      </c>
      <c r="FT313" s="13">
        <v>2279</v>
      </c>
      <c r="FU313" s="13">
        <v>877</v>
      </c>
      <c r="FV313" s="13">
        <v>17702</v>
      </c>
      <c r="FW313" s="13">
        <v>0</v>
      </c>
      <c r="FX313" s="13">
        <v>0</v>
      </c>
      <c r="FY313" s="28">
        <f t="shared" si="140"/>
        <v>1531984</v>
      </c>
      <c r="FZ313" s="8">
        <v>11118</v>
      </c>
      <c r="GA313" s="9">
        <v>40416</v>
      </c>
      <c r="GB313" s="4">
        <v>3848</v>
      </c>
      <c r="GC313" s="4">
        <v>7897</v>
      </c>
      <c r="GD313" s="39">
        <f t="shared" si="141"/>
        <v>11456177</v>
      </c>
      <c r="GE313" s="39">
        <f t="shared" si="142"/>
        <v>4963508</v>
      </c>
      <c r="GF313" s="39">
        <v>223403</v>
      </c>
      <c r="GG313" s="34">
        <f t="shared" si="143"/>
        <v>16643088</v>
      </c>
      <c r="GH313" s="82">
        <v>2.5600000000000001E-2</v>
      </c>
      <c r="GI313" s="13"/>
      <c r="GJ313" s="43">
        <f t="shared" si="144"/>
        <v>2807691</v>
      </c>
      <c r="GK313" s="44">
        <f t="shared" si="145"/>
        <v>405760</v>
      </c>
      <c r="GL313" s="44">
        <f t="shared" si="146"/>
        <v>61767</v>
      </c>
      <c r="GM313" s="44">
        <f t="shared" si="147"/>
        <v>12006918</v>
      </c>
      <c r="GN313" s="44">
        <f t="shared" si="148"/>
        <v>766337</v>
      </c>
      <c r="GO313" s="44">
        <f t="shared" si="149"/>
        <v>594615</v>
      </c>
      <c r="GP313" s="44">
        <f t="shared" si="150"/>
        <v>16643088</v>
      </c>
      <c r="GQ313" s="44">
        <f t="shared" si="151"/>
        <v>12412678</v>
      </c>
      <c r="GR313" s="56">
        <f t="shared" si="152"/>
        <v>0.74581580052932483</v>
      </c>
      <c r="GS313" s="44">
        <f t="shared" si="153"/>
        <v>1422719</v>
      </c>
      <c r="GT313" s="61">
        <f t="shared" si="154"/>
        <v>8.5484076032044054E-2</v>
      </c>
      <c r="GU313" s="74">
        <f t="shared" si="124"/>
        <v>8.7246167373880574</v>
      </c>
    </row>
    <row r="314" spans="1:203" x14ac:dyDescent="0.25">
      <c r="A314" s="48" t="s">
        <v>70</v>
      </c>
      <c r="B314" s="49" t="s">
        <v>33</v>
      </c>
      <c r="C314" s="49" t="s">
        <v>36</v>
      </c>
      <c r="D314" s="49">
        <v>27</v>
      </c>
      <c r="E314" s="4">
        <v>28088</v>
      </c>
      <c r="F314" s="4">
        <v>48</v>
      </c>
      <c r="G314" s="4">
        <v>16048</v>
      </c>
      <c r="H314" s="4">
        <v>53</v>
      </c>
      <c r="I314" s="4">
        <v>127306</v>
      </c>
      <c r="J314" s="4">
        <v>126468</v>
      </c>
      <c r="K314" s="8">
        <v>143669</v>
      </c>
      <c r="L314" s="9">
        <v>104448</v>
      </c>
      <c r="M314" s="4">
        <v>86677</v>
      </c>
      <c r="N314" s="8">
        <v>71242</v>
      </c>
      <c r="O314" s="13">
        <v>29025</v>
      </c>
      <c r="P314" s="13">
        <v>8315</v>
      </c>
      <c r="Q314" s="28">
        <f t="shared" si="125"/>
        <v>108582</v>
      </c>
      <c r="R314" s="8">
        <v>101676</v>
      </c>
      <c r="S314" s="13">
        <v>56872</v>
      </c>
      <c r="T314" s="13">
        <v>11264</v>
      </c>
      <c r="U314" s="13">
        <v>1222</v>
      </c>
      <c r="V314" s="29">
        <f t="shared" si="126"/>
        <v>171034</v>
      </c>
      <c r="W314" s="13">
        <v>0</v>
      </c>
      <c r="X314" s="13">
        <v>9146</v>
      </c>
      <c r="Y314" s="13">
        <v>1665</v>
      </c>
      <c r="Z314" s="13">
        <v>107</v>
      </c>
      <c r="AA314" s="28">
        <f t="shared" si="127"/>
        <v>10918</v>
      </c>
      <c r="AB314" s="4">
        <v>38988</v>
      </c>
      <c r="AC314" s="8">
        <v>62392</v>
      </c>
      <c r="AD314" s="13">
        <v>0</v>
      </c>
      <c r="AE314" s="13">
        <v>10493</v>
      </c>
      <c r="AF314" s="13">
        <v>24499</v>
      </c>
      <c r="AG314" s="13">
        <v>1148</v>
      </c>
      <c r="AH314" s="13">
        <v>1130</v>
      </c>
      <c r="AI314" s="13">
        <v>44</v>
      </c>
      <c r="AJ314" s="13">
        <v>50</v>
      </c>
      <c r="AK314" s="13">
        <v>1</v>
      </c>
      <c r="AL314" s="13">
        <v>0</v>
      </c>
      <c r="AM314" s="29">
        <f t="shared" si="128"/>
        <v>99757</v>
      </c>
      <c r="AN314" s="13">
        <v>208785</v>
      </c>
      <c r="AO314" s="13">
        <v>0</v>
      </c>
      <c r="AP314" s="13">
        <v>36035</v>
      </c>
      <c r="AQ314" s="13">
        <v>22796</v>
      </c>
      <c r="AR314" s="13">
        <v>3512</v>
      </c>
      <c r="AS314" s="13">
        <v>846</v>
      </c>
      <c r="AT314" s="13">
        <v>99</v>
      </c>
      <c r="AU314" s="13">
        <v>42</v>
      </c>
      <c r="AV314" s="13">
        <v>1</v>
      </c>
      <c r="AW314" s="13">
        <v>0</v>
      </c>
      <c r="AX314" s="28">
        <f t="shared" si="129"/>
        <v>272116</v>
      </c>
      <c r="AY314" s="4">
        <v>70824</v>
      </c>
      <c r="AZ314" s="8">
        <v>70125</v>
      </c>
      <c r="BA314" s="9">
        <v>9129</v>
      </c>
      <c r="BB314" s="4">
        <v>246538</v>
      </c>
      <c r="BC314" s="4">
        <v>249262</v>
      </c>
      <c r="BD314" s="8">
        <v>80446</v>
      </c>
      <c r="BE314" s="13">
        <v>17697</v>
      </c>
      <c r="BF314" s="13">
        <v>1597</v>
      </c>
      <c r="BG314" s="28">
        <f t="shared" si="130"/>
        <v>99740</v>
      </c>
      <c r="BH314" s="4">
        <v>52714</v>
      </c>
      <c r="BI314" s="8">
        <v>182893</v>
      </c>
      <c r="BJ314" s="13">
        <v>53535</v>
      </c>
      <c r="BK314" s="13">
        <v>48083</v>
      </c>
      <c r="BL314" s="13">
        <v>23321</v>
      </c>
      <c r="BM314" s="13">
        <v>11591</v>
      </c>
      <c r="BN314" s="13">
        <v>9772</v>
      </c>
      <c r="BO314" s="13">
        <v>2622</v>
      </c>
      <c r="BP314" s="13">
        <v>2021</v>
      </c>
      <c r="BQ314" s="13">
        <v>1400</v>
      </c>
      <c r="BR314" s="13">
        <v>646</v>
      </c>
      <c r="BS314" s="13">
        <v>91</v>
      </c>
      <c r="BT314" s="13">
        <v>57</v>
      </c>
      <c r="BU314" s="13">
        <v>0</v>
      </c>
      <c r="BV314" s="13">
        <v>0</v>
      </c>
      <c r="BW314" s="13">
        <v>0</v>
      </c>
      <c r="BX314" s="28">
        <f t="shared" si="131"/>
        <v>336032</v>
      </c>
      <c r="BY314" s="8">
        <v>98277</v>
      </c>
      <c r="BZ314" s="13">
        <v>5762</v>
      </c>
      <c r="CA314" s="13">
        <v>4546</v>
      </c>
      <c r="CB314" s="28">
        <f t="shared" si="132"/>
        <v>108585</v>
      </c>
      <c r="CC314" s="8">
        <v>550456</v>
      </c>
      <c r="CD314" s="13">
        <v>58961</v>
      </c>
      <c r="CE314" s="13">
        <v>47889</v>
      </c>
      <c r="CF314" s="13">
        <v>164639</v>
      </c>
      <c r="CG314" s="13">
        <v>7278</v>
      </c>
      <c r="CH314" s="13">
        <v>4892</v>
      </c>
      <c r="CI314" s="13">
        <v>45244</v>
      </c>
      <c r="CJ314" s="13">
        <v>2029</v>
      </c>
      <c r="CK314" s="13">
        <v>1051</v>
      </c>
      <c r="CL314" s="13">
        <v>6450</v>
      </c>
      <c r="CM314" s="13">
        <v>0</v>
      </c>
      <c r="CN314" s="13">
        <v>0</v>
      </c>
      <c r="CO314" s="29">
        <f t="shared" si="133"/>
        <v>888889</v>
      </c>
      <c r="CP314" s="13">
        <v>0</v>
      </c>
      <c r="CQ314" s="13">
        <v>0</v>
      </c>
      <c r="CR314" s="13">
        <v>0</v>
      </c>
      <c r="CS314" s="13">
        <v>22394</v>
      </c>
      <c r="CT314" s="13">
        <v>110</v>
      </c>
      <c r="CU314" s="13">
        <v>41</v>
      </c>
      <c r="CV314" s="13">
        <v>8349</v>
      </c>
      <c r="CW314" s="13">
        <v>39</v>
      </c>
      <c r="CX314" s="13">
        <v>18</v>
      </c>
      <c r="CY314" s="13">
        <v>1067</v>
      </c>
      <c r="CZ314" s="13">
        <v>0</v>
      </c>
      <c r="DA314" s="13">
        <v>0</v>
      </c>
      <c r="DB314" s="28">
        <f t="shared" si="134"/>
        <v>32018</v>
      </c>
      <c r="DC314" s="8">
        <v>12340</v>
      </c>
      <c r="DD314" s="13">
        <v>41</v>
      </c>
      <c r="DE314" s="13">
        <v>12</v>
      </c>
      <c r="DF314" s="13">
        <v>13174</v>
      </c>
      <c r="DG314" s="13">
        <v>28</v>
      </c>
      <c r="DH314" s="13">
        <v>9</v>
      </c>
      <c r="DI314" s="13">
        <v>2251</v>
      </c>
      <c r="DJ314" s="13">
        <v>0</v>
      </c>
      <c r="DK314" s="13">
        <v>0</v>
      </c>
      <c r="DL314" s="28">
        <f t="shared" si="135"/>
        <v>27855</v>
      </c>
      <c r="DM314" s="8">
        <v>1029738</v>
      </c>
      <c r="DN314" s="13">
        <v>46737</v>
      </c>
      <c r="DO314" s="13">
        <v>34821</v>
      </c>
      <c r="DP314" s="13">
        <v>487826</v>
      </c>
      <c r="DQ314" s="13">
        <v>6151</v>
      </c>
      <c r="DR314" s="13">
        <v>3240</v>
      </c>
      <c r="DS314" s="13">
        <v>171704</v>
      </c>
      <c r="DT314" s="13">
        <v>1849</v>
      </c>
      <c r="DU314" s="13">
        <v>899</v>
      </c>
      <c r="DV314" s="13">
        <v>21071</v>
      </c>
      <c r="DW314" s="13">
        <v>0</v>
      </c>
      <c r="DX314" s="13">
        <v>0</v>
      </c>
      <c r="DY314" s="28">
        <f t="shared" si="136"/>
        <v>1804036</v>
      </c>
      <c r="DZ314" s="8">
        <v>426650</v>
      </c>
      <c r="EA314" s="13">
        <v>26014</v>
      </c>
      <c r="EB314" s="13">
        <v>18872</v>
      </c>
      <c r="EC314" s="13">
        <v>147538</v>
      </c>
      <c r="ED314" s="13">
        <v>5286</v>
      </c>
      <c r="EE314" s="13">
        <v>3268</v>
      </c>
      <c r="EF314" s="13">
        <v>45443</v>
      </c>
      <c r="EG314" s="13">
        <v>1815</v>
      </c>
      <c r="EH314" s="13">
        <v>886</v>
      </c>
      <c r="EI314" s="13">
        <v>8091</v>
      </c>
      <c r="EJ314" s="13">
        <v>0</v>
      </c>
      <c r="EK314" s="13">
        <v>0</v>
      </c>
      <c r="EL314" s="28">
        <f t="shared" si="137"/>
        <v>683863</v>
      </c>
      <c r="EM314" s="8">
        <v>49169</v>
      </c>
      <c r="EN314" s="13">
        <v>3783</v>
      </c>
      <c r="EO314" s="13">
        <v>2625</v>
      </c>
      <c r="EP314" s="13">
        <v>16020</v>
      </c>
      <c r="EQ314" s="13">
        <v>1238</v>
      </c>
      <c r="ER314" s="13">
        <v>710</v>
      </c>
      <c r="ES314" s="13">
        <v>5231</v>
      </c>
      <c r="ET314" s="13">
        <v>460</v>
      </c>
      <c r="EU314" s="13">
        <v>152</v>
      </c>
      <c r="EV314" s="13">
        <v>1106</v>
      </c>
      <c r="EW314" s="13">
        <v>0</v>
      </c>
      <c r="EX314" s="13">
        <v>0</v>
      </c>
      <c r="EY314" s="28">
        <f t="shared" si="138"/>
        <v>80494</v>
      </c>
      <c r="EZ314" s="8">
        <v>558537</v>
      </c>
      <c r="FA314" s="13">
        <v>41367</v>
      </c>
      <c r="FB314" s="13">
        <v>34038</v>
      </c>
      <c r="FC314" s="13">
        <v>220840</v>
      </c>
      <c r="FD314" s="13">
        <v>5746</v>
      </c>
      <c r="FE314" s="13">
        <v>3961</v>
      </c>
      <c r="FF314" s="13">
        <v>72342</v>
      </c>
      <c r="FG314" s="13">
        <v>1680</v>
      </c>
      <c r="FH314" s="13">
        <v>972</v>
      </c>
      <c r="FI314" s="13">
        <v>11048</v>
      </c>
      <c r="FJ314" s="13">
        <v>0</v>
      </c>
      <c r="FK314" s="13">
        <v>0</v>
      </c>
      <c r="FL314" s="28">
        <f t="shared" si="139"/>
        <v>950531</v>
      </c>
      <c r="FM314" s="8">
        <v>265690</v>
      </c>
      <c r="FN314" s="13">
        <v>6182</v>
      </c>
      <c r="FO314" s="13">
        <v>3415</v>
      </c>
      <c r="FP314" s="13">
        <v>110951</v>
      </c>
      <c r="FQ314" s="13">
        <v>2770</v>
      </c>
      <c r="FR314" s="13">
        <v>942</v>
      </c>
      <c r="FS314" s="13">
        <v>46310</v>
      </c>
      <c r="FT314" s="13">
        <v>1096</v>
      </c>
      <c r="FU314" s="13">
        <v>361</v>
      </c>
      <c r="FV314" s="13">
        <v>11249</v>
      </c>
      <c r="FW314" s="13">
        <v>0</v>
      </c>
      <c r="FX314" s="13">
        <v>0</v>
      </c>
      <c r="FY314" s="28">
        <f t="shared" si="140"/>
        <v>448966</v>
      </c>
      <c r="FZ314" s="8">
        <v>6707</v>
      </c>
      <c r="GA314" s="9">
        <v>20489</v>
      </c>
      <c r="GB314" s="4">
        <v>3842</v>
      </c>
      <c r="GC314" s="4">
        <v>8802</v>
      </c>
      <c r="GD314" s="39">
        <f t="shared" si="141"/>
        <v>5382778</v>
      </c>
      <c r="GE314" s="39">
        <f t="shared" si="142"/>
        <v>2150863</v>
      </c>
      <c r="GF314" s="39">
        <v>225359</v>
      </c>
      <c r="GG314" s="34">
        <f t="shared" si="143"/>
        <v>7759000</v>
      </c>
      <c r="GH314" s="82">
        <v>4.9299999999999997E-2</v>
      </c>
      <c r="GI314" s="13"/>
      <c r="GJ314" s="43">
        <f t="shared" si="144"/>
        <v>2025858</v>
      </c>
      <c r="GK314" s="44">
        <f t="shared" si="145"/>
        <v>322510</v>
      </c>
      <c r="GL314" s="44">
        <f t="shared" si="146"/>
        <v>49363</v>
      </c>
      <c r="GM314" s="44">
        <f t="shared" si="147"/>
        <v>4840677</v>
      </c>
      <c r="GN314" s="44">
        <f t="shared" si="148"/>
        <v>293660</v>
      </c>
      <c r="GO314" s="44">
        <f t="shared" si="149"/>
        <v>226932</v>
      </c>
      <c r="GP314" s="44">
        <f t="shared" si="150"/>
        <v>7759000</v>
      </c>
      <c r="GQ314" s="44">
        <f t="shared" si="151"/>
        <v>5163187</v>
      </c>
      <c r="GR314" s="56">
        <f t="shared" si="152"/>
        <v>0.66544490269364609</v>
      </c>
      <c r="GS314" s="44">
        <f t="shared" si="153"/>
        <v>569955</v>
      </c>
      <c r="GT314" s="61">
        <f t="shared" si="154"/>
        <v>7.3457275422090476E-2</v>
      </c>
      <c r="GU314" s="74">
        <f t="shared" si="124"/>
        <v>9.0589379863322534</v>
      </c>
    </row>
    <row r="315" spans="1:203" x14ac:dyDescent="0.25">
      <c r="A315" s="48" t="s">
        <v>70</v>
      </c>
      <c r="B315" s="49" t="s">
        <v>33</v>
      </c>
      <c r="C315" s="49" t="s">
        <v>36</v>
      </c>
      <c r="D315" s="49">
        <v>32</v>
      </c>
      <c r="E315" s="4">
        <v>28088</v>
      </c>
      <c r="F315" s="4">
        <v>56</v>
      </c>
      <c r="G315" s="4">
        <v>16048</v>
      </c>
      <c r="H315" s="4">
        <v>45</v>
      </c>
      <c r="I315" s="4">
        <v>85812</v>
      </c>
      <c r="J315" s="4">
        <v>71567</v>
      </c>
      <c r="K315" s="8">
        <v>97821</v>
      </c>
      <c r="L315" s="9">
        <v>68229</v>
      </c>
      <c r="M315" s="4">
        <v>45164</v>
      </c>
      <c r="N315" s="8">
        <v>46435</v>
      </c>
      <c r="O315" s="13">
        <v>22687</v>
      </c>
      <c r="P315" s="13">
        <v>8218</v>
      </c>
      <c r="Q315" s="28">
        <f t="shared" si="125"/>
        <v>77340</v>
      </c>
      <c r="R315" s="8">
        <v>57688</v>
      </c>
      <c r="S315" s="13">
        <v>36933</v>
      </c>
      <c r="T315" s="13">
        <v>9333</v>
      </c>
      <c r="U315" s="13">
        <v>1319</v>
      </c>
      <c r="V315" s="29">
        <f t="shared" si="126"/>
        <v>105273</v>
      </c>
      <c r="W315" s="13">
        <v>0</v>
      </c>
      <c r="X315" s="13">
        <v>5467</v>
      </c>
      <c r="Y315" s="13">
        <v>1361</v>
      </c>
      <c r="Z315" s="13">
        <v>86</v>
      </c>
      <c r="AA315" s="28">
        <f t="shared" si="127"/>
        <v>6914</v>
      </c>
      <c r="AB315" s="4">
        <v>26770</v>
      </c>
      <c r="AC315" s="8">
        <v>44201</v>
      </c>
      <c r="AD315" s="13">
        <v>0</v>
      </c>
      <c r="AE315" s="13">
        <v>10515</v>
      </c>
      <c r="AF315" s="13">
        <v>19019</v>
      </c>
      <c r="AG315" s="13">
        <v>1473</v>
      </c>
      <c r="AH315" s="13">
        <v>1302</v>
      </c>
      <c r="AI315" s="13">
        <v>74</v>
      </c>
      <c r="AJ315" s="13">
        <v>72</v>
      </c>
      <c r="AK315" s="13">
        <v>0</v>
      </c>
      <c r="AL315" s="13">
        <v>0</v>
      </c>
      <c r="AM315" s="29">
        <f t="shared" si="128"/>
        <v>76656</v>
      </c>
      <c r="AN315" s="13">
        <v>139260</v>
      </c>
      <c r="AO315" s="13">
        <v>0</v>
      </c>
      <c r="AP315" s="13">
        <v>34191</v>
      </c>
      <c r="AQ315" s="13">
        <v>14936</v>
      </c>
      <c r="AR315" s="13">
        <v>4426</v>
      </c>
      <c r="AS315" s="13">
        <v>874</v>
      </c>
      <c r="AT315" s="13">
        <v>179</v>
      </c>
      <c r="AU315" s="13">
        <v>52</v>
      </c>
      <c r="AV315" s="13">
        <v>0</v>
      </c>
      <c r="AW315" s="13">
        <v>0</v>
      </c>
      <c r="AX315" s="28">
        <f t="shared" si="129"/>
        <v>193918</v>
      </c>
      <c r="AY315" s="4">
        <v>37398</v>
      </c>
      <c r="AZ315" s="8">
        <v>38695</v>
      </c>
      <c r="BA315" s="9">
        <v>5489</v>
      </c>
      <c r="BB315" s="4">
        <v>131510</v>
      </c>
      <c r="BC315" s="4">
        <v>151247</v>
      </c>
      <c r="BD315" s="8">
        <v>40778</v>
      </c>
      <c r="BE315" s="13">
        <v>12119</v>
      </c>
      <c r="BF315" s="13">
        <v>1514</v>
      </c>
      <c r="BG315" s="28">
        <f t="shared" si="130"/>
        <v>54411</v>
      </c>
      <c r="BH315" s="4">
        <v>31402</v>
      </c>
      <c r="BI315" s="8">
        <v>99738</v>
      </c>
      <c r="BJ315" s="13">
        <v>29671</v>
      </c>
      <c r="BK315" s="13">
        <v>27390</v>
      </c>
      <c r="BL315" s="13">
        <v>18543</v>
      </c>
      <c r="BM315" s="13">
        <v>7725</v>
      </c>
      <c r="BN315" s="13">
        <v>6509</v>
      </c>
      <c r="BO315" s="13">
        <v>3040</v>
      </c>
      <c r="BP315" s="13">
        <v>1664</v>
      </c>
      <c r="BQ315" s="13">
        <v>1147</v>
      </c>
      <c r="BR315" s="13">
        <v>572</v>
      </c>
      <c r="BS315" s="13">
        <v>85</v>
      </c>
      <c r="BT315" s="13">
        <v>47</v>
      </c>
      <c r="BU315" s="13">
        <v>0</v>
      </c>
      <c r="BV315" s="13">
        <v>0</v>
      </c>
      <c r="BW315" s="13">
        <v>0</v>
      </c>
      <c r="BX315" s="28">
        <f t="shared" si="131"/>
        <v>196131</v>
      </c>
      <c r="BY315" s="8">
        <v>38883</v>
      </c>
      <c r="BZ315" s="13">
        <v>1776</v>
      </c>
      <c r="CA315" s="13">
        <v>1321</v>
      </c>
      <c r="CB315" s="28">
        <f t="shared" si="132"/>
        <v>41980</v>
      </c>
      <c r="CC315" s="8">
        <v>254761</v>
      </c>
      <c r="CD315" s="13">
        <v>22865</v>
      </c>
      <c r="CE315" s="13">
        <v>18329</v>
      </c>
      <c r="CF315" s="13">
        <v>95340</v>
      </c>
      <c r="CG315" s="13">
        <v>4194</v>
      </c>
      <c r="CH315" s="13">
        <v>2699</v>
      </c>
      <c r="CI315" s="13">
        <v>33289</v>
      </c>
      <c r="CJ315" s="13">
        <v>1347</v>
      </c>
      <c r="CK315" s="13">
        <v>720</v>
      </c>
      <c r="CL315" s="13">
        <v>4867</v>
      </c>
      <c r="CM315" s="13">
        <v>0</v>
      </c>
      <c r="CN315" s="13">
        <v>0</v>
      </c>
      <c r="CO315" s="29">
        <f t="shared" si="133"/>
        <v>438411</v>
      </c>
      <c r="CP315" s="13">
        <v>0</v>
      </c>
      <c r="CQ315" s="13">
        <v>0</v>
      </c>
      <c r="CR315" s="13">
        <v>0</v>
      </c>
      <c r="CS315" s="13">
        <v>8717</v>
      </c>
      <c r="CT315" s="13">
        <v>43</v>
      </c>
      <c r="CU315" s="13">
        <v>17</v>
      </c>
      <c r="CV315" s="13">
        <v>3986</v>
      </c>
      <c r="CW315" s="13">
        <v>13</v>
      </c>
      <c r="CX315" s="13">
        <v>8</v>
      </c>
      <c r="CY315" s="13">
        <v>597</v>
      </c>
      <c r="CZ315" s="13">
        <v>0</v>
      </c>
      <c r="DA315" s="13">
        <v>0</v>
      </c>
      <c r="DB315" s="28">
        <f t="shared" si="134"/>
        <v>13381</v>
      </c>
      <c r="DC315" s="8">
        <v>3979</v>
      </c>
      <c r="DD315" s="13">
        <v>14</v>
      </c>
      <c r="DE315" s="13">
        <v>1</v>
      </c>
      <c r="DF315" s="13">
        <v>4526</v>
      </c>
      <c r="DG315" s="13">
        <v>3</v>
      </c>
      <c r="DH315" s="13">
        <v>0</v>
      </c>
      <c r="DI315" s="13">
        <v>1112</v>
      </c>
      <c r="DJ315" s="13">
        <v>0</v>
      </c>
      <c r="DK315" s="13">
        <v>0</v>
      </c>
      <c r="DL315" s="28">
        <f t="shared" si="135"/>
        <v>9635</v>
      </c>
      <c r="DM315" s="8">
        <v>371019</v>
      </c>
      <c r="DN315" s="13">
        <v>14364</v>
      </c>
      <c r="DO315" s="13">
        <v>10147</v>
      </c>
      <c r="DP315" s="13">
        <v>199743</v>
      </c>
      <c r="DQ315" s="13">
        <v>2815</v>
      </c>
      <c r="DR315" s="13">
        <v>1423</v>
      </c>
      <c r="DS315" s="13">
        <v>85727</v>
      </c>
      <c r="DT315" s="13">
        <v>899</v>
      </c>
      <c r="DU315" s="13">
        <v>473</v>
      </c>
      <c r="DV315" s="13">
        <v>13889</v>
      </c>
      <c r="DW315" s="13">
        <v>0</v>
      </c>
      <c r="DX315" s="13">
        <v>0</v>
      </c>
      <c r="DY315" s="28">
        <f t="shared" si="136"/>
        <v>700499</v>
      </c>
      <c r="DZ315" s="8">
        <v>136368</v>
      </c>
      <c r="EA315" s="13">
        <v>8376</v>
      </c>
      <c r="EB315" s="13">
        <v>5858</v>
      </c>
      <c r="EC315" s="13">
        <v>60895</v>
      </c>
      <c r="ED315" s="13">
        <v>2637</v>
      </c>
      <c r="EE315" s="13">
        <v>1640</v>
      </c>
      <c r="EF315" s="13">
        <v>25370</v>
      </c>
      <c r="EG315" s="13">
        <v>1099</v>
      </c>
      <c r="EH315" s="13">
        <v>560</v>
      </c>
      <c r="EI315" s="13">
        <v>5104</v>
      </c>
      <c r="EJ315" s="13">
        <v>0</v>
      </c>
      <c r="EK315" s="13">
        <v>0</v>
      </c>
      <c r="EL315" s="28">
        <f t="shared" si="137"/>
        <v>247907</v>
      </c>
      <c r="EM315" s="8">
        <v>14332</v>
      </c>
      <c r="EN315" s="13">
        <v>1156</v>
      </c>
      <c r="EO315" s="13">
        <v>691</v>
      </c>
      <c r="EP315" s="13">
        <v>6501</v>
      </c>
      <c r="EQ315" s="13">
        <v>684</v>
      </c>
      <c r="ER315" s="13">
        <v>313</v>
      </c>
      <c r="ES315" s="13">
        <v>2873</v>
      </c>
      <c r="ET315" s="13">
        <v>293</v>
      </c>
      <c r="EU315" s="13">
        <v>119</v>
      </c>
      <c r="EV315" s="13">
        <v>719</v>
      </c>
      <c r="EW315" s="13">
        <v>0</v>
      </c>
      <c r="EX315" s="13">
        <v>0</v>
      </c>
      <c r="EY315" s="28">
        <f t="shared" si="138"/>
        <v>27681</v>
      </c>
      <c r="EZ315" s="8">
        <v>199908</v>
      </c>
      <c r="FA315" s="13">
        <v>16538</v>
      </c>
      <c r="FB315" s="13">
        <v>13812</v>
      </c>
      <c r="FC315" s="13">
        <v>94871</v>
      </c>
      <c r="FD315" s="13">
        <v>3264</v>
      </c>
      <c r="FE315" s="13">
        <v>2354</v>
      </c>
      <c r="FF315" s="13">
        <v>38938</v>
      </c>
      <c r="FG315" s="13">
        <v>1023</v>
      </c>
      <c r="FH315" s="13">
        <v>585</v>
      </c>
      <c r="FI315" s="13">
        <v>7089</v>
      </c>
      <c r="FJ315" s="13">
        <v>0</v>
      </c>
      <c r="FK315" s="13">
        <v>0</v>
      </c>
      <c r="FL315" s="28">
        <f t="shared" si="139"/>
        <v>378382</v>
      </c>
      <c r="FM315" s="8">
        <v>44177</v>
      </c>
      <c r="FN315" s="13">
        <v>1095</v>
      </c>
      <c r="FO315" s="13">
        <v>579</v>
      </c>
      <c r="FP315" s="13">
        <v>29999</v>
      </c>
      <c r="FQ315" s="13">
        <v>915</v>
      </c>
      <c r="FR315" s="13">
        <v>257</v>
      </c>
      <c r="FS315" s="13">
        <v>20982</v>
      </c>
      <c r="FT315" s="13">
        <v>578</v>
      </c>
      <c r="FU315" s="13">
        <v>158</v>
      </c>
      <c r="FV315" s="13">
        <v>6364</v>
      </c>
      <c r="FW315" s="13">
        <v>0</v>
      </c>
      <c r="FX315" s="13">
        <v>0</v>
      </c>
      <c r="FY315" s="28">
        <f t="shared" si="140"/>
        <v>105104</v>
      </c>
      <c r="FZ315" s="8">
        <v>5378</v>
      </c>
      <c r="GA315" s="9">
        <v>10179</v>
      </c>
      <c r="GB315" s="4">
        <v>3851</v>
      </c>
      <c r="GC315" s="4">
        <v>8451</v>
      </c>
      <c r="GD315" s="39">
        <f t="shared" si="141"/>
        <v>2551337</v>
      </c>
      <c r="GE315" s="39">
        <f t="shared" si="142"/>
        <v>985486</v>
      </c>
      <c r="GF315" s="39">
        <v>226505</v>
      </c>
      <c r="GG315" s="34">
        <f t="shared" si="143"/>
        <v>3763328</v>
      </c>
      <c r="GH315" s="82">
        <v>4.9200000000000001E-2</v>
      </c>
      <c r="GI315" s="13"/>
      <c r="GJ315" s="43">
        <f t="shared" si="144"/>
        <v>1333643</v>
      </c>
      <c r="GK315" s="44">
        <f t="shared" si="145"/>
        <v>234319</v>
      </c>
      <c r="GL315" s="44">
        <f t="shared" si="146"/>
        <v>36255</v>
      </c>
      <c r="GM315" s="44">
        <f t="shared" si="147"/>
        <v>1936818</v>
      </c>
      <c r="GN315" s="44">
        <f t="shared" si="148"/>
        <v>125136</v>
      </c>
      <c r="GO315" s="44">
        <f t="shared" si="149"/>
        <v>97157</v>
      </c>
      <c r="GP315" s="44">
        <f t="shared" si="150"/>
        <v>3763328</v>
      </c>
      <c r="GQ315" s="44">
        <f t="shared" si="151"/>
        <v>2171137</v>
      </c>
      <c r="GR315" s="56">
        <f t="shared" si="152"/>
        <v>0.57691941813203629</v>
      </c>
      <c r="GS315" s="44">
        <f t="shared" si="153"/>
        <v>258548</v>
      </c>
      <c r="GT315" s="61">
        <f t="shared" si="154"/>
        <v>6.8701957416414411E-2</v>
      </c>
      <c r="GU315" s="74">
        <f t="shared" si="124"/>
        <v>8.3974233024428724</v>
      </c>
    </row>
    <row r="316" spans="1:203" x14ac:dyDescent="0.25">
      <c r="A316" s="48" t="s">
        <v>70</v>
      </c>
      <c r="B316" s="49" t="s">
        <v>33</v>
      </c>
      <c r="C316" s="49" t="s">
        <v>36</v>
      </c>
      <c r="D316" s="49">
        <v>37</v>
      </c>
      <c r="E316" s="4">
        <v>28088</v>
      </c>
      <c r="F316" s="4">
        <v>56</v>
      </c>
      <c r="G316" s="4">
        <v>16048</v>
      </c>
      <c r="H316" s="4">
        <v>51</v>
      </c>
      <c r="I316" s="4">
        <v>52197</v>
      </c>
      <c r="J316" s="4">
        <v>35178</v>
      </c>
      <c r="K316" s="8">
        <v>61093</v>
      </c>
      <c r="L316" s="9">
        <v>40418</v>
      </c>
      <c r="M316" s="4">
        <v>20350</v>
      </c>
      <c r="N316" s="8">
        <v>26821</v>
      </c>
      <c r="O316" s="13">
        <v>16010</v>
      </c>
      <c r="P316" s="13">
        <v>6905</v>
      </c>
      <c r="Q316" s="28">
        <f t="shared" si="125"/>
        <v>49736</v>
      </c>
      <c r="R316" s="8">
        <v>28479</v>
      </c>
      <c r="S316" s="13">
        <v>19959</v>
      </c>
      <c r="T316" s="13">
        <v>7813</v>
      </c>
      <c r="U316" s="13">
        <v>1279</v>
      </c>
      <c r="V316" s="29">
        <f t="shared" si="126"/>
        <v>57530</v>
      </c>
      <c r="W316" s="13">
        <v>0</v>
      </c>
      <c r="X316" s="13">
        <v>2643</v>
      </c>
      <c r="Y316" s="13">
        <v>1097</v>
      </c>
      <c r="Z316" s="13">
        <v>70</v>
      </c>
      <c r="AA316" s="28">
        <f t="shared" si="127"/>
        <v>3810</v>
      </c>
      <c r="AB316" s="4">
        <v>16612</v>
      </c>
      <c r="AC316" s="8">
        <v>24157</v>
      </c>
      <c r="AD316" s="13">
        <v>0</v>
      </c>
      <c r="AE316" s="13">
        <v>9836</v>
      </c>
      <c r="AF316" s="13">
        <v>13017</v>
      </c>
      <c r="AG316" s="13">
        <v>1999</v>
      </c>
      <c r="AH316" s="13">
        <v>1786</v>
      </c>
      <c r="AI316" s="13">
        <v>121</v>
      </c>
      <c r="AJ316" s="13">
        <v>146</v>
      </c>
      <c r="AK316" s="13">
        <v>0</v>
      </c>
      <c r="AL316" s="13">
        <v>0</v>
      </c>
      <c r="AM316" s="29">
        <f t="shared" si="128"/>
        <v>51062</v>
      </c>
      <c r="AN316" s="13">
        <v>71691</v>
      </c>
      <c r="AO316" s="13">
        <v>0</v>
      </c>
      <c r="AP316" s="13">
        <v>30271</v>
      </c>
      <c r="AQ316" s="13">
        <v>9294</v>
      </c>
      <c r="AR316" s="13">
        <v>6100</v>
      </c>
      <c r="AS316" s="13">
        <v>1244</v>
      </c>
      <c r="AT316" s="13">
        <v>323</v>
      </c>
      <c r="AU316" s="13">
        <v>104</v>
      </c>
      <c r="AV316" s="13">
        <v>0</v>
      </c>
      <c r="AW316" s="13">
        <v>0</v>
      </c>
      <c r="AX316" s="28">
        <f t="shared" si="129"/>
        <v>119027</v>
      </c>
      <c r="AY316" s="4">
        <v>15662</v>
      </c>
      <c r="AZ316" s="8">
        <v>18696</v>
      </c>
      <c r="BA316" s="9">
        <v>2769</v>
      </c>
      <c r="BB316" s="4">
        <v>60092</v>
      </c>
      <c r="BC316" s="4">
        <v>78627</v>
      </c>
      <c r="BD316" s="8">
        <v>18435</v>
      </c>
      <c r="BE316" s="13">
        <v>8162</v>
      </c>
      <c r="BF316" s="13">
        <v>1855</v>
      </c>
      <c r="BG316" s="28">
        <f t="shared" si="130"/>
        <v>28452</v>
      </c>
      <c r="BH316" s="4">
        <v>15590</v>
      </c>
      <c r="BI316" s="8">
        <v>48511</v>
      </c>
      <c r="BJ316" s="13">
        <v>17086</v>
      </c>
      <c r="BK316" s="13">
        <v>15759</v>
      </c>
      <c r="BL316" s="13">
        <v>15223</v>
      </c>
      <c r="BM316" s="13">
        <v>6017</v>
      </c>
      <c r="BN316" s="13">
        <v>5288</v>
      </c>
      <c r="BO316" s="13">
        <v>3989</v>
      </c>
      <c r="BP316" s="13">
        <v>1798</v>
      </c>
      <c r="BQ316" s="13">
        <v>1344</v>
      </c>
      <c r="BR316" s="13">
        <v>767</v>
      </c>
      <c r="BS316" s="13">
        <v>109</v>
      </c>
      <c r="BT316" s="13">
        <v>53</v>
      </c>
      <c r="BU316" s="13">
        <v>0</v>
      </c>
      <c r="BV316" s="13">
        <v>0</v>
      </c>
      <c r="BW316" s="13">
        <v>0</v>
      </c>
      <c r="BX316" s="28">
        <f t="shared" si="131"/>
        <v>115944</v>
      </c>
      <c r="BY316" s="8">
        <v>11304</v>
      </c>
      <c r="BZ316" s="13">
        <v>819</v>
      </c>
      <c r="CA316" s="13">
        <v>551</v>
      </c>
      <c r="CB316" s="28">
        <f t="shared" si="132"/>
        <v>12674</v>
      </c>
      <c r="CC316" s="8">
        <v>92320</v>
      </c>
      <c r="CD316" s="13">
        <v>9804</v>
      </c>
      <c r="CE316" s="13">
        <v>7482</v>
      </c>
      <c r="CF316" s="13">
        <v>53143</v>
      </c>
      <c r="CG316" s="13">
        <v>2879</v>
      </c>
      <c r="CH316" s="13">
        <v>1860</v>
      </c>
      <c r="CI316" s="13">
        <v>24592</v>
      </c>
      <c r="CJ316" s="13">
        <v>1410</v>
      </c>
      <c r="CK316" s="13">
        <v>804</v>
      </c>
      <c r="CL316" s="13">
        <v>5013</v>
      </c>
      <c r="CM316" s="13">
        <v>0</v>
      </c>
      <c r="CN316" s="13">
        <v>0</v>
      </c>
      <c r="CO316" s="29">
        <f t="shared" si="133"/>
        <v>199307</v>
      </c>
      <c r="CP316" s="13">
        <v>0</v>
      </c>
      <c r="CQ316" s="13">
        <v>0</v>
      </c>
      <c r="CR316" s="13">
        <v>0</v>
      </c>
      <c r="CS316" s="13">
        <v>3743</v>
      </c>
      <c r="CT316" s="13">
        <v>25</v>
      </c>
      <c r="CU316" s="13">
        <v>5</v>
      </c>
      <c r="CV316" s="13">
        <v>2030</v>
      </c>
      <c r="CW316" s="13">
        <v>7</v>
      </c>
      <c r="CX316" s="13">
        <v>7</v>
      </c>
      <c r="CY316" s="13">
        <v>504</v>
      </c>
      <c r="CZ316" s="13">
        <v>0</v>
      </c>
      <c r="DA316" s="13">
        <v>0</v>
      </c>
      <c r="DB316" s="28">
        <f t="shared" si="134"/>
        <v>6321</v>
      </c>
      <c r="DC316" s="8">
        <v>1314</v>
      </c>
      <c r="DD316" s="13">
        <v>15</v>
      </c>
      <c r="DE316" s="13">
        <v>0</v>
      </c>
      <c r="DF316" s="13">
        <v>1786</v>
      </c>
      <c r="DG316" s="13">
        <v>0</v>
      </c>
      <c r="DH316" s="13">
        <v>0</v>
      </c>
      <c r="DI316" s="13">
        <v>762</v>
      </c>
      <c r="DJ316" s="13">
        <v>0</v>
      </c>
      <c r="DK316" s="13">
        <v>0</v>
      </c>
      <c r="DL316" s="28">
        <f t="shared" si="135"/>
        <v>3877</v>
      </c>
      <c r="DM316" s="8">
        <v>98018</v>
      </c>
      <c r="DN316" s="13">
        <v>4835</v>
      </c>
      <c r="DO316" s="13">
        <v>3253</v>
      </c>
      <c r="DP316" s="13">
        <v>84540</v>
      </c>
      <c r="DQ316" s="13">
        <v>1483</v>
      </c>
      <c r="DR316" s="13">
        <v>857</v>
      </c>
      <c r="DS316" s="13">
        <v>48202</v>
      </c>
      <c r="DT316" s="13">
        <v>816</v>
      </c>
      <c r="DU316" s="13">
        <v>463</v>
      </c>
      <c r="DV316" s="13">
        <v>12720</v>
      </c>
      <c r="DW316" s="13">
        <v>0</v>
      </c>
      <c r="DX316" s="13">
        <v>0</v>
      </c>
      <c r="DY316" s="28">
        <f t="shared" si="136"/>
        <v>255187</v>
      </c>
      <c r="DZ316" s="8">
        <v>30682</v>
      </c>
      <c r="EA316" s="13">
        <v>3075</v>
      </c>
      <c r="EB316" s="13">
        <v>2088</v>
      </c>
      <c r="EC316" s="13">
        <v>23720</v>
      </c>
      <c r="ED316" s="13">
        <v>1699</v>
      </c>
      <c r="EE316" s="13">
        <v>1013</v>
      </c>
      <c r="EF316" s="13">
        <v>14570</v>
      </c>
      <c r="EG316" s="13">
        <v>995</v>
      </c>
      <c r="EH316" s="13">
        <v>548</v>
      </c>
      <c r="EI316" s="13">
        <v>4478</v>
      </c>
      <c r="EJ316" s="13">
        <v>0</v>
      </c>
      <c r="EK316" s="13">
        <v>0</v>
      </c>
      <c r="EL316" s="28">
        <f t="shared" si="137"/>
        <v>82868</v>
      </c>
      <c r="EM316" s="8">
        <v>2918</v>
      </c>
      <c r="EN316" s="13">
        <v>333</v>
      </c>
      <c r="EO316" s="13">
        <v>233</v>
      </c>
      <c r="EP316" s="13">
        <v>2223</v>
      </c>
      <c r="EQ316" s="13">
        <v>370</v>
      </c>
      <c r="ER316" s="13">
        <v>119</v>
      </c>
      <c r="ES316" s="13">
        <v>1413</v>
      </c>
      <c r="ET316" s="13">
        <v>258</v>
      </c>
      <c r="EU316" s="13">
        <v>108</v>
      </c>
      <c r="EV316" s="13">
        <v>434</v>
      </c>
      <c r="EW316" s="13">
        <v>0</v>
      </c>
      <c r="EX316" s="13">
        <v>0</v>
      </c>
      <c r="EY316" s="28">
        <f t="shared" si="138"/>
        <v>8409</v>
      </c>
      <c r="EZ316" s="8">
        <v>59193</v>
      </c>
      <c r="FA316" s="13">
        <v>7692</v>
      </c>
      <c r="FB316" s="13">
        <v>6350</v>
      </c>
      <c r="FC316" s="13">
        <v>42364</v>
      </c>
      <c r="FD316" s="13">
        <v>2462</v>
      </c>
      <c r="FE316" s="13">
        <v>1824</v>
      </c>
      <c r="FF316" s="13">
        <v>22779</v>
      </c>
      <c r="FG316" s="13">
        <v>1012</v>
      </c>
      <c r="FH316" s="13">
        <v>655</v>
      </c>
      <c r="FI316" s="13">
        <v>6266</v>
      </c>
      <c r="FJ316" s="13">
        <v>0</v>
      </c>
      <c r="FK316" s="13">
        <v>0</v>
      </c>
      <c r="FL316" s="28">
        <f t="shared" si="139"/>
        <v>150597</v>
      </c>
      <c r="FM316" s="8">
        <v>4134</v>
      </c>
      <c r="FN316" s="13">
        <v>225</v>
      </c>
      <c r="FO316" s="13">
        <v>119</v>
      </c>
      <c r="FP316" s="13">
        <v>6547</v>
      </c>
      <c r="FQ316" s="13">
        <v>329</v>
      </c>
      <c r="FR316" s="13">
        <v>84</v>
      </c>
      <c r="FS316" s="13">
        <v>7568</v>
      </c>
      <c r="FT316" s="13">
        <v>410</v>
      </c>
      <c r="FU316" s="13">
        <v>96</v>
      </c>
      <c r="FV316" s="13">
        <v>4081</v>
      </c>
      <c r="FW316" s="13">
        <v>0</v>
      </c>
      <c r="FX316" s="13">
        <v>0</v>
      </c>
      <c r="FY316" s="28">
        <f t="shared" si="140"/>
        <v>23593</v>
      </c>
      <c r="FZ316" s="8">
        <v>3218</v>
      </c>
      <c r="GA316" s="9">
        <v>3231</v>
      </c>
      <c r="GB316" s="4">
        <v>3862</v>
      </c>
      <c r="GC316" s="4">
        <v>8225</v>
      </c>
      <c r="GD316" s="39">
        <f t="shared" si="141"/>
        <v>1167647</v>
      </c>
      <c r="GE316" s="39">
        <f t="shared" si="142"/>
        <v>480810</v>
      </c>
      <c r="GF316" s="39">
        <v>226631</v>
      </c>
      <c r="GG316" s="34">
        <f t="shared" si="143"/>
        <v>1875088</v>
      </c>
      <c r="GH316" s="82">
        <v>7.0499999999999993E-2</v>
      </c>
      <c r="GI316" s="13"/>
      <c r="GJ316" s="43">
        <f t="shared" si="144"/>
        <v>846222</v>
      </c>
      <c r="GK316" s="44">
        <f t="shared" si="145"/>
        <v>144498</v>
      </c>
      <c r="GL316" s="44">
        <f t="shared" si="146"/>
        <v>25591</v>
      </c>
      <c r="GM316" s="44">
        <f t="shared" si="147"/>
        <v>741851</v>
      </c>
      <c r="GN316" s="44">
        <f t="shared" si="148"/>
        <v>65963</v>
      </c>
      <c r="GO316" s="44">
        <f t="shared" si="149"/>
        <v>50963</v>
      </c>
      <c r="GP316" s="44">
        <f t="shared" si="150"/>
        <v>1875088</v>
      </c>
      <c r="GQ316" s="44">
        <f t="shared" si="151"/>
        <v>886349</v>
      </c>
      <c r="GR316" s="56">
        <f t="shared" si="152"/>
        <v>0.4726972814075926</v>
      </c>
      <c r="GS316" s="44">
        <f t="shared" si="153"/>
        <v>142517</v>
      </c>
      <c r="GT316" s="61">
        <f t="shared" si="154"/>
        <v>7.6005499475224628E-2</v>
      </c>
      <c r="GU316" s="74">
        <f t="shared" si="124"/>
        <v>6.2192510367184264</v>
      </c>
    </row>
    <row r="317" spans="1:203" x14ac:dyDescent="0.25">
      <c r="A317" s="48" t="s">
        <v>70</v>
      </c>
      <c r="B317" s="49" t="s">
        <v>33</v>
      </c>
      <c r="C317" s="49" t="s">
        <v>37</v>
      </c>
      <c r="D317" s="49">
        <v>17</v>
      </c>
      <c r="E317" s="4">
        <v>16888</v>
      </c>
      <c r="F317" s="4">
        <v>48</v>
      </c>
      <c r="G317" s="4">
        <v>9648</v>
      </c>
      <c r="H317" s="4">
        <v>50</v>
      </c>
      <c r="I317" s="4">
        <v>123927</v>
      </c>
      <c r="J317" s="4">
        <v>197300</v>
      </c>
      <c r="K317" s="8">
        <v>124297</v>
      </c>
      <c r="L317" s="9">
        <v>103332</v>
      </c>
      <c r="M317" s="4">
        <v>177343</v>
      </c>
      <c r="N317" s="8">
        <v>94370</v>
      </c>
      <c r="O317" s="13">
        <v>16697</v>
      </c>
      <c r="P317" s="13">
        <v>3179</v>
      </c>
      <c r="Q317" s="28">
        <f t="shared" si="125"/>
        <v>114246</v>
      </c>
      <c r="R317" s="8">
        <v>197766</v>
      </c>
      <c r="S317" s="13">
        <v>83086</v>
      </c>
      <c r="T317" s="13">
        <v>5627</v>
      </c>
      <c r="U317" s="13">
        <v>106</v>
      </c>
      <c r="V317" s="29">
        <f t="shared" si="126"/>
        <v>286585</v>
      </c>
      <c r="W317" s="13">
        <v>0</v>
      </c>
      <c r="X317" s="13">
        <v>13912</v>
      </c>
      <c r="Y317" s="13">
        <v>1073</v>
      </c>
      <c r="Z317" s="13">
        <v>5</v>
      </c>
      <c r="AA317" s="28">
        <f t="shared" si="127"/>
        <v>14990</v>
      </c>
      <c r="AB317" s="4">
        <v>114081</v>
      </c>
      <c r="AC317" s="8">
        <v>113315</v>
      </c>
      <c r="AD317" s="13">
        <v>0</v>
      </c>
      <c r="AE317" s="13">
        <v>29608</v>
      </c>
      <c r="AF317" s="13">
        <v>55880</v>
      </c>
      <c r="AG317" s="13">
        <v>3863</v>
      </c>
      <c r="AH317" s="13">
        <v>3792</v>
      </c>
      <c r="AI317" s="13">
        <v>237</v>
      </c>
      <c r="AJ317" s="13">
        <v>230</v>
      </c>
      <c r="AK317" s="13">
        <v>1</v>
      </c>
      <c r="AL317" s="13">
        <v>1</v>
      </c>
      <c r="AM317" s="29">
        <f t="shared" si="128"/>
        <v>206927</v>
      </c>
      <c r="AN317" s="13">
        <v>379913</v>
      </c>
      <c r="AO317" s="13">
        <v>0</v>
      </c>
      <c r="AP317" s="13">
        <v>103863</v>
      </c>
      <c r="AQ317" s="13">
        <v>52852</v>
      </c>
      <c r="AR317" s="13">
        <v>11793</v>
      </c>
      <c r="AS317" s="13">
        <v>3908</v>
      </c>
      <c r="AT317" s="13">
        <v>520</v>
      </c>
      <c r="AU317" s="13">
        <v>248</v>
      </c>
      <c r="AV317" s="13">
        <v>2</v>
      </c>
      <c r="AW317" s="13">
        <v>0</v>
      </c>
      <c r="AX317" s="28">
        <f t="shared" si="129"/>
        <v>553099</v>
      </c>
      <c r="AY317" s="4">
        <v>148300</v>
      </c>
      <c r="AZ317" s="8">
        <v>73185</v>
      </c>
      <c r="BA317" s="9">
        <v>2984</v>
      </c>
      <c r="BB317" s="4">
        <v>541106</v>
      </c>
      <c r="BC317" s="4">
        <v>811212</v>
      </c>
      <c r="BD317" s="8">
        <v>177476</v>
      </c>
      <c r="BE317" s="13">
        <v>33086</v>
      </c>
      <c r="BF317" s="13">
        <v>1453</v>
      </c>
      <c r="BG317" s="28">
        <f t="shared" si="130"/>
        <v>212015</v>
      </c>
      <c r="BH317" s="4">
        <v>73465</v>
      </c>
      <c r="BI317" s="8">
        <v>307499</v>
      </c>
      <c r="BJ317" s="13">
        <v>142510</v>
      </c>
      <c r="BK317" s="13">
        <v>128766</v>
      </c>
      <c r="BL317" s="13">
        <v>38034</v>
      </c>
      <c r="BM317" s="13">
        <v>23389</v>
      </c>
      <c r="BN317" s="13">
        <v>20606</v>
      </c>
      <c r="BO317" s="13">
        <v>1636</v>
      </c>
      <c r="BP317" s="13">
        <v>915</v>
      </c>
      <c r="BQ317" s="13">
        <v>819</v>
      </c>
      <c r="BR317" s="13">
        <v>51</v>
      </c>
      <c r="BS317" s="13">
        <v>3</v>
      </c>
      <c r="BT317" s="13">
        <v>2</v>
      </c>
      <c r="BU317" s="13">
        <v>0</v>
      </c>
      <c r="BV317" s="13">
        <v>0</v>
      </c>
      <c r="BW317" s="13">
        <v>0</v>
      </c>
      <c r="BX317" s="28">
        <f t="shared" si="131"/>
        <v>664230</v>
      </c>
      <c r="BY317" s="8">
        <v>122033</v>
      </c>
      <c r="BZ317" s="13">
        <v>22899</v>
      </c>
      <c r="CA317" s="13">
        <v>17417</v>
      </c>
      <c r="CB317" s="28">
        <f t="shared" si="132"/>
        <v>162349</v>
      </c>
      <c r="CC317" s="8">
        <v>1206182</v>
      </c>
      <c r="CD317" s="13">
        <v>271166</v>
      </c>
      <c r="CE317" s="13">
        <v>223043</v>
      </c>
      <c r="CF317" s="13">
        <v>423933</v>
      </c>
      <c r="CG317" s="13">
        <v>21491</v>
      </c>
      <c r="CH317" s="13">
        <v>18589</v>
      </c>
      <c r="CI317" s="13">
        <v>92721</v>
      </c>
      <c r="CJ317" s="13">
        <v>2325</v>
      </c>
      <c r="CK317" s="13">
        <v>1838</v>
      </c>
      <c r="CL317" s="13">
        <v>6868</v>
      </c>
      <c r="CM317" s="13">
        <v>0</v>
      </c>
      <c r="CN317" s="13">
        <v>0</v>
      </c>
      <c r="CO317" s="29">
        <f t="shared" si="133"/>
        <v>2268156</v>
      </c>
      <c r="CP317" s="13">
        <v>0</v>
      </c>
      <c r="CQ317" s="13">
        <v>0</v>
      </c>
      <c r="CR317" s="13">
        <v>0</v>
      </c>
      <c r="CS317" s="13">
        <v>70038</v>
      </c>
      <c r="CT317" s="13">
        <v>2268</v>
      </c>
      <c r="CU317" s="13">
        <v>1224</v>
      </c>
      <c r="CV317" s="13">
        <v>24360</v>
      </c>
      <c r="CW317" s="13">
        <v>757</v>
      </c>
      <c r="CX317" s="13">
        <v>447</v>
      </c>
      <c r="CY317" s="13">
        <v>2956</v>
      </c>
      <c r="CZ317" s="13">
        <v>0</v>
      </c>
      <c r="DA317" s="13">
        <v>0</v>
      </c>
      <c r="DB317" s="28">
        <f t="shared" si="134"/>
        <v>102050</v>
      </c>
      <c r="DC317" s="8">
        <v>32830</v>
      </c>
      <c r="DD317" s="13">
        <v>1495</v>
      </c>
      <c r="DE317" s="13">
        <v>785</v>
      </c>
      <c r="DF317" s="13">
        <v>30675</v>
      </c>
      <c r="DG317" s="13">
        <v>1303</v>
      </c>
      <c r="DH317" s="13">
        <v>648</v>
      </c>
      <c r="DI317" s="13">
        <v>8896</v>
      </c>
      <c r="DJ317" s="13">
        <v>0</v>
      </c>
      <c r="DK317" s="13">
        <v>0</v>
      </c>
      <c r="DL317" s="28">
        <f t="shared" si="135"/>
        <v>76632</v>
      </c>
      <c r="DM317" s="8">
        <v>2111545</v>
      </c>
      <c r="DN317" s="13">
        <v>350949</v>
      </c>
      <c r="DO317" s="13">
        <v>242719</v>
      </c>
      <c r="DP317" s="13">
        <v>1712284</v>
      </c>
      <c r="DQ317" s="13">
        <v>59358</v>
      </c>
      <c r="DR317" s="13">
        <v>36559</v>
      </c>
      <c r="DS317" s="13">
        <v>766782</v>
      </c>
      <c r="DT317" s="13">
        <v>28265</v>
      </c>
      <c r="DU317" s="13">
        <v>14460</v>
      </c>
      <c r="DV317" s="13">
        <v>215986</v>
      </c>
      <c r="DW317" s="13">
        <v>0</v>
      </c>
      <c r="DX317" s="13">
        <v>0</v>
      </c>
      <c r="DY317" s="28">
        <f t="shared" si="136"/>
        <v>5538907</v>
      </c>
      <c r="DZ317" s="8">
        <v>1320215</v>
      </c>
      <c r="EA317" s="13">
        <v>193041</v>
      </c>
      <c r="EB317" s="13">
        <v>142455</v>
      </c>
      <c r="EC317" s="13">
        <v>679713</v>
      </c>
      <c r="ED317" s="13">
        <v>19475</v>
      </c>
      <c r="EE317" s="13">
        <v>12923</v>
      </c>
      <c r="EF317" s="13">
        <v>219219</v>
      </c>
      <c r="EG317" s="13">
        <v>7564</v>
      </c>
      <c r="EH317" s="13">
        <v>2994</v>
      </c>
      <c r="EI317" s="13">
        <v>61215</v>
      </c>
      <c r="EJ317" s="13">
        <v>0</v>
      </c>
      <c r="EK317" s="13">
        <v>0</v>
      </c>
      <c r="EL317" s="28">
        <f t="shared" si="137"/>
        <v>2658814</v>
      </c>
      <c r="EM317" s="8">
        <v>164388</v>
      </c>
      <c r="EN317" s="13">
        <v>24462</v>
      </c>
      <c r="EO317" s="13">
        <v>19364</v>
      </c>
      <c r="EP317" s="13">
        <v>73408</v>
      </c>
      <c r="EQ317" s="13">
        <v>1958</v>
      </c>
      <c r="ER317" s="13">
        <v>1569</v>
      </c>
      <c r="ES317" s="13">
        <v>21122</v>
      </c>
      <c r="ET317" s="13">
        <v>581</v>
      </c>
      <c r="EU317" s="13">
        <v>239</v>
      </c>
      <c r="EV317" s="13">
        <v>6340</v>
      </c>
      <c r="EW317" s="13">
        <v>0</v>
      </c>
      <c r="EX317" s="13">
        <v>0</v>
      </c>
      <c r="EY317" s="28">
        <f t="shared" si="138"/>
        <v>313431</v>
      </c>
      <c r="EZ317" s="8">
        <v>1612663</v>
      </c>
      <c r="FA317" s="13">
        <v>247311</v>
      </c>
      <c r="FB317" s="13">
        <v>189414</v>
      </c>
      <c r="FC317" s="13">
        <v>964162</v>
      </c>
      <c r="FD317" s="13">
        <v>29014</v>
      </c>
      <c r="FE317" s="13">
        <v>19596</v>
      </c>
      <c r="FF317" s="13">
        <v>369683</v>
      </c>
      <c r="FG317" s="13">
        <v>12515</v>
      </c>
      <c r="FH317" s="13">
        <v>5763</v>
      </c>
      <c r="FI317" s="13">
        <v>113924</v>
      </c>
      <c r="FJ317" s="13">
        <v>0</v>
      </c>
      <c r="FK317" s="13">
        <v>0</v>
      </c>
      <c r="FL317" s="28">
        <f t="shared" si="139"/>
        <v>3564045</v>
      </c>
      <c r="FM317" s="8">
        <v>1518229</v>
      </c>
      <c r="FN317" s="13">
        <v>124823</v>
      </c>
      <c r="FO317" s="13">
        <v>86065</v>
      </c>
      <c r="FP317" s="13">
        <v>815817</v>
      </c>
      <c r="FQ317" s="13">
        <v>15268</v>
      </c>
      <c r="FR317" s="13">
        <v>8749</v>
      </c>
      <c r="FS317" s="13">
        <v>310667</v>
      </c>
      <c r="FT317" s="13">
        <v>6830</v>
      </c>
      <c r="FU317" s="13">
        <v>2913</v>
      </c>
      <c r="FV317" s="13">
        <v>128977</v>
      </c>
      <c r="FW317" s="13">
        <v>0</v>
      </c>
      <c r="FX317" s="13">
        <v>0</v>
      </c>
      <c r="FY317" s="28">
        <f t="shared" si="140"/>
        <v>3018338</v>
      </c>
      <c r="FZ317" s="8">
        <v>15700</v>
      </c>
      <c r="GA317" s="9">
        <v>50793</v>
      </c>
      <c r="GB317" s="4">
        <v>2314</v>
      </c>
      <c r="GC317" s="4">
        <v>5454</v>
      </c>
      <c r="GD317" s="39">
        <f t="shared" si="141"/>
        <v>14093360</v>
      </c>
      <c r="GE317" s="39">
        <f t="shared" si="142"/>
        <v>8252881</v>
      </c>
      <c r="GF317" s="39">
        <v>135615</v>
      </c>
      <c r="GG317" s="34">
        <f t="shared" si="143"/>
        <v>22481856</v>
      </c>
      <c r="GH317" s="82">
        <v>3.8800000000000001E-2</v>
      </c>
      <c r="GI317" s="13"/>
      <c r="GJ317" s="43">
        <f t="shared" si="144"/>
        <v>3354878</v>
      </c>
      <c r="GK317" s="44">
        <f t="shared" si="145"/>
        <v>643115</v>
      </c>
      <c r="GL317" s="44">
        <f t="shared" si="146"/>
        <v>116911</v>
      </c>
      <c r="GM317" s="44">
        <f t="shared" si="147"/>
        <v>15555051</v>
      </c>
      <c r="GN317" s="44">
        <f t="shared" si="148"/>
        <v>1611935</v>
      </c>
      <c r="GO317" s="44">
        <f t="shared" si="149"/>
        <v>1199966</v>
      </c>
      <c r="GP317" s="44">
        <f t="shared" si="150"/>
        <v>22481856</v>
      </c>
      <c r="GQ317" s="44">
        <f t="shared" si="151"/>
        <v>16198166</v>
      </c>
      <c r="GR317" s="56">
        <f t="shared" si="152"/>
        <v>0.72049949968543525</v>
      </c>
      <c r="GS317" s="44">
        <f t="shared" si="153"/>
        <v>2928812</v>
      </c>
      <c r="GT317" s="61">
        <f t="shared" si="154"/>
        <v>0.13027447555931326</v>
      </c>
      <c r="GU317" s="74">
        <f t="shared" si="124"/>
        <v>5.530626752417021</v>
      </c>
    </row>
    <row r="318" spans="1:203" x14ac:dyDescent="0.25">
      <c r="A318" s="48" t="s">
        <v>70</v>
      </c>
      <c r="B318" s="49" t="s">
        <v>33</v>
      </c>
      <c r="C318" s="49" t="s">
        <v>37</v>
      </c>
      <c r="D318" s="49">
        <v>22</v>
      </c>
      <c r="E318" s="4">
        <v>16888</v>
      </c>
      <c r="F318" s="4">
        <v>56</v>
      </c>
      <c r="G318" s="4">
        <v>9648</v>
      </c>
      <c r="H318" s="4">
        <v>47</v>
      </c>
      <c r="I318" s="4">
        <v>134186</v>
      </c>
      <c r="J318" s="4">
        <v>156869</v>
      </c>
      <c r="K318" s="8">
        <v>115909</v>
      </c>
      <c r="L318" s="9">
        <v>90338</v>
      </c>
      <c r="M318" s="4">
        <v>136300</v>
      </c>
      <c r="N318" s="8">
        <v>85348</v>
      </c>
      <c r="O318" s="13">
        <v>19123</v>
      </c>
      <c r="P318" s="13">
        <v>3646</v>
      </c>
      <c r="Q318" s="28">
        <f t="shared" si="125"/>
        <v>108117</v>
      </c>
      <c r="R318" s="8">
        <v>152203</v>
      </c>
      <c r="S318" s="13">
        <v>70148</v>
      </c>
      <c r="T318" s="13">
        <v>7197</v>
      </c>
      <c r="U318" s="13">
        <v>208</v>
      </c>
      <c r="V318" s="29">
        <f t="shared" si="126"/>
        <v>229756</v>
      </c>
      <c r="W318" s="13">
        <v>0</v>
      </c>
      <c r="X318" s="13">
        <v>11588</v>
      </c>
      <c r="Y318" s="13">
        <v>1372</v>
      </c>
      <c r="Z318" s="13">
        <v>15</v>
      </c>
      <c r="AA318" s="28">
        <f t="shared" si="127"/>
        <v>12975</v>
      </c>
      <c r="AB318" s="4">
        <v>91740</v>
      </c>
      <c r="AC318" s="8">
        <v>86203</v>
      </c>
      <c r="AD318" s="13">
        <v>0</v>
      </c>
      <c r="AE318" s="13">
        <v>24994</v>
      </c>
      <c r="AF318" s="13">
        <v>43389</v>
      </c>
      <c r="AG318" s="13">
        <v>4451</v>
      </c>
      <c r="AH318" s="13">
        <v>4240</v>
      </c>
      <c r="AI318" s="13">
        <v>218</v>
      </c>
      <c r="AJ318" s="13">
        <v>230</v>
      </c>
      <c r="AK318" s="13">
        <v>3</v>
      </c>
      <c r="AL318" s="13">
        <v>4</v>
      </c>
      <c r="AM318" s="29">
        <f t="shared" si="128"/>
        <v>163732</v>
      </c>
      <c r="AN318" s="13">
        <v>280903</v>
      </c>
      <c r="AO318" s="13">
        <v>0</v>
      </c>
      <c r="AP318" s="13">
        <v>87161</v>
      </c>
      <c r="AQ318" s="13">
        <v>37492</v>
      </c>
      <c r="AR318" s="13">
        <v>13799</v>
      </c>
      <c r="AS318" s="13">
        <v>3756</v>
      </c>
      <c r="AT318" s="13">
        <v>492</v>
      </c>
      <c r="AU318" s="13">
        <v>240</v>
      </c>
      <c r="AV318" s="13">
        <v>7</v>
      </c>
      <c r="AW318" s="13">
        <v>4</v>
      </c>
      <c r="AX318" s="28">
        <f t="shared" si="129"/>
        <v>423854</v>
      </c>
      <c r="AY318" s="4">
        <v>129294</v>
      </c>
      <c r="AZ318" s="8">
        <v>57471</v>
      </c>
      <c r="BA318" s="9">
        <v>2798</v>
      </c>
      <c r="BB318" s="4">
        <v>413395</v>
      </c>
      <c r="BC318" s="4">
        <v>672711</v>
      </c>
      <c r="BD318" s="8">
        <v>118241</v>
      </c>
      <c r="BE318" s="13">
        <v>24400</v>
      </c>
      <c r="BF318" s="13">
        <v>1277</v>
      </c>
      <c r="BG318" s="28">
        <f t="shared" si="130"/>
        <v>143918</v>
      </c>
      <c r="BH318" s="4">
        <v>76141</v>
      </c>
      <c r="BI318" s="8">
        <v>235013</v>
      </c>
      <c r="BJ318" s="13">
        <v>86437</v>
      </c>
      <c r="BK318" s="13">
        <v>78218</v>
      </c>
      <c r="BL318" s="13">
        <v>31771</v>
      </c>
      <c r="BM318" s="13">
        <v>14604</v>
      </c>
      <c r="BN318" s="13">
        <v>12882</v>
      </c>
      <c r="BO318" s="13">
        <v>1643</v>
      </c>
      <c r="BP318" s="13">
        <v>670</v>
      </c>
      <c r="BQ318" s="13">
        <v>608</v>
      </c>
      <c r="BR318" s="13">
        <v>39</v>
      </c>
      <c r="BS318" s="13">
        <v>2</v>
      </c>
      <c r="BT318" s="13">
        <v>4</v>
      </c>
      <c r="BU318" s="13">
        <v>0</v>
      </c>
      <c r="BV318" s="13">
        <v>0</v>
      </c>
      <c r="BW318" s="13">
        <v>0</v>
      </c>
      <c r="BX318" s="28">
        <f t="shared" si="131"/>
        <v>461891</v>
      </c>
      <c r="BY318" s="8">
        <v>62818</v>
      </c>
      <c r="BZ318" s="13">
        <v>8535</v>
      </c>
      <c r="CA318" s="13">
        <v>6652</v>
      </c>
      <c r="CB318" s="28">
        <f t="shared" si="132"/>
        <v>78005</v>
      </c>
      <c r="CC318" s="8">
        <v>700375</v>
      </c>
      <c r="CD318" s="13">
        <v>125267</v>
      </c>
      <c r="CE318" s="13">
        <v>99440</v>
      </c>
      <c r="CF318" s="13">
        <v>278628</v>
      </c>
      <c r="CG318" s="13">
        <v>11970</v>
      </c>
      <c r="CH318" s="13">
        <v>9808</v>
      </c>
      <c r="CI318" s="13">
        <v>69734</v>
      </c>
      <c r="CJ318" s="13">
        <v>1748</v>
      </c>
      <c r="CK318" s="13">
        <v>1332</v>
      </c>
      <c r="CL318" s="13">
        <v>5321</v>
      </c>
      <c r="CM318" s="13">
        <v>0</v>
      </c>
      <c r="CN318" s="13">
        <v>0</v>
      </c>
      <c r="CO318" s="29">
        <f t="shared" si="133"/>
        <v>1303623</v>
      </c>
      <c r="CP318" s="13">
        <v>0</v>
      </c>
      <c r="CQ318" s="13">
        <v>0</v>
      </c>
      <c r="CR318" s="13">
        <v>0</v>
      </c>
      <c r="CS318" s="13">
        <v>33427</v>
      </c>
      <c r="CT318" s="13">
        <v>841</v>
      </c>
      <c r="CU318" s="13">
        <v>340</v>
      </c>
      <c r="CV318" s="13">
        <v>12025</v>
      </c>
      <c r="CW318" s="13">
        <v>422</v>
      </c>
      <c r="CX318" s="13">
        <v>179</v>
      </c>
      <c r="CY318" s="13">
        <v>1565</v>
      </c>
      <c r="CZ318" s="13">
        <v>0</v>
      </c>
      <c r="DA318" s="13">
        <v>0</v>
      </c>
      <c r="DB318" s="28">
        <f t="shared" si="134"/>
        <v>48799</v>
      </c>
      <c r="DC318" s="8">
        <v>16082</v>
      </c>
      <c r="DD318" s="13">
        <v>485</v>
      </c>
      <c r="DE318" s="13">
        <v>166</v>
      </c>
      <c r="DF318" s="13">
        <v>12877</v>
      </c>
      <c r="DG318" s="13">
        <v>722</v>
      </c>
      <c r="DH318" s="13">
        <v>173</v>
      </c>
      <c r="DI318" s="13">
        <v>3575</v>
      </c>
      <c r="DJ318" s="13">
        <v>0</v>
      </c>
      <c r="DK318" s="13">
        <v>0</v>
      </c>
      <c r="DL318" s="28">
        <f t="shared" si="135"/>
        <v>34080</v>
      </c>
      <c r="DM318" s="8">
        <v>1054569</v>
      </c>
      <c r="DN318" s="13">
        <v>126612</v>
      </c>
      <c r="DO318" s="13">
        <v>86888</v>
      </c>
      <c r="DP318" s="13">
        <v>830659</v>
      </c>
      <c r="DQ318" s="13">
        <v>23381</v>
      </c>
      <c r="DR318" s="13">
        <v>12086</v>
      </c>
      <c r="DS318" s="13">
        <v>354812</v>
      </c>
      <c r="DT318" s="13">
        <v>14034</v>
      </c>
      <c r="DU318" s="13">
        <v>4824</v>
      </c>
      <c r="DV318" s="13">
        <v>110744</v>
      </c>
      <c r="DW318" s="13">
        <v>0</v>
      </c>
      <c r="DX318" s="13">
        <v>0</v>
      </c>
      <c r="DY318" s="28">
        <f t="shared" si="136"/>
        <v>2618609</v>
      </c>
      <c r="DZ318" s="8">
        <v>635050</v>
      </c>
      <c r="EA318" s="13">
        <v>73165</v>
      </c>
      <c r="EB318" s="13">
        <v>52821</v>
      </c>
      <c r="EC318" s="13">
        <v>327494</v>
      </c>
      <c r="ED318" s="13">
        <v>7892</v>
      </c>
      <c r="EE318" s="13">
        <v>5096</v>
      </c>
      <c r="EF318" s="13">
        <v>121700</v>
      </c>
      <c r="EG318" s="13">
        <v>2699</v>
      </c>
      <c r="EH318" s="13">
        <v>1023</v>
      </c>
      <c r="EI318" s="13">
        <v>40964</v>
      </c>
      <c r="EJ318" s="13">
        <v>0</v>
      </c>
      <c r="EK318" s="13">
        <v>0</v>
      </c>
      <c r="EL318" s="28">
        <f t="shared" si="137"/>
        <v>1267904</v>
      </c>
      <c r="EM318" s="8">
        <v>78323</v>
      </c>
      <c r="EN318" s="13">
        <v>9439</v>
      </c>
      <c r="EO318" s="13">
        <v>7178</v>
      </c>
      <c r="EP318" s="13">
        <v>34316</v>
      </c>
      <c r="EQ318" s="13">
        <v>959</v>
      </c>
      <c r="ER318" s="13">
        <v>704</v>
      </c>
      <c r="ES318" s="13">
        <v>11723</v>
      </c>
      <c r="ET318" s="13">
        <v>203</v>
      </c>
      <c r="EU318" s="13">
        <v>144</v>
      </c>
      <c r="EV318" s="13">
        <v>3872</v>
      </c>
      <c r="EW318" s="13">
        <v>0</v>
      </c>
      <c r="EX318" s="13">
        <v>0</v>
      </c>
      <c r="EY318" s="28">
        <f t="shared" si="138"/>
        <v>146861</v>
      </c>
      <c r="EZ318" s="8">
        <v>759283</v>
      </c>
      <c r="FA318" s="13">
        <v>101040</v>
      </c>
      <c r="FB318" s="13">
        <v>78566</v>
      </c>
      <c r="FC318" s="13">
        <v>457024</v>
      </c>
      <c r="FD318" s="13">
        <v>12285</v>
      </c>
      <c r="FE318" s="13">
        <v>7956</v>
      </c>
      <c r="FF318" s="13">
        <v>184144</v>
      </c>
      <c r="FG318" s="13">
        <v>5256</v>
      </c>
      <c r="FH318" s="13">
        <v>1940</v>
      </c>
      <c r="FI318" s="13">
        <v>63830</v>
      </c>
      <c r="FJ318" s="13">
        <v>0</v>
      </c>
      <c r="FK318" s="13">
        <v>0</v>
      </c>
      <c r="FL318" s="28">
        <f t="shared" si="139"/>
        <v>1671324</v>
      </c>
      <c r="FM318" s="8">
        <v>488218</v>
      </c>
      <c r="FN318" s="13">
        <v>35541</v>
      </c>
      <c r="FO318" s="13">
        <v>24898</v>
      </c>
      <c r="FP318" s="13">
        <v>288293</v>
      </c>
      <c r="FQ318" s="13">
        <v>4809</v>
      </c>
      <c r="FR318" s="13">
        <v>2652</v>
      </c>
      <c r="FS318" s="13">
        <v>132182</v>
      </c>
      <c r="FT318" s="13">
        <v>1747</v>
      </c>
      <c r="FU318" s="13">
        <v>773</v>
      </c>
      <c r="FV318" s="13">
        <v>56605</v>
      </c>
      <c r="FW318" s="13">
        <v>0</v>
      </c>
      <c r="FX318" s="13">
        <v>0</v>
      </c>
      <c r="FY318" s="28">
        <f t="shared" si="140"/>
        <v>1035718</v>
      </c>
      <c r="FZ318" s="8">
        <v>13435</v>
      </c>
      <c r="GA318" s="9">
        <v>32846</v>
      </c>
      <c r="GB318" s="4">
        <v>2306</v>
      </c>
      <c r="GC318" s="4">
        <v>4863</v>
      </c>
      <c r="GD318" s="39">
        <f t="shared" si="141"/>
        <v>7883589</v>
      </c>
      <c r="GE318" s="39">
        <f t="shared" si="142"/>
        <v>4022818</v>
      </c>
      <c r="GF318" s="39">
        <v>134209</v>
      </c>
      <c r="GG318" s="34">
        <f t="shared" si="143"/>
        <v>12040616</v>
      </c>
      <c r="GH318" s="82">
        <v>3.9399999999999998E-2</v>
      </c>
      <c r="GI318" s="13"/>
      <c r="GJ318" s="43">
        <f t="shared" si="144"/>
        <v>2786216</v>
      </c>
      <c r="GK318" s="44">
        <f t="shared" si="145"/>
        <v>498231</v>
      </c>
      <c r="GL318" s="44">
        <f t="shared" si="146"/>
        <v>89355</v>
      </c>
      <c r="GM318" s="44">
        <f t="shared" si="147"/>
        <v>7498698</v>
      </c>
      <c r="GN318" s="44">
        <f t="shared" si="148"/>
        <v>670765</v>
      </c>
      <c r="GO318" s="44">
        <f t="shared" si="149"/>
        <v>497351</v>
      </c>
      <c r="GP318" s="44">
        <f t="shared" si="150"/>
        <v>12040616</v>
      </c>
      <c r="GQ318" s="44">
        <f t="shared" si="151"/>
        <v>7996929</v>
      </c>
      <c r="GR318" s="56">
        <f t="shared" si="152"/>
        <v>0.66416278037602061</v>
      </c>
      <c r="GS318" s="44">
        <f t="shared" si="153"/>
        <v>1257471</v>
      </c>
      <c r="GT318" s="61">
        <f t="shared" si="154"/>
        <v>0.10443576973138251</v>
      </c>
      <c r="GU318" s="74">
        <f t="shared" si="124"/>
        <v>6.3595335399384956</v>
      </c>
    </row>
    <row r="319" spans="1:203" x14ac:dyDescent="0.25">
      <c r="A319" s="48" t="s">
        <v>70</v>
      </c>
      <c r="B319" s="49" t="s">
        <v>33</v>
      </c>
      <c r="C319" s="49" t="s">
        <v>37</v>
      </c>
      <c r="D319" s="49">
        <v>27</v>
      </c>
      <c r="E319" s="4">
        <v>16888</v>
      </c>
      <c r="F319" s="4">
        <v>48</v>
      </c>
      <c r="G319" s="4">
        <v>9648</v>
      </c>
      <c r="H319" s="4">
        <v>49</v>
      </c>
      <c r="I319" s="4">
        <v>119069</v>
      </c>
      <c r="J319" s="4">
        <v>109114</v>
      </c>
      <c r="K319" s="8">
        <v>99347</v>
      </c>
      <c r="L319" s="9">
        <v>73911</v>
      </c>
      <c r="M319" s="4">
        <v>87296</v>
      </c>
      <c r="N319" s="8">
        <v>68705</v>
      </c>
      <c r="O319" s="13">
        <v>21793</v>
      </c>
      <c r="P319" s="13">
        <v>4196</v>
      </c>
      <c r="Q319" s="28">
        <f t="shared" si="125"/>
        <v>94694</v>
      </c>
      <c r="R319" s="8">
        <v>96847</v>
      </c>
      <c r="S319" s="13">
        <v>54865</v>
      </c>
      <c r="T319" s="13">
        <v>10218</v>
      </c>
      <c r="U319" s="13">
        <v>352</v>
      </c>
      <c r="V319" s="29">
        <f t="shared" si="126"/>
        <v>162282</v>
      </c>
      <c r="W319" s="13">
        <v>0</v>
      </c>
      <c r="X319" s="13">
        <v>8909</v>
      </c>
      <c r="Y319" s="13">
        <v>1821</v>
      </c>
      <c r="Z319" s="13">
        <v>18</v>
      </c>
      <c r="AA319" s="28">
        <f t="shared" si="127"/>
        <v>10748</v>
      </c>
      <c r="AB319" s="4">
        <v>64131</v>
      </c>
      <c r="AC319" s="8">
        <v>58396</v>
      </c>
      <c r="AD319" s="13">
        <v>0</v>
      </c>
      <c r="AE319" s="13">
        <v>19464</v>
      </c>
      <c r="AF319" s="13">
        <v>29999</v>
      </c>
      <c r="AG319" s="13">
        <v>4874</v>
      </c>
      <c r="AH319" s="13">
        <v>4271</v>
      </c>
      <c r="AI319" s="13">
        <v>236</v>
      </c>
      <c r="AJ319" s="13">
        <v>257</v>
      </c>
      <c r="AK319" s="13">
        <v>2</v>
      </c>
      <c r="AL319" s="13">
        <v>5</v>
      </c>
      <c r="AM319" s="29">
        <f t="shared" si="128"/>
        <v>117504</v>
      </c>
      <c r="AN319" s="13">
        <v>182857</v>
      </c>
      <c r="AO319" s="13">
        <v>0</v>
      </c>
      <c r="AP319" s="13">
        <v>66210</v>
      </c>
      <c r="AQ319" s="13">
        <v>23150</v>
      </c>
      <c r="AR319" s="13">
        <v>15740</v>
      </c>
      <c r="AS319" s="13">
        <v>3132</v>
      </c>
      <c r="AT319" s="13">
        <v>607</v>
      </c>
      <c r="AU319" s="13">
        <v>200</v>
      </c>
      <c r="AV319" s="13">
        <v>3</v>
      </c>
      <c r="AW319" s="13">
        <v>6</v>
      </c>
      <c r="AX319" s="28">
        <f t="shared" si="129"/>
        <v>291905</v>
      </c>
      <c r="AY319" s="4">
        <v>91986</v>
      </c>
      <c r="AZ319" s="8">
        <v>38978</v>
      </c>
      <c r="BA319" s="9">
        <v>2461</v>
      </c>
      <c r="BB319" s="4">
        <v>260642</v>
      </c>
      <c r="BC319" s="4">
        <v>474921</v>
      </c>
      <c r="BD319" s="8">
        <v>59748</v>
      </c>
      <c r="BE319" s="13">
        <v>16507</v>
      </c>
      <c r="BF319" s="13">
        <v>1282</v>
      </c>
      <c r="BG319" s="28">
        <f t="shared" si="130"/>
        <v>77537</v>
      </c>
      <c r="BH319" s="4">
        <v>53396</v>
      </c>
      <c r="BI319" s="8">
        <v>127979</v>
      </c>
      <c r="BJ319" s="13">
        <v>45696</v>
      </c>
      <c r="BK319" s="13">
        <v>40854</v>
      </c>
      <c r="BL319" s="13">
        <v>23301</v>
      </c>
      <c r="BM319" s="13">
        <v>9185</v>
      </c>
      <c r="BN319" s="13">
        <v>8226</v>
      </c>
      <c r="BO319" s="13">
        <v>2263</v>
      </c>
      <c r="BP319" s="13">
        <v>753</v>
      </c>
      <c r="BQ319" s="13">
        <v>647</v>
      </c>
      <c r="BR319" s="13">
        <v>67</v>
      </c>
      <c r="BS319" s="13">
        <v>9</v>
      </c>
      <c r="BT319" s="13">
        <v>6</v>
      </c>
      <c r="BU319" s="13">
        <v>0</v>
      </c>
      <c r="BV319" s="13">
        <v>0</v>
      </c>
      <c r="BW319" s="13">
        <v>0</v>
      </c>
      <c r="BX319" s="28">
        <f t="shared" si="131"/>
        <v>258986</v>
      </c>
      <c r="BY319" s="8">
        <v>24406</v>
      </c>
      <c r="BZ319" s="13">
        <v>2947</v>
      </c>
      <c r="CA319" s="13">
        <v>2331</v>
      </c>
      <c r="CB319" s="28">
        <f t="shared" si="132"/>
        <v>29684</v>
      </c>
      <c r="CC319" s="8">
        <v>318748</v>
      </c>
      <c r="CD319" s="13">
        <v>48831</v>
      </c>
      <c r="CE319" s="13">
        <v>37438</v>
      </c>
      <c r="CF319" s="13">
        <v>153107</v>
      </c>
      <c r="CG319" s="13">
        <v>6118</v>
      </c>
      <c r="CH319" s="13">
        <v>4756</v>
      </c>
      <c r="CI319" s="13">
        <v>52439</v>
      </c>
      <c r="CJ319" s="13">
        <v>1232</v>
      </c>
      <c r="CK319" s="13">
        <v>766</v>
      </c>
      <c r="CL319" s="13">
        <v>5116</v>
      </c>
      <c r="CM319" s="13">
        <v>0</v>
      </c>
      <c r="CN319" s="13">
        <v>0</v>
      </c>
      <c r="CO319" s="29">
        <f t="shared" si="133"/>
        <v>628551</v>
      </c>
      <c r="CP319" s="13">
        <v>0</v>
      </c>
      <c r="CQ319" s="13">
        <v>0</v>
      </c>
      <c r="CR319" s="13">
        <v>0</v>
      </c>
      <c r="CS319" s="13">
        <v>13272</v>
      </c>
      <c r="CT319" s="13">
        <v>174</v>
      </c>
      <c r="CU319" s="13">
        <v>121</v>
      </c>
      <c r="CV319" s="13">
        <v>6668</v>
      </c>
      <c r="CW319" s="13">
        <v>140</v>
      </c>
      <c r="CX319" s="13">
        <v>24</v>
      </c>
      <c r="CY319" s="13">
        <v>1148</v>
      </c>
      <c r="CZ319" s="13">
        <v>0</v>
      </c>
      <c r="DA319" s="13">
        <v>0</v>
      </c>
      <c r="DB319" s="28">
        <f t="shared" si="134"/>
        <v>21547</v>
      </c>
      <c r="DC319" s="8">
        <v>6393</v>
      </c>
      <c r="DD319" s="13">
        <v>56</v>
      </c>
      <c r="DE319" s="13">
        <v>53</v>
      </c>
      <c r="DF319" s="13">
        <v>7023</v>
      </c>
      <c r="DG319" s="13">
        <v>191</v>
      </c>
      <c r="DH319" s="13">
        <v>9</v>
      </c>
      <c r="DI319" s="13">
        <v>2772</v>
      </c>
      <c r="DJ319" s="13">
        <v>0</v>
      </c>
      <c r="DK319" s="13">
        <v>0</v>
      </c>
      <c r="DL319" s="28">
        <f t="shared" si="135"/>
        <v>16497</v>
      </c>
      <c r="DM319" s="8">
        <v>395756</v>
      </c>
      <c r="DN319" s="13">
        <v>39125</v>
      </c>
      <c r="DO319" s="13">
        <v>26627</v>
      </c>
      <c r="DP319" s="13">
        <v>345199</v>
      </c>
      <c r="DQ319" s="13">
        <v>6872</v>
      </c>
      <c r="DR319" s="13">
        <v>4421</v>
      </c>
      <c r="DS319" s="13">
        <v>194908</v>
      </c>
      <c r="DT319" s="13">
        <v>3445</v>
      </c>
      <c r="DU319" s="13">
        <v>768</v>
      </c>
      <c r="DV319" s="13">
        <v>73831</v>
      </c>
      <c r="DW319" s="13">
        <v>0</v>
      </c>
      <c r="DX319" s="13">
        <v>0</v>
      </c>
      <c r="DY319" s="28">
        <f t="shared" si="136"/>
        <v>1090952</v>
      </c>
      <c r="DZ319" s="8">
        <v>233624</v>
      </c>
      <c r="EA319" s="13">
        <v>24783</v>
      </c>
      <c r="EB319" s="13">
        <v>17475</v>
      </c>
      <c r="EC319" s="13">
        <v>131404</v>
      </c>
      <c r="ED319" s="13">
        <v>3054</v>
      </c>
      <c r="EE319" s="13">
        <v>2353</v>
      </c>
      <c r="EF319" s="13">
        <v>63862</v>
      </c>
      <c r="EG319" s="13">
        <v>743</v>
      </c>
      <c r="EH319" s="13">
        <v>404</v>
      </c>
      <c r="EI319" s="13">
        <v>18959</v>
      </c>
      <c r="EJ319" s="13">
        <v>0</v>
      </c>
      <c r="EK319" s="13">
        <v>0</v>
      </c>
      <c r="EL319" s="28">
        <f t="shared" si="137"/>
        <v>496661</v>
      </c>
      <c r="EM319" s="8">
        <v>29170</v>
      </c>
      <c r="EN319" s="13">
        <v>3378</v>
      </c>
      <c r="EO319" s="13">
        <v>2372</v>
      </c>
      <c r="EP319" s="13">
        <v>13179</v>
      </c>
      <c r="EQ319" s="13">
        <v>373</v>
      </c>
      <c r="ER319" s="13">
        <v>299</v>
      </c>
      <c r="ES319" s="13">
        <v>5945</v>
      </c>
      <c r="ET319" s="13">
        <v>108</v>
      </c>
      <c r="EU319" s="13">
        <v>65</v>
      </c>
      <c r="EV319" s="13">
        <v>1329</v>
      </c>
      <c r="EW319" s="13">
        <v>0</v>
      </c>
      <c r="EX319" s="13">
        <v>0</v>
      </c>
      <c r="EY319" s="28">
        <f t="shared" si="138"/>
        <v>56218</v>
      </c>
      <c r="EZ319" s="8">
        <v>287472</v>
      </c>
      <c r="FA319" s="13">
        <v>37295</v>
      </c>
      <c r="FB319" s="13">
        <v>29125</v>
      </c>
      <c r="FC319" s="13">
        <v>188595</v>
      </c>
      <c r="FD319" s="13">
        <v>4672</v>
      </c>
      <c r="FE319" s="13">
        <v>3757</v>
      </c>
      <c r="FF319" s="13">
        <v>96561</v>
      </c>
      <c r="FG319" s="13">
        <v>1205</v>
      </c>
      <c r="FH319" s="13">
        <v>517</v>
      </c>
      <c r="FI319" s="13">
        <v>33819</v>
      </c>
      <c r="FJ319" s="13">
        <v>0</v>
      </c>
      <c r="FK319" s="13">
        <v>0</v>
      </c>
      <c r="FL319" s="28">
        <f t="shared" si="139"/>
        <v>683018</v>
      </c>
      <c r="FM319" s="8">
        <v>124447</v>
      </c>
      <c r="FN319" s="13">
        <v>8712</v>
      </c>
      <c r="FO319" s="13">
        <v>6097</v>
      </c>
      <c r="FP319" s="13">
        <v>82561</v>
      </c>
      <c r="FQ319" s="13">
        <v>1489</v>
      </c>
      <c r="FR319" s="13">
        <v>1357</v>
      </c>
      <c r="FS319" s="13">
        <v>47947</v>
      </c>
      <c r="FT319" s="13">
        <v>325</v>
      </c>
      <c r="FU319" s="13">
        <v>259</v>
      </c>
      <c r="FV319" s="13">
        <v>15793</v>
      </c>
      <c r="FW319" s="13">
        <v>0</v>
      </c>
      <c r="FX319" s="13">
        <v>0</v>
      </c>
      <c r="FY319" s="28">
        <f t="shared" si="140"/>
        <v>288987</v>
      </c>
      <c r="FZ319" s="8">
        <v>9698</v>
      </c>
      <c r="GA319" s="9">
        <v>15728</v>
      </c>
      <c r="GB319" s="4">
        <v>2316</v>
      </c>
      <c r="GC319" s="4">
        <v>5305</v>
      </c>
      <c r="GD319" s="39">
        <f t="shared" si="141"/>
        <v>3965588</v>
      </c>
      <c r="GE319" s="39">
        <f t="shared" si="142"/>
        <v>1895115</v>
      </c>
      <c r="GF319" s="39">
        <v>135369</v>
      </c>
      <c r="GG319" s="34">
        <f t="shared" si="143"/>
        <v>5996072</v>
      </c>
      <c r="GH319" s="82">
        <v>3.27E-2</v>
      </c>
      <c r="GI319" s="13"/>
      <c r="GJ319" s="43">
        <f t="shared" si="144"/>
        <v>2015562</v>
      </c>
      <c r="GK319" s="44">
        <f t="shared" si="145"/>
        <v>348389</v>
      </c>
      <c r="GL319" s="44">
        <f t="shared" si="146"/>
        <v>61020</v>
      </c>
      <c r="GM319" s="44">
        <f t="shared" si="147"/>
        <v>3129063</v>
      </c>
      <c r="GN319" s="44">
        <f t="shared" si="148"/>
        <v>250911</v>
      </c>
      <c r="GO319" s="44">
        <f t="shared" si="149"/>
        <v>191127</v>
      </c>
      <c r="GP319" s="44">
        <f t="shared" si="150"/>
        <v>5996072</v>
      </c>
      <c r="GQ319" s="44">
        <f t="shared" si="151"/>
        <v>3477452</v>
      </c>
      <c r="GR319" s="56">
        <f t="shared" si="152"/>
        <v>0.57995501054690468</v>
      </c>
      <c r="GS319" s="44">
        <f t="shared" si="153"/>
        <v>503058</v>
      </c>
      <c r="GT319" s="61">
        <f t="shared" si="154"/>
        <v>8.389792517501457E-2</v>
      </c>
      <c r="GU319" s="74">
        <f t="shared" si="124"/>
        <v>6.9126263770777925</v>
      </c>
    </row>
    <row r="320" spans="1:203" x14ac:dyDescent="0.25">
      <c r="A320" s="48" t="s">
        <v>70</v>
      </c>
      <c r="B320" s="49" t="s">
        <v>33</v>
      </c>
      <c r="C320" s="49" t="s">
        <v>37</v>
      </c>
      <c r="D320" s="49">
        <v>32</v>
      </c>
      <c r="E320" s="4">
        <v>16888</v>
      </c>
      <c r="F320" s="4">
        <v>48</v>
      </c>
      <c r="G320" s="4">
        <v>9648</v>
      </c>
      <c r="H320" s="4">
        <v>47</v>
      </c>
      <c r="I320" s="4">
        <v>84522</v>
      </c>
      <c r="J320" s="4">
        <v>62873</v>
      </c>
      <c r="K320" s="8">
        <v>73111</v>
      </c>
      <c r="L320" s="9">
        <v>53869</v>
      </c>
      <c r="M320" s="4">
        <v>48380</v>
      </c>
      <c r="N320" s="8">
        <v>45905</v>
      </c>
      <c r="O320" s="13">
        <v>21826</v>
      </c>
      <c r="P320" s="13">
        <v>4987</v>
      </c>
      <c r="Q320" s="28">
        <f t="shared" si="125"/>
        <v>72718</v>
      </c>
      <c r="R320" s="8">
        <v>48735</v>
      </c>
      <c r="S320" s="13">
        <v>39040</v>
      </c>
      <c r="T320" s="13">
        <v>12143</v>
      </c>
      <c r="U320" s="13">
        <v>717</v>
      </c>
      <c r="V320" s="29">
        <f t="shared" si="126"/>
        <v>100635</v>
      </c>
      <c r="W320" s="13">
        <v>0</v>
      </c>
      <c r="X320" s="13">
        <v>5741</v>
      </c>
      <c r="Y320" s="13">
        <v>1969</v>
      </c>
      <c r="Z320" s="13">
        <v>29</v>
      </c>
      <c r="AA320" s="28">
        <f t="shared" si="127"/>
        <v>7739</v>
      </c>
      <c r="AB320" s="4">
        <v>38414</v>
      </c>
      <c r="AC320" s="8">
        <v>34544</v>
      </c>
      <c r="AD320" s="13">
        <v>0</v>
      </c>
      <c r="AE320" s="13">
        <v>14181</v>
      </c>
      <c r="AF320" s="13">
        <v>18825</v>
      </c>
      <c r="AG320" s="13">
        <v>4923</v>
      </c>
      <c r="AH320" s="13">
        <v>3885</v>
      </c>
      <c r="AI320" s="13">
        <v>263</v>
      </c>
      <c r="AJ320" s="13">
        <v>289</v>
      </c>
      <c r="AK320" s="13">
        <v>3</v>
      </c>
      <c r="AL320" s="13">
        <v>10</v>
      </c>
      <c r="AM320" s="29">
        <f t="shared" si="128"/>
        <v>76923</v>
      </c>
      <c r="AN320" s="13">
        <v>104387</v>
      </c>
      <c r="AO320" s="13">
        <v>0</v>
      </c>
      <c r="AP320" s="13">
        <v>46057</v>
      </c>
      <c r="AQ320" s="13">
        <v>13170</v>
      </c>
      <c r="AR320" s="13">
        <v>15977</v>
      </c>
      <c r="AS320" s="13">
        <v>2510</v>
      </c>
      <c r="AT320" s="13">
        <v>704</v>
      </c>
      <c r="AU320" s="13">
        <v>228</v>
      </c>
      <c r="AV320" s="13">
        <v>13</v>
      </c>
      <c r="AW320" s="13">
        <v>8</v>
      </c>
      <c r="AX320" s="28">
        <f t="shared" si="129"/>
        <v>183054</v>
      </c>
      <c r="AY320" s="4">
        <v>52582</v>
      </c>
      <c r="AZ320" s="8">
        <v>24590</v>
      </c>
      <c r="BA320" s="9">
        <v>1871</v>
      </c>
      <c r="BB320" s="4">
        <v>139666</v>
      </c>
      <c r="BC320" s="4">
        <v>298356</v>
      </c>
      <c r="BD320" s="8">
        <v>26387</v>
      </c>
      <c r="BE320" s="13">
        <v>10684</v>
      </c>
      <c r="BF320" s="13">
        <v>1355</v>
      </c>
      <c r="BG320" s="28">
        <f t="shared" si="130"/>
        <v>38426</v>
      </c>
      <c r="BH320" s="4">
        <v>27953</v>
      </c>
      <c r="BI320" s="8">
        <v>63337</v>
      </c>
      <c r="BJ320" s="13">
        <v>24159</v>
      </c>
      <c r="BK320" s="13">
        <v>21747</v>
      </c>
      <c r="BL320" s="13">
        <v>17936</v>
      </c>
      <c r="BM320" s="13">
        <v>6380</v>
      </c>
      <c r="BN320" s="13">
        <v>5463</v>
      </c>
      <c r="BO320" s="13">
        <v>3059</v>
      </c>
      <c r="BP320" s="13">
        <v>718</v>
      </c>
      <c r="BQ320" s="13">
        <v>656</v>
      </c>
      <c r="BR320" s="13">
        <v>170</v>
      </c>
      <c r="BS320" s="13">
        <v>14</v>
      </c>
      <c r="BT320" s="13">
        <v>13</v>
      </c>
      <c r="BU320" s="13">
        <v>0</v>
      </c>
      <c r="BV320" s="13">
        <v>0</v>
      </c>
      <c r="BW320" s="13">
        <v>0</v>
      </c>
      <c r="BX320" s="28">
        <f t="shared" si="131"/>
        <v>143652</v>
      </c>
      <c r="BY320" s="8">
        <v>9188</v>
      </c>
      <c r="BZ320" s="13">
        <v>1084</v>
      </c>
      <c r="CA320" s="13">
        <v>910</v>
      </c>
      <c r="CB320" s="28">
        <f t="shared" si="132"/>
        <v>11182</v>
      </c>
      <c r="CC320" s="8">
        <v>129039</v>
      </c>
      <c r="CD320" s="13">
        <v>21118</v>
      </c>
      <c r="CE320" s="13">
        <v>16105</v>
      </c>
      <c r="CF320" s="13">
        <v>80212</v>
      </c>
      <c r="CG320" s="13">
        <v>3256</v>
      </c>
      <c r="CH320" s="13">
        <v>2352</v>
      </c>
      <c r="CI320" s="13">
        <v>35898</v>
      </c>
      <c r="CJ320" s="13">
        <v>574</v>
      </c>
      <c r="CK320" s="13">
        <v>385</v>
      </c>
      <c r="CL320" s="13">
        <v>4926</v>
      </c>
      <c r="CM320" s="13">
        <v>0</v>
      </c>
      <c r="CN320" s="13">
        <v>0</v>
      </c>
      <c r="CO320" s="29">
        <f t="shared" si="133"/>
        <v>293865</v>
      </c>
      <c r="CP320" s="13">
        <v>0</v>
      </c>
      <c r="CQ320" s="13">
        <v>0</v>
      </c>
      <c r="CR320" s="13">
        <v>0</v>
      </c>
      <c r="CS320" s="13">
        <v>4704</v>
      </c>
      <c r="CT320" s="13">
        <v>60</v>
      </c>
      <c r="CU320" s="13">
        <v>48</v>
      </c>
      <c r="CV320" s="13">
        <v>3777</v>
      </c>
      <c r="CW320" s="13">
        <v>10</v>
      </c>
      <c r="CX320" s="13">
        <v>19</v>
      </c>
      <c r="CY320" s="13">
        <v>763</v>
      </c>
      <c r="CZ320" s="13">
        <v>0</v>
      </c>
      <c r="DA320" s="13">
        <v>0</v>
      </c>
      <c r="DB320" s="28">
        <f t="shared" si="134"/>
        <v>9381</v>
      </c>
      <c r="DC320" s="8">
        <v>2395</v>
      </c>
      <c r="DD320" s="13">
        <v>8</v>
      </c>
      <c r="DE320" s="13">
        <v>17</v>
      </c>
      <c r="DF320" s="13">
        <v>3739</v>
      </c>
      <c r="DG320" s="13">
        <v>0</v>
      </c>
      <c r="DH320" s="13">
        <v>13</v>
      </c>
      <c r="DI320" s="13">
        <v>1675</v>
      </c>
      <c r="DJ320" s="13">
        <v>0</v>
      </c>
      <c r="DK320" s="13">
        <v>0</v>
      </c>
      <c r="DL320" s="28">
        <f t="shared" si="135"/>
        <v>7847</v>
      </c>
      <c r="DM320" s="8">
        <v>128818</v>
      </c>
      <c r="DN320" s="13">
        <v>14306</v>
      </c>
      <c r="DO320" s="13">
        <v>10096</v>
      </c>
      <c r="DP320" s="13">
        <v>131444</v>
      </c>
      <c r="DQ320" s="13">
        <v>2706</v>
      </c>
      <c r="DR320" s="13">
        <v>1966</v>
      </c>
      <c r="DS320" s="13">
        <v>104855</v>
      </c>
      <c r="DT320" s="13">
        <v>486</v>
      </c>
      <c r="DU320" s="13">
        <v>525</v>
      </c>
      <c r="DV320" s="13">
        <v>33914</v>
      </c>
      <c r="DW320" s="13">
        <v>0</v>
      </c>
      <c r="DX320" s="13">
        <v>0</v>
      </c>
      <c r="DY320" s="28">
        <f t="shared" si="136"/>
        <v>429116</v>
      </c>
      <c r="DZ320" s="8">
        <v>70098</v>
      </c>
      <c r="EA320" s="13">
        <v>9050</v>
      </c>
      <c r="EB320" s="13">
        <v>6504</v>
      </c>
      <c r="EC320" s="13">
        <v>48161</v>
      </c>
      <c r="ED320" s="13">
        <v>1548</v>
      </c>
      <c r="EE320" s="13">
        <v>1111</v>
      </c>
      <c r="EF320" s="13">
        <v>29958</v>
      </c>
      <c r="EG320" s="13">
        <v>307</v>
      </c>
      <c r="EH320" s="13">
        <v>305</v>
      </c>
      <c r="EI320" s="13">
        <v>6456</v>
      </c>
      <c r="EJ320" s="13">
        <v>0</v>
      </c>
      <c r="EK320" s="13">
        <v>0</v>
      </c>
      <c r="EL320" s="28">
        <f t="shared" si="137"/>
        <v>173498</v>
      </c>
      <c r="EM320" s="8">
        <v>8915</v>
      </c>
      <c r="EN320" s="13">
        <v>1307</v>
      </c>
      <c r="EO320" s="13">
        <v>809</v>
      </c>
      <c r="EP320" s="13">
        <v>4791</v>
      </c>
      <c r="EQ320" s="13">
        <v>178</v>
      </c>
      <c r="ER320" s="13">
        <v>145</v>
      </c>
      <c r="ES320" s="13">
        <v>2807</v>
      </c>
      <c r="ET320" s="13">
        <v>44</v>
      </c>
      <c r="EU320" s="13">
        <v>46</v>
      </c>
      <c r="EV320" s="13">
        <v>509</v>
      </c>
      <c r="EW320" s="13">
        <v>0</v>
      </c>
      <c r="EX320" s="13">
        <v>0</v>
      </c>
      <c r="EY320" s="28">
        <f t="shared" si="138"/>
        <v>19551</v>
      </c>
      <c r="EZ320" s="8">
        <v>97132</v>
      </c>
      <c r="FA320" s="13">
        <v>15737</v>
      </c>
      <c r="FB320" s="13">
        <v>12569</v>
      </c>
      <c r="FC320" s="13">
        <v>72963</v>
      </c>
      <c r="FD320" s="13">
        <v>2392</v>
      </c>
      <c r="FE320" s="13">
        <v>1969</v>
      </c>
      <c r="FF320" s="13">
        <v>47270</v>
      </c>
      <c r="FG320" s="13">
        <v>358</v>
      </c>
      <c r="FH320" s="13">
        <v>424</v>
      </c>
      <c r="FI320" s="13">
        <v>12764</v>
      </c>
      <c r="FJ320" s="13">
        <v>0</v>
      </c>
      <c r="FK320" s="13">
        <v>0</v>
      </c>
      <c r="FL320" s="28">
        <f t="shared" si="139"/>
        <v>263578</v>
      </c>
      <c r="FM320" s="8">
        <v>25620</v>
      </c>
      <c r="FN320" s="13">
        <v>2472</v>
      </c>
      <c r="FO320" s="13">
        <v>1787</v>
      </c>
      <c r="FP320" s="13">
        <v>21419</v>
      </c>
      <c r="FQ320" s="13">
        <v>469</v>
      </c>
      <c r="FR320" s="13">
        <v>533</v>
      </c>
      <c r="FS320" s="13">
        <v>15218</v>
      </c>
      <c r="FT320" s="13">
        <v>110</v>
      </c>
      <c r="FU320" s="13">
        <v>333</v>
      </c>
      <c r="FV320" s="13">
        <v>4355</v>
      </c>
      <c r="FW320" s="13">
        <v>0</v>
      </c>
      <c r="FX320" s="13">
        <v>0</v>
      </c>
      <c r="FY320" s="28">
        <f t="shared" si="140"/>
        <v>72316</v>
      </c>
      <c r="FZ320" s="8">
        <v>5076</v>
      </c>
      <c r="GA320" s="9">
        <v>6631</v>
      </c>
      <c r="GB320" s="4">
        <v>2303</v>
      </c>
      <c r="GC320" s="4">
        <v>5020</v>
      </c>
      <c r="GD320" s="39">
        <f t="shared" si="141"/>
        <v>1926930</v>
      </c>
      <c r="GE320" s="39">
        <f t="shared" si="142"/>
        <v>928399</v>
      </c>
      <c r="GF320" s="39">
        <v>136063</v>
      </c>
      <c r="GG320" s="34">
        <f t="shared" si="143"/>
        <v>2991392</v>
      </c>
      <c r="GH320" s="82">
        <v>4.02E-2</v>
      </c>
      <c r="GI320" s="13"/>
      <c r="GJ320" s="43">
        <f t="shared" si="144"/>
        <v>1307429</v>
      </c>
      <c r="GK320" s="44">
        <f t="shared" si="145"/>
        <v>221052</v>
      </c>
      <c r="GL320" s="44">
        <f t="shared" si="146"/>
        <v>38925</v>
      </c>
      <c r="GM320" s="44">
        <f t="shared" si="147"/>
        <v>1228285</v>
      </c>
      <c r="GN320" s="44">
        <f t="shared" si="148"/>
        <v>108851</v>
      </c>
      <c r="GO320" s="44">
        <f t="shared" si="149"/>
        <v>86850</v>
      </c>
      <c r="GP320" s="44">
        <f t="shared" si="150"/>
        <v>2991392</v>
      </c>
      <c r="GQ320" s="44">
        <f t="shared" si="151"/>
        <v>1449337</v>
      </c>
      <c r="GR320" s="56">
        <f t="shared" si="152"/>
        <v>0.48450253260020754</v>
      </c>
      <c r="GS320" s="44">
        <f t="shared" si="153"/>
        <v>234626</v>
      </c>
      <c r="GT320" s="61">
        <f t="shared" si="154"/>
        <v>7.8433719151485323E-2</v>
      </c>
      <c r="GU320" s="74">
        <f t="shared" si="124"/>
        <v>6.1772224732126881</v>
      </c>
    </row>
    <row r="321" spans="1:203" x14ac:dyDescent="0.25">
      <c r="A321" s="48" t="s">
        <v>70</v>
      </c>
      <c r="B321" s="49" t="s">
        <v>33</v>
      </c>
      <c r="C321" s="49" t="s">
        <v>37</v>
      </c>
      <c r="D321" s="49">
        <v>37</v>
      </c>
      <c r="E321" s="4">
        <v>16888</v>
      </c>
      <c r="F321" s="4">
        <v>48</v>
      </c>
      <c r="G321" s="4">
        <v>9648</v>
      </c>
      <c r="H321" s="4">
        <v>49</v>
      </c>
      <c r="I321" s="4">
        <v>53583</v>
      </c>
      <c r="J321" s="4">
        <v>34650</v>
      </c>
      <c r="K321" s="8">
        <v>50336</v>
      </c>
      <c r="L321" s="9">
        <v>36843</v>
      </c>
      <c r="M321" s="4">
        <v>25300</v>
      </c>
      <c r="N321" s="8">
        <v>25434</v>
      </c>
      <c r="O321" s="13">
        <v>18180</v>
      </c>
      <c r="P321" s="13">
        <v>5640</v>
      </c>
      <c r="Q321" s="28">
        <f t="shared" si="125"/>
        <v>49254</v>
      </c>
      <c r="R321" s="8">
        <v>21964</v>
      </c>
      <c r="S321" s="13">
        <v>21812</v>
      </c>
      <c r="T321" s="13">
        <v>11883</v>
      </c>
      <c r="U321" s="13">
        <v>1320</v>
      </c>
      <c r="V321" s="29">
        <f t="shared" si="126"/>
        <v>56979</v>
      </c>
      <c r="W321" s="13">
        <v>0</v>
      </c>
      <c r="X321" s="13">
        <v>2840</v>
      </c>
      <c r="Y321" s="13">
        <v>1747</v>
      </c>
      <c r="Z321" s="13">
        <v>90</v>
      </c>
      <c r="AA321" s="28">
        <f t="shared" si="127"/>
        <v>4677</v>
      </c>
      <c r="AB321" s="4">
        <v>21364</v>
      </c>
      <c r="AC321" s="8">
        <v>16423</v>
      </c>
      <c r="AD321" s="13">
        <v>0</v>
      </c>
      <c r="AE321" s="13">
        <v>9594</v>
      </c>
      <c r="AF321" s="13">
        <v>10976</v>
      </c>
      <c r="AG321" s="13">
        <v>4348</v>
      </c>
      <c r="AH321" s="13">
        <v>3377</v>
      </c>
      <c r="AI321" s="13">
        <v>472</v>
      </c>
      <c r="AJ321" s="13">
        <v>455</v>
      </c>
      <c r="AK321" s="13">
        <v>2</v>
      </c>
      <c r="AL321" s="13">
        <v>12</v>
      </c>
      <c r="AM321" s="29">
        <f t="shared" si="128"/>
        <v>45659</v>
      </c>
      <c r="AN321" s="13">
        <v>48286</v>
      </c>
      <c r="AO321" s="13">
        <v>0</v>
      </c>
      <c r="AP321" s="13">
        <v>29776</v>
      </c>
      <c r="AQ321" s="13">
        <v>7112</v>
      </c>
      <c r="AR321" s="13">
        <v>13750</v>
      </c>
      <c r="AS321" s="13">
        <v>2076</v>
      </c>
      <c r="AT321" s="13">
        <v>1361</v>
      </c>
      <c r="AU321" s="13">
        <v>330</v>
      </c>
      <c r="AV321" s="13">
        <v>7</v>
      </c>
      <c r="AW321" s="13">
        <v>8</v>
      </c>
      <c r="AX321" s="28">
        <f t="shared" si="129"/>
        <v>102706</v>
      </c>
      <c r="AY321" s="4">
        <v>27036</v>
      </c>
      <c r="AZ321" s="8">
        <v>15100</v>
      </c>
      <c r="BA321" s="9">
        <v>1284</v>
      </c>
      <c r="BB321" s="4">
        <v>69099</v>
      </c>
      <c r="BC321" s="4">
        <v>178320</v>
      </c>
      <c r="BD321" s="8">
        <v>12354</v>
      </c>
      <c r="BE321" s="13">
        <v>7170</v>
      </c>
      <c r="BF321" s="13">
        <v>1383</v>
      </c>
      <c r="BG321" s="28">
        <f t="shared" si="130"/>
        <v>20907</v>
      </c>
      <c r="BH321" s="4">
        <v>13185</v>
      </c>
      <c r="BI321" s="8">
        <v>29982</v>
      </c>
      <c r="BJ321" s="13">
        <v>14004</v>
      </c>
      <c r="BK321" s="13">
        <v>12281</v>
      </c>
      <c r="BL321" s="13">
        <v>14537</v>
      </c>
      <c r="BM321" s="13">
        <v>5241</v>
      </c>
      <c r="BN321" s="13">
        <v>4553</v>
      </c>
      <c r="BO321" s="13">
        <v>3723</v>
      </c>
      <c r="BP321" s="13">
        <v>964</v>
      </c>
      <c r="BQ321" s="13">
        <v>795</v>
      </c>
      <c r="BR321" s="13">
        <v>326</v>
      </c>
      <c r="BS321" s="13">
        <v>43</v>
      </c>
      <c r="BT321" s="13">
        <v>25</v>
      </c>
      <c r="BU321" s="13">
        <v>0</v>
      </c>
      <c r="BV321" s="13">
        <v>0</v>
      </c>
      <c r="BW321" s="13">
        <v>0</v>
      </c>
      <c r="BX321" s="28">
        <f t="shared" si="131"/>
        <v>86474</v>
      </c>
      <c r="BY321" s="8">
        <v>2936</v>
      </c>
      <c r="BZ321" s="13">
        <v>588</v>
      </c>
      <c r="CA321" s="13">
        <v>428</v>
      </c>
      <c r="CB321" s="28">
        <f t="shared" si="132"/>
        <v>3952</v>
      </c>
      <c r="CC321" s="8">
        <v>43134</v>
      </c>
      <c r="CD321" s="13">
        <v>10461</v>
      </c>
      <c r="CE321" s="13">
        <v>7420</v>
      </c>
      <c r="CF321" s="13">
        <v>40070</v>
      </c>
      <c r="CG321" s="13">
        <v>2805</v>
      </c>
      <c r="CH321" s="13">
        <v>2208</v>
      </c>
      <c r="CI321" s="13">
        <v>23439</v>
      </c>
      <c r="CJ321" s="13">
        <v>615</v>
      </c>
      <c r="CK321" s="13">
        <v>435</v>
      </c>
      <c r="CL321" s="13">
        <v>5041</v>
      </c>
      <c r="CM321" s="13">
        <v>0</v>
      </c>
      <c r="CN321" s="13">
        <v>0</v>
      </c>
      <c r="CO321" s="29">
        <f t="shared" si="133"/>
        <v>135628</v>
      </c>
      <c r="CP321" s="13">
        <v>0</v>
      </c>
      <c r="CQ321" s="13">
        <v>0</v>
      </c>
      <c r="CR321" s="13">
        <v>0</v>
      </c>
      <c r="CS321" s="13">
        <v>1286</v>
      </c>
      <c r="CT321" s="13">
        <v>52</v>
      </c>
      <c r="CU321" s="13">
        <v>34</v>
      </c>
      <c r="CV321" s="13">
        <v>1414</v>
      </c>
      <c r="CW321" s="13">
        <v>23</v>
      </c>
      <c r="CX321" s="13">
        <v>30</v>
      </c>
      <c r="CY321" s="13">
        <v>595</v>
      </c>
      <c r="CZ321" s="13">
        <v>0</v>
      </c>
      <c r="DA321" s="13">
        <v>0</v>
      </c>
      <c r="DB321" s="28">
        <f t="shared" si="134"/>
        <v>3434</v>
      </c>
      <c r="DC321" s="8">
        <v>472</v>
      </c>
      <c r="DD321" s="13">
        <v>3</v>
      </c>
      <c r="DE321" s="13">
        <v>15</v>
      </c>
      <c r="DF321" s="13">
        <v>952</v>
      </c>
      <c r="DG321" s="13">
        <v>16</v>
      </c>
      <c r="DH321" s="13">
        <v>34</v>
      </c>
      <c r="DI321" s="13">
        <v>818</v>
      </c>
      <c r="DJ321" s="13">
        <v>0</v>
      </c>
      <c r="DK321" s="13">
        <v>0</v>
      </c>
      <c r="DL321" s="28">
        <f t="shared" si="135"/>
        <v>2310</v>
      </c>
      <c r="DM321" s="8">
        <v>33861</v>
      </c>
      <c r="DN321" s="13">
        <v>6053</v>
      </c>
      <c r="DO321" s="13">
        <v>4090</v>
      </c>
      <c r="DP321" s="13">
        <v>44910</v>
      </c>
      <c r="DQ321" s="13">
        <v>2234</v>
      </c>
      <c r="DR321" s="13">
        <v>1813</v>
      </c>
      <c r="DS321" s="13">
        <v>38973</v>
      </c>
      <c r="DT321" s="13">
        <v>616</v>
      </c>
      <c r="DU321" s="13">
        <v>750</v>
      </c>
      <c r="DV321" s="13">
        <v>15428</v>
      </c>
      <c r="DW321" s="13">
        <v>0</v>
      </c>
      <c r="DX321" s="13">
        <v>0</v>
      </c>
      <c r="DY321" s="28">
        <f t="shared" si="136"/>
        <v>148728</v>
      </c>
      <c r="DZ321" s="8">
        <v>18093</v>
      </c>
      <c r="EA321" s="13">
        <v>3866</v>
      </c>
      <c r="EB321" s="13">
        <v>2789</v>
      </c>
      <c r="EC321" s="13">
        <v>16716</v>
      </c>
      <c r="ED321" s="13">
        <v>1223</v>
      </c>
      <c r="EE321" s="13">
        <v>1014</v>
      </c>
      <c r="EF321" s="13">
        <v>12660</v>
      </c>
      <c r="EG321" s="13">
        <v>341</v>
      </c>
      <c r="EH321" s="13">
        <v>392</v>
      </c>
      <c r="EI321" s="13">
        <v>4122</v>
      </c>
      <c r="EJ321" s="13">
        <v>0</v>
      </c>
      <c r="EK321" s="13">
        <v>0</v>
      </c>
      <c r="EL321" s="28">
        <f t="shared" si="137"/>
        <v>61216</v>
      </c>
      <c r="EM321" s="8">
        <v>2327</v>
      </c>
      <c r="EN321" s="13">
        <v>616</v>
      </c>
      <c r="EO321" s="13">
        <v>399</v>
      </c>
      <c r="EP321" s="13">
        <v>1716</v>
      </c>
      <c r="EQ321" s="13">
        <v>155</v>
      </c>
      <c r="ER321" s="13">
        <v>149</v>
      </c>
      <c r="ES321" s="13">
        <v>1221</v>
      </c>
      <c r="ET321" s="13">
        <v>58</v>
      </c>
      <c r="EU321" s="13">
        <v>63</v>
      </c>
      <c r="EV321" s="13">
        <v>342</v>
      </c>
      <c r="EW321" s="13">
        <v>0</v>
      </c>
      <c r="EX321" s="13">
        <v>0</v>
      </c>
      <c r="EY321" s="28">
        <f t="shared" si="138"/>
        <v>7046</v>
      </c>
      <c r="EZ321" s="8">
        <v>29678</v>
      </c>
      <c r="FA321" s="13">
        <v>7711</v>
      </c>
      <c r="FB321" s="13">
        <v>5912</v>
      </c>
      <c r="FC321" s="13">
        <v>28611</v>
      </c>
      <c r="FD321" s="13">
        <v>2138</v>
      </c>
      <c r="FE321" s="13">
        <v>1786</v>
      </c>
      <c r="FF321" s="13">
        <v>19580</v>
      </c>
      <c r="FG321" s="13">
        <v>483</v>
      </c>
      <c r="FH321" s="13">
        <v>541</v>
      </c>
      <c r="FI321" s="13">
        <v>6437</v>
      </c>
      <c r="FJ321" s="13">
        <v>0</v>
      </c>
      <c r="FK321" s="13">
        <v>0</v>
      </c>
      <c r="FL321" s="28">
        <f t="shared" si="139"/>
        <v>102877</v>
      </c>
      <c r="FM321" s="8">
        <v>4229</v>
      </c>
      <c r="FN321" s="13">
        <v>944</v>
      </c>
      <c r="FO321" s="13">
        <v>561</v>
      </c>
      <c r="FP321" s="13">
        <v>5533</v>
      </c>
      <c r="FQ321" s="13">
        <v>400</v>
      </c>
      <c r="FR321" s="13">
        <v>462</v>
      </c>
      <c r="FS321" s="13">
        <v>4358</v>
      </c>
      <c r="FT321" s="13">
        <v>196</v>
      </c>
      <c r="FU321" s="13">
        <v>457</v>
      </c>
      <c r="FV321" s="13">
        <v>2126</v>
      </c>
      <c r="FW321" s="13">
        <v>0</v>
      </c>
      <c r="FX321" s="13">
        <v>0</v>
      </c>
      <c r="FY321" s="28">
        <f t="shared" si="140"/>
        <v>19266</v>
      </c>
      <c r="FZ321" s="8">
        <v>2504</v>
      </c>
      <c r="GA321" s="9">
        <v>2656</v>
      </c>
      <c r="GB321" s="4">
        <v>2313</v>
      </c>
      <c r="GC321" s="4">
        <v>4926</v>
      </c>
      <c r="GD321" s="39">
        <f t="shared" si="141"/>
        <v>932672</v>
      </c>
      <c r="GE321" s="39">
        <f t="shared" si="142"/>
        <v>483573</v>
      </c>
      <c r="GF321" s="39">
        <v>136139</v>
      </c>
      <c r="GG321" s="34">
        <f t="shared" si="143"/>
        <v>1552384</v>
      </c>
      <c r="GH321" s="82">
        <v>4.7600000000000003E-2</v>
      </c>
      <c r="GI321" s="13"/>
      <c r="GJ321" s="43">
        <f t="shared" si="144"/>
        <v>833088</v>
      </c>
      <c r="GK321" s="44">
        <f t="shared" si="145"/>
        <v>124019</v>
      </c>
      <c r="GL321" s="44">
        <f t="shared" si="146"/>
        <v>24346</v>
      </c>
      <c r="GM321" s="44">
        <f t="shared" si="147"/>
        <v>459646</v>
      </c>
      <c r="GN321" s="44">
        <f t="shared" si="148"/>
        <v>61849</v>
      </c>
      <c r="GO321" s="44">
        <f t="shared" si="149"/>
        <v>49436</v>
      </c>
      <c r="GP321" s="44">
        <f t="shared" si="150"/>
        <v>1552384</v>
      </c>
      <c r="GQ321" s="44">
        <f t="shared" si="151"/>
        <v>583665</v>
      </c>
      <c r="GR321" s="56">
        <f t="shared" si="152"/>
        <v>0.37597978335257254</v>
      </c>
      <c r="GS321" s="44">
        <f t="shared" si="153"/>
        <v>135631</v>
      </c>
      <c r="GT321" s="61">
        <f t="shared" si="154"/>
        <v>8.7369491053759893E-2</v>
      </c>
      <c r="GU321" s="74">
        <f t="shared" si="124"/>
        <v>4.3033303595785624</v>
      </c>
    </row>
    <row r="322" spans="1:203" x14ac:dyDescent="0.25">
      <c r="A322" s="48" t="s">
        <v>70</v>
      </c>
      <c r="B322" s="49" t="s">
        <v>42</v>
      </c>
      <c r="C322" s="49" t="s">
        <v>43</v>
      </c>
      <c r="D322" s="49">
        <v>17</v>
      </c>
      <c r="E322" s="4">
        <v>28088</v>
      </c>
      <c r="F322" s="4">
        <v>64</v>
      </c>
      <c r="G322" s="4">
        <v>16048</v>
      </c>
      <c r="H322" s="4">
        <v>44</v>
      </c>
      <c r="I322" s="4">
        <v>484157</v>
      </c>
      <c r="J322" s="4">
        <v>630378</v>
      </c>
      <c r="K322" s="8">
        <v>562179</v>
      </c>
      <c r="L322" s="9">
        <v>377366</v>
      </c>
      <c r="M322" s="4">
        <v>360958</v>
      </c>
      <c r="N322" s="8">
        <v>333823</v>
      </c>
      <c r="O322" s="13">
        <v>111733</v>
      </c>
      <c r="P322" s="13">
        <v>33487</v>
      </c>
      <c r="Q322" s="28">
        <f t="shared" si="125"/>
        <v>479043</v>
      </c>
      <c r="R322" s="8">
        <v>576521</v>
      </c>
      <c r="S322" s="13">
        <v>269269</v>
      </c>
      <c r="T322" s="13">
        <v>71291</v>
      </c>
      <c r="U322" s="13">
        <v>9783</v>
      </c>
      <c r="V322" s="29">
        <f t="shared" si="126"/>
        <v>926864</v>
      </c>
      <c r="W322" s="13">
        <v>0</v>
      </c>
      <c r="X322" s="13">
        <v>35519</v>
      </c>
      <c r="Y322" s="13">
        <v>8146</v>
      </c>
      <c r="Z322" s="13">
        <v>729</v>
      </c>
      <c r="AA322" s="28">
        <f t="shared" si="127"/>
        <v>44394</v>
      </c>
      <c r="AB322" s="4">
        <v>428851</v>
      </c>
      <c r="AC322" s="8">
        <v>517571</v>
      </c>
      <c r="AD322" s="13">
        <v>0</v>
      </c>
      <c r="AE322" s="13">
        <v>109969</v>
      </c>
      <c r="AF322" s="13">
        <v>232765</v>
      </c>
      <c r="AG322" s="13">
        <v>9749</v>
      </c>
      <c r="AH322" s="13">
        <v>9706</v>
      </c>
      <c r="AI322" s="13">
        <v>114</v>
      </c>
      <c r="AJ322" s="13">
        <v>120</v>
      </c>
      <c r="AK322" s="13">
        <v>0</v>
      </c>
      <c r="AL322" s="13">
        <v>0</v>
      </c>
      <c r="AM322" s="29">
        <f t="shared" si="128"/>
        <v>879994</v>
      </c>
      <c r="AN322" s="13">
        <v>1663851</v>
      </c>
      <c r="AO322" s="13">
        <v>0</v>
      </c>
      <c r="AP322" s="13">
        <v>373136</v>
      </c>
      <c r="AQ322" s="13">
        <v>208190</v>
      </c>
      <c r="AR322" s="13">
        <v>30902</v>
      </c>
      <c r="AS322" s="13">
        <v>7760</v>
      </c>
      <c r="AT322" s="13">
        <v>267</v>
      </c>
      <c r="AU322" s="13">
        <v>102</v>
      </c>
      <c r="AV322" s="13">
        <v>0</v>
      </c>
      <c r="AW322" s="13">
        <v>0</v>
      </c>
      <c r="AX322" s="28">
        <f t="shared" si="129"/>
        <v>2284208</v>
      </c>
      <c r="AY322" s="4">
        <v>324598</v>
      </c>
      <c r="AZ322" s="8">
        <v>222562</v>
      </c>
      <c r="BA322" s="9">
        <v>16032</v>
      </c>
      <c r="BB322" s="4">
        <v>1069605</v>
      </c>
      <c r="BC322" s="4">
        <v>1633309</v>
      </c>
      <c r="BD322" s="8">
        <v>520363</v>
      </c>
      <c r="BE322" s="13">
        <v>126367</v>
      </c>
      <c r="BF322" s="13">
        <v>24586</v>
      </c>
      <c r="BG322" s="28">
        <f t="shared" si="130"/>
        <v>671316</v>
      </c>
      <c r="BH322" s="4">
        <v>186207</v>
      </c>
      <c r="BI322" s="8">
        <v>953043</v>
      </c>
      <c r="BJ322" s="13">
        <v>493050</v>
      </c>
      <c r="BK322" s="13">
        <v>458611</v>
      </c>
      <c r="BL322" s="13">
        <v>127892</v>
      </c>
      <c r="BM322" s="13">
        <v>103184</v>
      </c>
      <c r="BN322" s="13">
        <v>94740</v>
      </c>
      <c r="BO322" s="13">
        <v>14489</v>
      </c>
      <c r="BP322" s="13">
        <v>31372</v>
      </c>
      <c r="BQ322" s="13">
        <v>26403</v>
      </c>
      <c r="BR322" s="13">
        <v>14864</v>
      </c>
      <c r="BS322" s="13">
        <v>3477</v>
      </c>
      <c r="BT322" s="13">
        <v>2768</v>
      </c>
      <c r="BU322" s="13">
        <v>0</v>
      </c>
      <c r="BV322" s="13">
        <v>0</v>
      </c>
      <c r="BW322" s="13">
        <v>0</v>
      </c>
      <c r="BX322" s="28">
        <f t="shared" si="131"/>
        <v>2323893</v>
      </c>
      <c r="BY322" s="8">
        <v>507453</v>
      </c>
      <c r="BZ322" s="13">
        <v>88380</v>
      </c>
      <c r="CA322" s="13">
        <v>86762</v>
      </c>
      <c r="CB322" s="28">
        <f t="shared" si="132"/>
        <v>682595</v>
      </c>
      <c r="CC322" s="8">
        <v>3835979</v>
      </c>
      <c r="CD322" s="13">
        <v>899782</v>
      </c>
      <c r="CE322" s="13">
        <v>868159</v>
      </c>
      <c r="CF322" s="13">
        <v>1467589</v>
      </c>
      <c r="CG322" s="13">
        <v>103530</v>
      </c>
      <c r="CH322" s="13">
        <v>82794</v>
      </c>
      <c r="CI322" s="13">
        <v>461044</v>
      </c>
      <c r="CJ322" s="13">
        <v>49050</v>
      </c>
      <c r="CK322" s="13">
        <v>31274</v>
      </c>
      <c r="CL322" s="13">
        <v>222742</v>
      </c>
      <c r="CM322" s="13">
        <v>0</v>
      </c>
      <c r="CN322" s="13">
        <v>0</v>
      </c>
      <c r="CO322" s="29">
        <f t="shared" si="133"/>
        <v>8021943</v>
      </c>
      <c r="CP322" s="13">
        <v>0</v>
      </c>
      <c r="CQ322" s="13">
        <v>0</v>
      </c>
      <c r="CR322" s="13">
        <v>0</v>
      </c>
      <c r="CS322" s="13">
        <v>207254</v>
      </c>
      <c r="CT322" s="13">
        <v>4006</v>
      </c>
      <c r="CU322" s="13">
        <v>3913</v>
      </c>
      <c r="CV322" s="13">
        <v>95813</v>
      </c>
      <c r="CW322" s="13">
        <v>2401</v>
      </c>
      <c r="CX322" s="13">
        <v>2110</v>
      </c>
      <c r="CY322" s="13">
        <v>41655</v>
      </c>
      <c r="CZ322" s="13">
        <v>0</v>
      </c>
      <c r="DA322" s="13">
        <v>0</v>
      </c>
      <c r="DB322" s="28">
        <f t="shared" si="134"/>
        <v>357152</v>
      </c>
      <c r="DC322" s="8">
        <v>135410</v>
      </c>
      <c r="DD322" s="13">
        <v>2172</v>
      </c>
      <c r="DE322" s="13">
        <v>2195</v>
      </c>
      <c r="DF322" s="13">
        <v>199220</v>
      </c>
      <c r="DG322" s="13">
        <v>3547</v>
      </c>
      <c r="DH322" s="13">
        <v>3353</v>
      </c>
      <c r="DI322" s="13">
        <v>240815</v>
      </c>
      <c r="DJ322" s="13">
        <v>0</v>
      </c>
      <c r="DK322" s="13">
        <v>0</v>
      </c>
      <c r="DL322" s="28">
        <f t="shared" si="135"/>
        <v>586712</v>
      </c>
      <c r="DM322" s="8">
        <v>6891019</v>
      </c>
      <c r="DN322" s="13">
        <v>1023190</v>
      </c>
      <c r="DO322" s="13">
        <v>1062837</v>
      </c>
      <c r="DP322" s="13">
        <v>4929299</v>
      </c>
      <c r="DQ322" s="13">
        <v>127658</v>
      </c>
      <c r="DR322" s="13">
        <v>116648</v>
      </c>
      <c r="DS322" s="13">
        <v>2151684</v>
      </c>
      <c r="DT322" s="13">
        <v>50697</v>
      </c>
      <c r="DU322" s="13">
        <v>32874</v>
      </c>
      <c r="DV322" s="13">
        <v>1234763</v>
      </c>
      <c r="DW322" s="13">
        <v>0</v>
      </c>
      <c r="DX322" s="13">
        <v>0</v>
      </c>
      <c r="DY322" s="28">
        <f t="shared" si="136"/>
        <v>17620669</v>
      </c>
      <c r="DZ322" s="8">
        <v>3572313</v>
      </c>
      <c r="EA322" s="13">
        <v>646927</v>
      </c>
      <c r="EB322" s="13">
        <v>705287</v>
      </c>
      <c r="EC322" s="13">
        <v>1947999</v>
      </c>
      <c r="ED322" s="13">
        <v>67079</v>
      </c>
      <c r="EE322" s="13">
        <v>62851</v>
      </c>
      <c r="EF322" s="13">
        <v>650389</v>
      </c>
      <c r="EG322" s="13">
        <v>25158</v>
      </c>
      <c r="EH322" s="13">
        <v>15349</v>
      </c>
      <c r="EI322" s="13">
        <v>257278</v>
      </c>
      <c r="EJ322" s="13">
        <v>0</v>
      </c>
      <c r="EK322" s="13">
        <v>0</v>
      </c>
      <c r="EL322" s="28">
        <f t="shared" si="137"/>
        <v>7950630</v>
      </c>
      <c r="EM322" s="8">
        <v>522745</v>
      </c>
      <c r="EN322" s="13">
        <v>97357</v>
      </c>
      <c r="EO322" s="13">
        <v>103421</v>
      </c>
      <c r="EP322" s="13">
        <v>240077</v>
      </c>
      <c r="EQ322" s="13">
        <v>10836</v>
      </c>
      <c r="ER322" s="13">
        <v>9237</v>
      </c>
      <c r="ES322" s="13">
        <v>84892</v>
      </c>
      <c r="ET322" s="13">
        <v>4999</v>
      </c>
      <c r="EU322" s="13">
        <v>3043</v>
      </c>
      <c r="EV322" s="13">
        <v>37440</v>
      </c>
      <c r="EW322" s="13">
        <v>0</v>
      </c>
      <c r="EX322" s="13">
        <v>0</v>
      </c>
      <c r="EY322" s="28">
        <f t="shared" si="138"/>
        <v>1114047</v>
      </c>
      <c r="EZ322" s="8">
        <v>4366835</v>
      </c>
      <c r="FA322" s="13">
        <v>796895</v>
      </c>
      <c r="FB322" s="13">
        <v>850082</v>
      </c>
      <c r="FC322" s="13">
        <v>2693412</v>
      </c>
      <c r="FD322" s="13">
        <v>86039</v>
      </c>
      <c r="FE322" s="13">
        <v>80988</v>
      </c>
      <c r="FF322" s="13">
        <v>1002036</v>
      </c>
      <c r="FG322" s="13">
        <v>33279</v>
      </c>
      <c r="FH322" s="13">
        <v>22216</v>
      </c>
      <c r="FI322" s="13">
        <v>443713</v>
      </c>
      <c r="FJ322" s="13">
        <v>0</v>
      </c>
      <c r="FK322" s="13">
        <v>0</v>
      </c>
      <c r="FL322" s="28">
        <f t="shared" si="139"/>
        <v>10375495</v>
      </c>
      <c r="FM322" s="8">
        <v>3872425</v>
      </c>
      <c r="FN322" s="13">
        <v>472799</v>
      </c>
      <c r="FO322" s="13">
        <v>639078</v>
      </c>
      <c r="FP322" s="13">
        <v>2396059</v>
      </c>
      <c r="FQ322" s="13">
        <v>57162</v>
      </c>
      <c r="FR322" s="13">
        <v>62720</v>
      </c>
      <c r="FS322" s="13">
        <v>887746</v>
      </c>
      <c r="FT322" s="13">
        <v>10752</v>
      </c>
      <c r="FU322" s="13">
        <v>6595</v>
      </c>
      <c r="FV322" s="13">
        <v>332486</v>
      </c>
      <c r="FW322" s="13">
        <v>0</v>
      </c>
      <c r="FX322" s="13">
        <v>0</v>
      </c>
      <c r="FY322" s="28">
        <f t="shared" si="140"/>
        <v>8737822</v>
      </c>
      <c r="FZ322" s="8">
        <v>86124</v>
      </c>
      <c r="GA322" s="9">
        <v>344438</v>
      </c>
      <c r="GB322" s="4">
        <v>4186</v>
      </c>
      <c r="GC322" s="4">
        <v>9268</v>
      </c>
      <c r="GD322" s="39">
        <f t="shared" si="141"/>
        <v>45617555</v>
      </c>
      <c r="GE322" s="39">
        <f t="shared" si="142"/>
        <v>24223684</v>
      </c>
      <c r="GF322" s="39">
        <v>225761</v>
      </c>
      <c r="GG322" s="34">
        <f t="shared" si="143"/>
        <v>70067000</v>
      </c>
      <c r="GH322" s="82">
        <v>3.4500000000000003E-2</v>
      </c>
      <c r="GI322" s="13"/>
      <c r="GJ322" s="43">
        <f t="shared" si="144"/>
        <v>9131840</v>
      </c>
      <c r="GK322" s="44">
        <f t="shared" si="145"/>
        <v>2705559</v>
      </c>
      <c r="GL322" s="44">
        <f t="shared" si="146"/>
        <v>458643</v>
      </c>
      <c r="GM322" s="44">
        <f t="shared" si="147"/>
        <v>47039872</v>
      </c>
      <c r="GN322" s="44">
        <f t="shared" si="148"/>
        <v>5294778</v>
      </c>
      <c r="GO322" s="44">
        <f t="shared" si="149"/>
        <v>5436308</v>
      </c>
      <c r="GP322" s="44">
        <f t="shared" si="150"/>
        <v>70067000</v>
      </c>
      <c r="GQ322" s="44">
        <f t="shared" si="151"/>
        <v>49745431</v>
      </c>
      <c r="GR322" s="56">
        <f t="shared" si="152"/>
        <v>0.70996947207672656</v>
      </c>
      <c r="GS322" s="44">
        <f t="shared" si="153"/>
        <v>11189729</v>
      </c>
      <c r="GT322" s="61">
        <f t="shared" si="154"/>
        <v>0.15970041531676823</v>
      </c>
      <c r="GU322" s="74">
        <f t="shared" si="124"/>
        <v>4.4456332231102289</v>
      </c>
    </row>
    <row r="323" spans="1:203" x14ac:dyDescent="0.25">
      <c r="A323" s="48" t="s">
        <v>70</v>
      </c>
      <c r="B323" s="49" t="s">
        <v>42</v>
      </c>
      <c r="C323" s="49" t="s">
        <v>43</v>
      </c>
      <c r="D323" s="49">
        <v>22</v>
      </c>
      <c r="E323" s="4">
        <v>28088</v>
      </c>
      <c r="F323" s="4">
        <v>88</v>
      </c>
      <c r="G323" s="4">
        <v>16048</v>
      </c>
      <c r="H323" s="4">
        <v>54</v>
      </c>
      <c r="I323" s="4">
        <v>461175</v>
      </c>
      <c r="J323" s="4">
        <v>460199</v>
      </c>
      <c r="K323" s="8">
        <v>458221</v>
      </c>
      <c r="L323" s="9">
        <v>295690</v>
      </c>
      <c r="M323" s="4">
        <v>262333</v>
      </c>
      <c r="N323" s="8">
        <v>282375</v>
      </c>
      <c r="O323" s="13">
        <v>105705</v>
      </c>
      <c r="P323" s="13">
        <v>36232</v>
      </c>
      <c r="Q323" s="28">
        <f t="shared" si="125"/>
        <v>424312</v>
      </c>
      <c r="R323" s="8">
        <v>425897</v>
      </c>
      <c r="S323" s="13">
        <v>201850</v>
      </c>
      <c r="T323" s="13">
        <v>58674</v>
      </c>
      <c r="U323" s="13">
        <v>11110</v>
      </c>
      <c r="V323" s="29">
        <f t="shared" si="126"/>
        <v>697531</v>
      </c>
      <c r="W323" s="13">
        <v>0</v>
      </c>
      <c r="X323" s="13">
        <v>27091</v>
      </c>
      <c r="Y323" s="13">
        <v>6577</v>
      </c>
      <c r="Z323" s="13">
        <v>1040</v>
      </c>
      <c r="AA323" s="28">
        <f t="shared" si="127"/>
        <v>34708</v>
      </c>
      <c r="AB323" s="4">
        <v>335497</v>
      </c>
      <c r="AC323" s="8">
        <v>363392</v>
      </c>
      <c r="AD323" s="13">
        <v>0</v>
      </c>
      <c r="AE323" s="13">
        <v>102768</v>
      </c>
      <c r="AF323" s="13">
        <v>176887</v>
      </c>
      <c r="AG323" s="13">
        <v>13352</v>
      </c>
      <c r="AH323" s="13">
        <v>12774</v>
      </c>
      <c r="AI323" s="13">
        <v>267</v>
      </c>
      <c r="AJ323" s="13">
        <v>280</v>
      </c>
      <c r="AK323" s="13">
        <v>0</v>
      </c>
      <c r="AL323" s="13">
        <v>0</v>
      </c>
      <c r="AM323" s="29">
        <f t="shared" si="128"/>
        <v>669720</v>
      </c>
      <c r="AN323" s="13">
        <v>1110183</v>
      </c>
      <c r="AO323" s="13">
        <v>0</v>
      </c>
      <c r="AP323" s="13">
        <v>336215</v>
      </c>
      <c r="AQ323" s="13">
        <v>135264</v>
      </c>
      <c r="AR323" s="13">
        <v>42572</v>
      </c>
      <c r="AS323" s="13">
        <v>9860</v>
      </c>
      <c r="AT323" s="13">
        <v>740</v>
      </c>
      <c r="AU323" s="13">
        <v>246</v>
      </c>
      <c r="AV323" s="13">
        <v>0</v>
      </c>
      <c r="AW323" s="13">
        <v>0</v>
      </c>
      <c r="AX323" s="28">
        <f t="shared" si="129"/>
        <v>1635080</v>
      </c>
      <c r="AY323" s="4">
        <v>264343</v>
      </c>
      <c r="AZ323" s="8">
        <v>151964</v>
      </c>
      <c r="BA323" s="9">
        <v>12291</v>
      </c>
      <c r="BB323" s="4">
        <v>773937</v>
      </c>
      <c r="BC323" s="4">
        <v>1301994</v>
      </c>
      <c r="BD323" s="8">
        <v>326129</v>
      </c>
      <c r="BE323" s="13">
        <v>90320</v>
      </c>
      <c r="BF323" s="13">
        <v>19662</v>
      </c>
      <c r="BG323" s="28">
        <f t="shared" si="130"/>
        <v>436111</v>
      </c>
      <c r="BH323" s="4">
        <v>175611</v>
      </c>
      <c r="BI323" s="8">
        <v>719476</v>
      </c>
      <c r="BJ323" s="13">
        <v>315364</v>
      </c>
      <c r="BK323" s="13">
        <v>299901</v>
      </c>
      <c r="BL323" s="13">
        <v>111833</v>
      </c>
      <c r="BM323" s="13">
        <v>69857</v>
      </c>
      <c r="BN323" s="13">
        <v>63935</v>
      </c>
      <c r="BO323" s="13">
        <v>14445</v>
      </c>
      <c r="BP323" s="13">
        <v>23555</v>
      </c>
      <c r="BQ323" s="13">
        <v>18889</v>
      </c>
      <c r="BR323" s="13">
        <v>14256</v>
      </c>
      <c r="BS323" s="13">
        <v>3383</v>
      </c>
      <c r="BT323" s="13">
        <v>2593</v>
      </c>
      <c r="BU323" s="13">
        <v>0</v>
      </c>
      <c r="BV323" s="13">
        <v>0</v>
      </c>
      <c r="BW323" s="13">
        <v>0</v>
      </c>
      <c r="BX323" s="28">
        <f t="shared" si="131"/>
        <v>1657487</v>
      </c>
      <c r="BY323" s="8">
        <v>225943</v>
      </c>
      <c r="BZ323" s="13">
        <v>34781</v>
      </c>
      <c r="CA323" s="13">
        <v>37057</v>
      </c>
      <c r="CB323" s="28">
        <f t="shared" si="132"/>
        <v>297781</v>
      </c>
      <c r="CC323" s="8">
        <v>2023889</v>
      </c>
      <c r="CD323" s="13">
        <v>420704</v>
      </c>
      <c r="CE323" s="13">
        <v>446584</v>
      </c>
      <c r="CF323" s="13">
        <v>985050</v>
      </c>
      <c r="CG323" s="13">
        <v>57329</v>
      </c>
      <c r="CH323" s="13">
        <v>53056</v>
      </c>
      <c r="CI323" s="13">
        <v>347192</v>
      </c>
      <c r="CJ323" s="13">
        <v>23531</v>
      </c>
      <c r="CK323" s="13">
        <v>15066</v>
      </c>
      <c r="CL323" s="13">
        <v>177860</v>
      </c>
      <c r="CM323" s="13">
        <v>0</v>
      </c>
      <c r="CN323" s="13">
        <v>0</v>
      </c>
      <c r="CO323" s="29">
        <f t="shared" si="133"/>
        <v>4550261</v>
      </c>
      <c r="CP323" s="13">
        <v>0</v>
      </c>
      <c r="CQ323" s="13">
        <v>0</v>
      </c>
      <c r="CR323" s="13">
        <v>0</v>
      </c>
      <c r="CS323" s="13">
        <v>79107</v>
      </c>
      <c r="CT323" s="13">
        <v>1117</v>
      </c>
      <c r="CU323" s="13">
        <v>1769</v>
      </c>
      <c r="CV323" s="13">
        <v>40520</v>
      </c>
      <c r="CW323" s="13">
        <v>443</v>
      </c>
      <c r="CX323" s="13">
        <v>571</v>
      </c>
      <c r="CY323" s="13">
        <v>19325</v>
      </c>
      <c r="CZ323" s="13">
        <v>0</v>
      </c>
      <c r="DA323" s="13">
        <v>0</v>
      </c>
      <c r="DB323" s="28">
        <f t="shared" si="134"/>
        <v>142852</v>
      </c>
      <c r="DC323" s="8">
        <v>48127</v>
      </c>
      <c r="DD323" s="13">
        <v>543</v>
      </c>
      <c r="DE323" s="13">
        <v>993</v>
      </c>
      <c r="DF323" s="13">
        <v>56860</v>
      </c>
      <c r="DG323" s="13">
        <v>551</v>
      </c>
      <c r="DH323" s="13">
        <v>815</v>
      </c>
      <c r="DI323" s="13">
        <v>44255</v>
      </c>
      <c r="DJ323" s="13">
        <v>0</v>
      </c>
      <c r="DK323" s="13">
        <v>0</v>
      </c>
      <c r="DL323" s="28">
        <f t="shared" si="135"/>
        <v>152144</v>
      </c>
      <c r="DM323" s="8">
        <v>2711459</v>
      </c>
      <c r="DN323" s="13">
        <v>402972</v>
      </c>
      <c r="DO323" s="13">
        <v>473430</v>
      </c>
      <c r="DP323" s="13">
        <v>2074861</v>
      </c>
      <c r="DQ323" s="13">
        <v>58023</v>
      </c>
      <c r="DR323" s="13">
        <v>67725</v>
      </c>
      <c r="DS323" s="13">
        <v>1010035</v>
      </c>
      <c r="DT323" s="13">
        <v>16063</v>
      </c>
      <c r="DU323" s="13">
        <v>12323</v>
      </c>
      <c r="DV323" s="13">
        <v>377810</v>
      </c>
      <c r="DW323" s="13">
        <v>0</v>
      </c>
      <c r="DX323" s="13">
        <v>0</v>
      </c>
      <c r="DY323" s="28">
        <f t="shared" si="136"/>
        <v>7204701</v>
      </c>
      <c r="DZ323" s="8">
        <v>1574648</v>
      </c>
      <c r="EA323" s="13">
        <v>270853</v>
      </c>
      <c r="EB323" s="13">
        <v>318262</v>
      </c>
      <c r="EC323" s="13">
        <v>953760</v>
      </c>
      <c r="ED323" s="13">
        <v>39560</v>
      </c>
      <c r="EE323" s="13">
        <v>41150</v>
      </c>
      <c r="EF323" s="13">
        <v>417634</v>
      </c>
      <c r="EG323" s="13">
        <v>11537</v>
      </c>
      <c r="EH323" s="13">
        <v>7709</v>
      </c>
      <c r="EI323" s="13">
        <v>166203</v>
      </c>
      <c r="EJ323" s="13">
        <v>0</v>
      </c>
      <c r="EK323" s="13">
        <v>0</v>
      </c>
      <c r="EL323" s="28">
        <f t="shared" si="137"/>
        <v>3801316</v>
      </c>
      <c r="EM323" s="8">
        <v>249854</v>
      </c>
      <c r="EN323" s="13">
        <v>41069</v>
      </c>
      <c r="EO323" s="13">
        <v>47195</v>
      </c>
      <c r="EP323" s="13">
        <v>125657</v>
      </c>
      <c r="EQ323" s="13">
        <v>6365</v>
      </c>
      <c r="ER323" s="13">
        <v>5747</v>
      </c>
      <c r="ES323" s="13">
        <v>51902</v>
      </c>
      <c r="ET323" s="13">
        <v>2197</v>
      </c>
      <c r="EU323" s="13">
        <v>1391</v>
      </c>
      <c r="EV323" s="13">
        <v>26804</v>
      </c>
      <c r="EW323" s="13">
        <v>0</v>
      </c>
      <c r="EX323" s="13">
        <v>0</v>
      </c>
      <c r="EY323" s="28">
        <f t="shared" si="138"/>
        <v>558181</v>
      </c>
      <c r="EZ323" s="8">
        <v>1862164</v>
      </c>
      <c r="FA323" s="13">
        <v>348970</v>
      </c>
      <c r="FB323" s="13">
        <v>396319</v>
      </c>
      <c r="FC323" s="13">
        <v>1214237</v>
      </c>
      <c r="FD323" s="13">
        <v>47625</v>
      </c>
      <c r="FE323" s="13">
        <v>51401</v>
      </c>
      <c r="FF323" s="13">
        <v>573615</v>
      </c>
      <c r="FG323" s="13">
        <v>16613</v>
      </c>
      <c r="FH323" s="13">
        <v>11813</v>
      </c>
      <c r="FI323" s="13">
        <v>213671</v>
      </c>
      <c r="FJ323" s="13">
        <v>0</v>
      </c>
      <c r="FK323" s="13">
        <v>0</v>
      </c>
      <c r="FL323" s="28">
        <f t="shared" si="139"/>
        <v>4736428</v>
      </c>
      <c r="FM323" s="8">
        <v>1357503</v>
      </c>
      <c r="FN323" s="13">
        <v>123188</v>
      </c>
      <c r="FO323" s="13">
        <v>185441</v>
      </c>
      <c r="FP323" s="13">
        <v>896450</v>
      </c>
      <c r="FQ323" s="13">
        <v>27661</v>
      </c>
      <c r="FR323" s="13">
        <v>34335</v>
      </c>
      <c r="FS323" s="13">
        <v>507105</v>
      </c>
      <c r="FT323" s="13">
        <v>5277</v>
      </c>
      <c r="FU323" s="13">
        <v>4781</v>
      </c>
      <c r="FV323" s="13">
        <v>183445</v>
      </c>
      <c r="FW323" s="13">
        <v>0</v>
      </c>
      <c r="FX323" s="13">
        <v>0</v>
      </c>
      <c r="FY323" s="28">
        <f t="shared" si="140"/>
        <v>3325186</v>
      </c>
      <c r="FZ323" s="8">
        <v>60320</v>
      </c>
      <c r="GA323" s="9">
        <v>199964</v>
      </c>
      <c r="GB323" s="4">
        <v>4163</v>
      </c>
      <c r="GC323" s="4">
        <v>7942</v>
      </c>
      <c r="GD323" s="39">
        <f t="shared" si="141"/>
        <v>23857362</v>
      </c>
      <c r="GE323" s="39">
        <f t="shared" si="142"/>
        <v>11736359</v>
      </c>
      <c r="GF323" s="39">
        <v>223407</v>
      </c>
      <c r="GG323" s="34">
        <f t="shared" si="143"/>
        <v>35817128</v>
      </c>
      <c r="GH323" s="82">
        <v>3.8399999999999997E-2</v>
      </c>
      <c r="GI323" s="13"/>
      <c r="GJ323" s="43">
        <f t="shared" si="144"/>
        <v>7085991</v>
      </c>
      <c r="GK323" s="44">
        <f t="shared" si="145"/>
        <v>1969489</v>
      </c>
      <c r="GL323" s="44">
        <f t="shared" si="146"/>
        <v>335311</v>
      </c>
      <c r="GM323" s="44">
        <f t="shared" si="147"/>
        <v>21456955</v>
      </c>
      <c r="GN323" s="44">
        <f t="shared" si="148"/>
        <v>2369131</v>
      </c>
      <c r="GO323" s="44">
        <f t="shared" si="149"/>
        <v>2600251</v>
      </c>
      <c r="GP323" s="44">
        <f t="shared" si="150"/>
        <v>35817128</v>
      </c>
      <c r="GQ323" s="44">
        <f t="shared" si="151"/>
        <v>23426444</v>
      </c>
      <c r="GR323" s="56">
        <f t="shared" si="152"/>
        <v>0.65405701987049325</v>
      </c>
      <c r="GS323" s="44">
        <f t="shared" si="153"/>
        <v>5304693</v>
      </c>
      <c r="GT323" s="61">
        <f t="shared" si="154"/>
        <v>0.14810492343216353</v>
      </c>
      <c r="GU323" s="74">
        <f t="shared" si="124"/>
        <v>4.4161733770455704</v>
      </c>
    </row>
    <row r="324" spans="1:203" x14ac:dyDescent="0.25">
      <c r="A324" s="48" t="s">
        <v>70</v>
      </c>
      <c r="B324" s="49" t="s">
        <v>42</v>
      </c>
      <c r="C324" s="49" t="s">
        <v>43</v>
      </c>
      <c r="D324" s="49">
        <v>27</v>
      </c>
      <c r="E324" s="4">
        <v>28088</v>
      </c>
      <c r="F324" s="4">
        <v>72</v>
      </c>
      <c r="G324" s="4">
        <v>16048</v>
      </c>
      <c r="H324" s="4">
        <v>52</v>
      </c>
      <c r="I324" s="4">
        <v>387073</v>
      </c>
      <c r="J324" s="4">
        <v>295601</v>
      </c>
      <c r="K324" s="8">
        <v>360015</v>
      </c>
      <c r="L324" s="9">
        <v>223128</v>
      </c>
      <c r="M324" s="4">
        <v>159723</v>
      </c>
      <c r="N324" s="8">
        <v>219507</v>
      </c>
      <c r="O324" s="13">
        <v>100978</v>
      </c>
      <c r="P324" s="13">
        <v>37350</v>
      </c>
      <c r="Q324" s="28">
        <f t="shared" si="125"/>
        <v>357835</v>
      </c>
      <c r="R324" s="8">
        <v>256981</v>
      </c>
      <c r="S324" s="13">
        <v>143415</v>
      </c>
      <c r="T324" s="13">
        <v>48933</v>
      </c>
      <c r="U324" s="13">
        <v>10660</v>
      </c>
      <c r="V324" s="29">
        <f t="shared" si="126"/>
        <v>459989</v>
      </c>
      <c r="W324" s="13">
        <v>0</v>
      </c>
      <c r="X324" s="13">
        <v>19531</v>
      </c>
      <c r="Y324" s="13">
        <v>5804</v>
      </c>
      <c r="Z324" s="13">
        <v>1211</v>
      </c>
      <c r="AA324" s="28">
        <f t="shared" si="127"/>
        <v>26546</v>
      </c>
      <c r="AB324" s="4">
        <v>229635</v>
      </c>
      <c r="AC324" s="8">
        <v>199926</v>
      </c>
      <c r="AD324" s="13">
        <v>0</v>
      </c>
      <c r="AE324" s="13">
        <v>86466</v>
      </c>
      <c r="AF324" s="13">
        <v>112418</v>
      </c>
      <c r="AG324" s="13">
        <v>18547</v>
      </c>
      <c r="AH324" s="13">
        <v>16635</v>
      </c>
      <c r="AI324" s="13">
        <v>726</v>
      </c>
      <c r="AJ324" s="13">
        <v>817</v>
      </c>
      <c r="AK324" s="13">
        <v>0</v>
      </c>
      <c r="AL324" s="13">
        <v>1</v>
      </c>
      <c r="AM324" s="29">
        <f t="shared" si="128"/>
        <v>435536</v>
      </c>
      <c r="AN324" s="13">
        <v>593731</v>
      </c>
      <c r="AO324" s="13">
        <v>0</v>
      </c>
      <c r="AP324" s="13">
        <v>271466</v>
      </c>
      <c r="AQ324" s="13">
        <v>76800</v>
      </c>
      <c r="AR324" s="13">
        <v>58900</v>
      </c>
      <c r="AS324" s="13">
        <v>11694</v>
      </c>
      <c r="AT324" s="13">
        <v>2062</v>
      </c>
      <c r="AU324" s="13">
        <v>630</v>
      </c>
      <c r="AV324" s="13">
        <v>2</v>
      </c>
      <c r="AW324" s="13">
        <v>2</v>
      </c>
      <c r="AX324" s="28">
        <f t="shared" si="129"/>
        <v>1015287</v>
      </c>
      <c r="AY324" s="4">
        <v>175973</v>
      </c>
      <c r="AZ324" s="8">
        <v>92863</v>
      </c>
      <c r="BA324" s="9">
        <v>9473</v>
      </c>
      <c r="BB324" s="4">
        <v>462056</v>
      </c>
      <c r="BC324" s="4">
        <v>892925</v>
      </c>
      <c r="BD324" s="8">
        <v>172987</v>
      </c>
      <c r="BE324" s="13">
        <v>60707</v>
      </c>
      <c r="BF324" s="13">
        <v>15005</v>
      </c>
      <c r="BG324" s="28">
        <f t="shared" si="130"/>
        <v>248699</v>
      </c>
      <c r="BH324" s="4">
        <v>119929</v>
      </c>
      <c r="BI324" s="8">
        <v>399397</v>
      </c>
      <c r="BJ324" s="13">
        <v>173414</v>
      </c>
      <c r="BK324" s="13">
        <v>169821</v>
      </c>
      <c r="BL324" s="13">
        <v>99465</v>
      </c>
      <c r="BM324" s="13">
        <v>49577</v>
      </c>
      <c r="BN324" s="13">
        <v>46138</v>
      </c>
      <c r="BO324" s="13">
        <v>16750</v>
      </c>
      <c r="BP324" s="13">
        <v>15601</v>
      </c>
      <c r="BQ324" s="13">
        <v>12412</v>
      </c>
      <c r="BR324" s="13">
        <v>13644</v>
      </c>
      <c r="BS324" s="13">
        <v>2712</v>
      </c>
      <c r="BT324" s="13">
        <v>2012</v>
      </c>
      <c r="BU324" s="13">
        <v>0</v>
      </c>
      <c r="BV324" s="13">
        <v>0</v>
      </c>
      <c r="BW324" s="13">
        <v>0</v>
      </c>
      <c r="BX324" s="28">
        <f t="shared" si="131"/>
        <v>1000943</v>
      </c>
      <c r="BY324" s="8">
        <v>90090</v>
      </c>
      <c r="BZ324" s="13">
        <v>14726</v>
      </c>
      <c r="CA324" s="13">
        <v>15762</v>
      </c>
      <c r="CB324" s="28">
        <f t="shared" si="132"/>
        <v>120578</v>
      </c>
      <c r="CC324" s="8">
        <v>835031</v>
      </c>
      <c r="CD324" s="13">
        <v>180142</v>
      </c>
      <c r="CE324" s="13">
        <v>202015</v>
      </c>
      <c r="CF324" s="13">
        <v>541073</v>
      </c>
      <c r="CG324" s="13">
        <v>36292</v>
      </c>
      <c r="CH324" s="13">
        <v>37952</v>
      </c>
      <c r="CI324" s="13">
        <v>258100</v>
      </c>
      <c r="CJ324" s="13">
        <v>10404</v>
      </c>
      <c r="CK324" s="13">
        <v>7218</v>
      </c>
      <c r="CL324" s="13">
        <v>114886</v>
      </c>
      <c r="CM324" s="13">
        <v>0</v>
      </c>
      <c r="CN324" s="13">
        <v>0</v>
      </c>
      <c r="CO324" s="29">
        <f t="shared" si="133"/>
        <v>2223113</v>
      </c>
      <c r="CP324" s="13">
        <v>0</v>
      </c>
      <c r="CQ324" s="13">
        <v>0</v>
      </c>
      <c r="CR324" s="13">
        <v>0</v>
      </c>
      <c r="CS324" s="13">
        <v>25505</v>
      </c>
      <c r="CT324" s="13">
        <v>387</v>
      </c>
      <c r="CU324" s="13">
        <v>897</v>
      </c>
      <c r="CV324" s="13">
        <v>22812</v>
      </c>
      <c r="CW324" s="13">
        <v>153</v>
      </c>
      <c r="CX324" s="13">
        <v>233</v>
      </c>
      <c r="CY324" s="13">
        <v>8798</v>
      </c>
      <c r="CZ324" s="13">
        <v>0</v>
      </c>
      <c r="DA324" s="13">
        <v>0</v>
      </c>
      <c r="DB324" s="28">
        <f t="shared" si="134"/>
        <v>58785</v>
      </c>
      <c r="DC324" s="8">
        <v>11890</v>
      </c>
      <c r="DD324" s="13">
        <v>226</v>
      </c>
      <c r="DE324" s="13">
        <v>491</v>
      </c>
      <c r="DF324" s="13">
        <v>27066</v>
      </c>
      <c r="DG324" s="13">
        <v>97</v>
      </c>
      <c r="DH324" s="13">
        <v>251</v>
      </c>
      <c r="DI324" s="13">
        <v>19090</v>
      </c>
      <c r="DJ324" s="13">
        <v>0</v>
      </c>
      <c r="DK324" s="13">
        <v>0</v>
      </c>
      <c r="DL324" s="28">
        <f t="shared" si="135"/>
        <v>59111</v>
      </c>
      <c r="DM324" s="8">
        <v>958351</v>
      </c>
      <c r="DN324" s="13">
        <v>147273</v>
      </c>
      <c r="DO324" s="13">
        <v>176482</v>
      </c>
      <c r="DP324" s="13">
        <v>780248</v>
      </c>
      <c r="DQ324" s="13">
        <v>29012</v>
      </c>
      <c r="DR324" s="13">
        <v>42088</v>
      </c>
      <c r="DS324" s="13">
        <v>581184</v>
      </c>
      <c r="DT324" s="13">
        <v>7148</v>
      </c>
      <c r="DU324" s="13">
        <v>7415</v>
      </c>
      <c r="DV324" s="13">
        <v>209369</v>
      </c>
      <c r="DW324" s="13">
        <v>0</v>
      </c>
      <c r="DX324" s="13">
        <v>0</v>
      </c>
      <c r="DY324" s="28">
        <f t="shared" si="136"/>
        <v>2938570</v>
      </c>
      <c r="DZ324" s="8">
        <v>587325</v>
      </c>
      <c r="EA324" s="13">
        <v>92082</v>
      </c>
      <c r="EB324" s="13">
        <v>114619</v>
      </c>
      <c r="EC324" s="13">
        <v>406957</v>
      </c>
      <c r="ED324" s="13">
        <v>24153</v>
      </c>
      <c r="EE324" s="13">
        <v>28549</v>
      </c>
      <c r="EF324" s="13">
        <v>257740</v>
      </c>
      <c r="EG324" s="13">
        <v>5851</v>
      </c>
      <c r="EH324" s="13">
        <v>4791</v>
      </c>
      <c r="EI324" s="13">
        <v>103463</v>
      </c>
      <c r="EJ324" s="13">
        <v>0</v>
      </c>
      <c r="EK324" s="13">
        <v>0</v>
      </c>
      <c r="EL324" s="28">
        <f t="shared" si="137"/>
        <v>1625530</v>
      </c>
      <c r="EM324" s="8">
        <v>97611</v>
      </c>
      <c r="EN324" s="13">
        <v>12404</v>
      </c>
      <c r="EO324" s="13">
        <v>15892</v>
      </c>
      <c r="EP324" s="13">
        <v>59957</v>
      </c>
      <c r="EQ324" s="13">
        <v>4248</v>
      </c>
      <c r="ER324" s="13">
        <v>4051</v>
      </c>
      <c r="ES324" s="13">
        <v>33264</v>
      </c>
      <c r="ET324" s="13">
        <v>883</v>
      </c>
      <c r="EU324" s="13">
        <v>614</v>
      </c>
      <c r="EV324" s="13">
        <v>18080</v>
      </c>
      <c r="EW324" s="13">
        <v>0</v>
      </c>
      <c r="EX324" s="13">
        <v>0</v>
      </c>
      <c r="EY324" s="28">
        <f t="shared" si="138"/>
        <v>247004</v>
      </c>
      <c r="EZ324" s="8">
        <v>697205</v>
      </c>
      <c r="FA324" s="13">
        <v>137052</v>
      </c>
      <c r="FB324" s="13">
        <v>158462</v>
      </c>
      <c r="FC324" s="13">
        <v>506328</v>
      </c>
      <c r="FD324" s="13">
        <v>28394</v>
      </c>
      <c r="FE324" s="13">
        <v>33837</v>
      </c>
      <c r="FF324" s="13">
        <v>343924</v>
      </c>
      <c r="FG324" s="13">
        <v>8686</v>
      </c>
      <c r="FH324" s="13">
        <v>7341</v>
      </c>
      <c r="FI324" s="13">
        <v>131099</v>
      </c>
      <c r="FJ324" s="13">
        <v>0</v>
      </c>
      <c r="FK324" s="13">
        <v>0</v>
      </c>
      <c r="FL324" s="28">
        <f t="shared" si="139"/>
        <v>2052328</v>
      </c>
      <c r="FM324" s="8">
        <v>407919</v>
      </c>
      <c r="FN324" s="13">
        <v>21853</v>
      </c>
      <c r="FO324" s="13">
        <v>38787</v>
      </c>
      <c r="FP324" s="13">
        <v>298761</v>
      </c>
      <c r="FQ324" s="13">
        <v>11267</v>
      </c>
      <c r="FR324" s="13">
        <v>17382</v>
      </c>
      <c r="FS324" s="13">
        <v>278507</v>
      </c>
      <c r="FT324" s="13">
        <v>3521</v>
      </c>
      <c r="FU324" s="13">
        <v>3973</v>
      </c>
      <c r="FV324" s="13">
        <v>99424</v>
      </c>
      <c r="FW324" s="13">
        <v>0</v>
      </c>
      <c r="FX324" s="13">
        <v>0</v>
      </c>
      <c r="FY324" s="28">
        <f t="shared" si="140"/>
        <v>1181394</v>
      </c>
      <c r="FZ324" s="8">
        <v>26819</v>
      </c>
      <c r="GA324" s="9">
        <v>101159</v>
      </c>
      <c r="GB324" s="4">
        <v>4169</v>
      </c>
      <c r="GC324" s="4">
        <v>8788</v>
      </c>
      <c r="GD324" s="39">
        <f t="shared" si="141"/>
        <v>12030816</v>
      </c>
      <c r="GE324" s="39">
        <f t="shared" si="142"/>
        <v>5614021</v>
      </c>
      <c r="GF324" s="39">
        <v>225363</v>
      </c>
      <c r="GG324" s="34">
        <f t="shared" si="143"/>
        <v>17870200</v>
      </c>
      <c r="GH324" s="82">
        <v>3.4700000000000002E-2</v>
      </c>
      <c r="GI324" s="13"/>
      <c r="GJ324" s="43">
        <f t="shared" si="144"/>
        <v>4912021</v>
      </c>
      <c r="GK324" s="44">
        <f t="shared" si="145"/>
        <v>1231826</v>
      </c>
      <c r="GL324" s="44">
        <f t="shared" si="146"/>
        <v>218997</v>
      </c>
      <c r="GM324" s="44">
        <f t="shared" si="147"/>
        <v>9340313</v>
      </c>
      <c r="GN324" s="44">
        <f t="shared" si="148"/>
        <v>1017558</v>
      </c>
      <c r="GO324" s="44">
        <f t="shared" si="149"/>
        <v>1149485</v>
      </c>
      <c r="GP324" s="44">
        <f t="shared" si="150"/>
        <v>17870200</v>
      </c>
      <c r="GQ324" s="44">
        <f t="shared" si="151"/>
        <v>10572139</v>
      </c>
      <c r="GR324" s="56">
        <f t="shared" si="152"/>
        <v>0.59160720081476426</v>
      </c>
      <c r="GS324" s="44">
        <f t="shared" si="153"/>
        <v>2386040</v>
      </c>
      <c r="GT324" s="61">
        <f t="shared" si="154"/>
        <v>0.1335206097301653</v>
      </c>
      <c r="GU324" s="74">
        <f t="shared" si="124"/>
        <v>4.430830581214062</v>
      </c>
    </row>
    <row r="325" spans="1:203" x14ac:dyDescent="0.25">
      <c r="A325" s="48" t="s">
        <v>70</v>
      </c>
      <c r="B325" s="49" t="s">
        <v>42</v>
      </c>
      <c r="C325" s="49" t="s">
        <v>43</v>
      </c>
      <c r="D325" s="49">
        <v>32</v>
      </c>
      <c r="E325" s="4">
        <v>28088</v>
      </c>
      <c r="F325" s="4">
        <v>80</v>
      </c>
      <c r="G325" s="4">
        <v>16048</v>
      </c>
      <c r="H325" s="4">
        <v>47</v>
      </c>
      <c r="I325" s="4">
        <v>278307</v>
      </c>
      <c r="J325" s="4">
        <v>171835</v>
      </c>
      <c r="K325" s="8">
        <v>264421</v>
      </c>
      <c r="L325" s="9">
        <v>158924</v>
      </c>
      <c r="M325" s="4">
        <v>88860</v>
      </c>
      <c r="N325" s="8">
        <v>147211</v>
      </c>
      <c r="O325" s="13">
        <v>92287</v>
      </c>
      <c r="P325" s="13">
        <v>37700</v>
      </c>
      <c r="Q325" s="28">
        <f t="shared" si="125"/>
        <v>277198</v>
      </c>
      <c r="R325" s="8">
        <v>127848</v>
      </c>
      <c r="S325" s="13">
        <v>92041</v>
      </c>
      <c r="T325" s="13">
        <v>42549</v>
      </c>
      <c r="U325" s="13">
        <v>10585</v>
      </c>
      <c r="V325" s="29">
        <f t="shared" si="126"/>
        <v>273023</v>
      </c>
      <c r="W325" s="13">
        <v>0</v>
      </c>
      <c r="X325" s="13">
        <v>12202</v>
      </c>
      <c r="Y325" s="13">
        <v>5307</v>
      </c>
      <c r="Z325" s="13">
        <v>1409</v>
      </c>
      <c r="AA325" s="28">
        <f t="shared" si="127"/>
        <v>18918</v>
      </c>
      <c r="AB325" s="4">
        <v>136391</v>
      </c>
      <c r="AC325" s="8">
        <v>97921</v>
      </c>
      <c r="AD325" s="13">
        <v>0</v>
      </c>
      <c r="AE325" s="13">
        <v>59872</v>
      </c>
      <c r="AF325" s="13">
        <v>66062</v>
      </c>
      <c r="AG325" s="13">
        <v>21437</v>
      </c>
      <c r="AH325" s="13">
        <v>17208</v>
      </c>
      <c r="AI325" s="13">
        <v>1665</v>
      </c>
      <c r="AJ325" s="13">
        <v>1652</v>
      </c>
      <c r="AK325" s="13">
        <v>3</v>
      </c>
      <c r="AL325" s="13">
        <v>2</v>
      </c>
      <c r="AM325" s="29">
        <f t="shared" si="128"/>
        <v>265822</v>
      </c>
      <c r="AN325" s="13">
        <v>287998</v>
      </c>
      <c r="AO325" s="13">
        <v>0</v>
      </c>
      <c r="AP325" s="13">
        <v>181944</v>
      </c>
      <c r="AQ325" s="13">
        <v>42126</v>
      </c>
      <c r="AR325" s="13">
        <v>67479</v>
      </c>
      <c r="AS325" s="13">
        <v>10954</v>
      </c>
      <c r="AT325" s="13">
        <v>5004</v>
      </c>
      <c r="AU325" s="13">
        <v>1168</v>
      </c>
      <c r="AV325" s="13">
        <v>5</v>
      </c>
      <c r="AW325" s="13">
        <v>2</v>
      </c>
      <c r="AX325" s="28">
        <f t="shared" si="129"/>
        <v>596680</v>
      </c>
      <c r="AY325" s="4">
        <v>101006</v>
      </c>
      <c r="AZ325" s="8">
        <v>55434</v>
      </c>
      <c r="BA325" s="9">
        <v>6211</v>
      </c>
      <c r="BB325" s="4">
        <v>246981</v>
      </c>
      <c r="BC325" s="4">
        <v>546314</v>
      </c>
      <c r="BD325" s="8">
        <v>80004</v>
      </c>
      <c r="BE325" s="13">
        <v>38406</v>
      </c>
      <c r="BF325" s="13">
        <v>11711</v>
      </c>
      <c r="BG325" s="28">
        <f t="shared" si="130"/>
        <v>130121</v>
      </c>
      <c r="BH325" s="4">
        <v>66199</v>
      </c>
      <c r="BI325" s="8">
        <v>183311</v>
      </c>
      <c r="BJ325" s="13">
        <v>92974</v>
      </c>
      <c r="BK325" s="13">
        <v>93304</v>
      </c>
      <c r="BL325" s="13">
        <v>80324</v>
      </c>
      <c r="BM325" s="13">
        <v>35786</v>
      </c>
      <c r="BN325" s="13">
        <v>34304</v>
      </c>
      <c r="BO325" s="13">
        <v>20934</v>
      </c>
      <c r="BP325" s="13">
        <v>11580</v>
      </c>
      <c r="BQ325" s="13">
        <v>9516</v>
      </c>
      <c r="BR325" s="13">
        <v>11164</v>
      </c>
      <c r="BS325" s="13">
        <v>1862</v>
      </c>
      <c r="BT325" s="13">
        <v>1446</v>
      </c>
      <c r="BU325" s="13">
        <v>0</v>
      </c>
      <c r="BV325" s="13">
        <v>0</v>
      </c>
      <c r="BW325" s="13">
        <v>0</v>
      </c>
      <c r="BX325" s="28">
        <f t="shared" si="131"/>
        <v>576505</v>
      </c>
      <c r="BY325" s="8">
        <v>36020</v>
      </c>
      <c r="BZ325" s="13">
        <v>6728</v>
      </c>
      <c r="CA325" s="13">
        <v>7119</v>
      </c>
      <c r="CB325" s="28">
        <f t="shared" si="132"/>
        <v>49867</v>
      </c>
      <c r="CC325" s="8">
        <v>327802</v>
      </c>
      <c r="CD325" s="13">
        <v>80425</v>
      </c>
      <c r="CE325" s="13">
        <v>91672</v>
      </c>
      <c r="CF325" s="13">
        <v>251324</v>
      </c>
      <c r="CG325" s="13">
        <v>22809</v>
      </c>
      <c r="CH325" s="13">
        <v>26923</v>
      </c>
      <c r="CI325" s="13">
        <v>178016</v>
      </c>
      <c r="CJ325" s="13">
        <v>7176</v>
      </c>
      <c r="CK325" s="13">
        <v>5743</v>
      </c>
      <c r="CL325" s="13">
        <v>73977</v>
      </c>
      <c r="CM325" s="13">
        <v>0</v>
      </c>
      <c r="CN325" s="13">
        <v>0</v>
      </c>
      <c r="CO325" s="29">
        <f t="shared" si="133"/>
        <v>1065867</v>
      </c>
      <c r="CP325" s="13">
        <v>0</v>
      </c>
      <c r="CQ325" s="13">
        <v>0</v>
      </c>
      <c r="CR325" s="13">
        <v>0</v>
      </c>
      <c r="CS325" s="13">
        <v>8512</v>
      </c>
      <c r="CT325" s="13">
        <v>155</v>
      </c>
      <c r="CU325" s="13">
        <v>397</v>
      </c>
      <c r="CV325" s="13">
        <v>10557</v>
      </c>
      <c r="CW325" s="13">
        <v>91</v>
      </c>
      <c r="CX325" s="13">
        <v>201</v>
      </c>
      <c r="CY325" s="13">
        <v>4729</v>
      </c>
      <c r="CZ325" s="13">
        <v>0</v>
      </c>
      <c r="DA325" s="13">
        <v>0</v>
      </c>
      <c r="DB325" s="28">
        <f t="shared" si="134"/>
        <v>24642</v>
      </c>
      <c r="DC325" s="8">
        <v>3197</v>
      </c>
      <c r="DD325" s="13">
        <v>68</v>
      </c>
      <c r="DE325" s="13">
        <v>164</v>
      </c>
      <c r="DF325" s="13">
        <v>10253</v>
      </c>
      <c r="DG325" s="13">
        <v>40</v>
      </c>
      <c r="DH325" s="13">
        <v>244</v>
      </c>
      <c r="DI325" s="13">
        <v>8840</v>
      </c>
      <c r="DJ325" s="13">
        <v>0</v>
      </c>
      <c r="DK325" s="13">
        <v>0</v>
      </c>
      <c r="DL325" s="28">
        <f t="shared" si="135"/>
        <v>22806</v>
      </c>
      <c r="DM325" s="8">
        <v>360039</v>
      </c>
      <c r="DN325" s="13">
        <v>54463</v>
      </c>
      <c r="DO325" s="13">
        <v>66532</v>
      </c>
      <c r="DP325" s="13">
        <v>282649</v>
      </c>
      <c r="DQ325" s="13">
        <v>14055</v>
      </c>
      <c r="DR325" s="13">
        <v>23814</v>
      </c>
      <c r="DS325" s="13">
        <v>305745</v>
      </c>
      <c r="DT325" s="13">
        <v>5461</v>
      </c>
      <c r="DU325" s="13">
        <v>6984</v>
      </c>
      <c r="DV325" s="13">
        <v>126334</v>
      </c>
      <c r="DW325" s="13">
        <v>0</v>
      </c>
      <c r="DX325" s="13">
        <v>0</v>
      </c>
      <c r="DY325" s="28">
        <f t="shared" si="136"/>
        <v>1246076</v>
      </c>
      <c r="DZ325" s="8">
        <v>208109</v>
      </c>
      <c r="EA325" s="13">
        <v>29325</v>
      </c>
      <c r="EB325" s="13">
        <v>38318</v>
      </c>
      <c r="EC325" s="13">
        <v>163791</v>
      </c>
      <c r="ED325" s="13">
        <v>14137</v>
      </c>
      <c r="EE325" s="13">
        <v>18454</v>
      </c>
      <c r="EF325" s="13">
        <v>156729</v>
      </c>
      <c r="EG325" s="13">
        <v>4551</v>
      </c>
      <c r="EH325" s="13">
        <v>4192</v>
      </c>
      <c r="EI325" s="13">
        <v>66336</v>
      </c>
      <c r="EJ325" s="13">
        <v>0</v>
      </c>
      <c r="EK325" s="13">
        <v>0</v>
      </c>
      <c r="EL325" s="28">
        <f t="shared" si="137"/>
        <v>703942</v>
      </c>
      <c r="EM325" s="8">
        <v>31487</v>
      </c>
      <c r="EN325" s="13">
        <v>3172</v>
      </c>
      <c r="EO325" s="13">
        <v>4670</v>
      </c>
      <c r="EP325" s="13">
        <v>21991</v>
      </c>
      <c r="EQ325" s="13">
        <v>2567</v>
      </c>
      <c r="ER325" s="13">
        <v>2756</v>
      </c>
      <c r="ES325" s="13">
        <v>18654</v>
      </c>
      <c r="ET325" s="13">
        <v>651</v>
      </c>
      <c r="EU325" s="13">
        <v>525</v>
      </c>
      <c r="EV325" s="13">
        <v>10748</v>
      </c>
      <c r="EW325" s="13">
        <v>0</v>
      </c>
      <c r="EX325" s="13">
        <v>0</v>
      </c>
      <c r="EY325" s="28">
        <f t="shared" si="138"/>
        <v>97221</v>
      </c>
      <c r="EZ325" s="8">
        <v>257925</v>
      </c>
      <c r="FA325" s="13">
        <v>56605</v>
      </c>
      <c r="FB325" s="13">
        <v>66852</v>
      </c>
      <c r="FC325" s="13">
        <v>203237</v>
      </c>
      <c r="FD325" s="13">
        <v>17137</v>
      </c>
      <c r="FE325" s="13">
        <v>21507</v>
      </c>
      <c r="FF325" s="13">
        <v>193561</v>
      </c>
      <c r="FG325" s="13">
        <v>6043</v>
      </c>
      <c r="FH325" s="13">
        <v>6047</v>
      </c>
      <c r="FI325" s="13">
        <v>83146</v>
      </c>
      <c r="FJ325" s="13">
        <v>0</v>
      </c>
      <c r="FK325" s="13">
        <v>0</v>
      </c>
      <c r="FL325" s="28">
        <f t="shared" si="139"/>
        <v>912060</v>
      </c>
      <c r="FM325" s="8">
        <v>105110</v>
      </c>
      <c r="FN325" s="13">
        <v>4142</v>
      </c>
      <c r="FO325" s="13">
        <v>7500</v>
      </c>
      <c r="FP325" s="13">
        <v>79224</v>
      </c>
      <c r="FQ325" s="13">
        <v>3743</v>
      </c>
      <c r="FR325" s="13">
        <v>7683</v>
      </c>
      <c r="FS325" s="13">
        <v>131848</v>
      </c>
      <c r="FT325" s="13">
        <v>2764</v>
      </c>
      <c r="FU325" s="13">
        <v>3327</v>
      </c>
      <c r="FV325" s="13">
        <v>56040</v>
      </c>
      <c r="FW325" s="13">
        <v>0</v>
      </c>
      <c r="FX325" s="13">
        <v>0</v>
      </c>
      <c r="FY325" s="28">
        <f t="shared" si="140"/>
        <v>401381</v>
      </c>
      <c r="FZ325" s="8">
        <v>14213</v>
      </c>
      <c r="GA325" s="9">
        <v>50905</v>
      </c>
      <c r="GB325" s="4">
        <v>4168</v>
      </c>
      <c r="GC325" s="4">
        <v>8498</v>
      </c>
      <c r="GD325" s="39">
        <f t="shared" si="141"/>
        <v>6136310</v>
      </c>
      <c r="GE325" s="39">
        <f t="shared" si="142"/>
        <v>2768749</v>
      </c>
      <c r="GF325" s="39">
        <v>226509</v>
      </c>
      <c r="GG325" s="34">
        <f t="shared" si="143"/>
        <v>9131568</v>
      </c>
      <c r="GH325" s="82">
        <v>3.4000000000000002E-2</v>
      </c>
      <c r="GI325" s="13"/>
      <c r="GJ325" s="43">
        <f t="shared" si="144"/>
        <v>3168699</v>
      </c>
      <c r="GK325" s="44">
        <f t="shared" si="145"/>
        <v>723328</v>
      </c>
      <c r="GL325" s="44">
        <f t="shared" si="146"/>
        <v>139174</v>
      </c>
      <c r="GM325" s="44">
        <f t="shared" si="147"/>
        <v>4071663</v>
      </c>
      <c r="GN325" s="44">
        <f t="shared" si="148"/>
        <v>478510</v>
      </c>
      <c r="GO325" s="44">
        <f t="shared" si="149"/>
        <v>550194</v>
      </c>
      <c r="GP325" s="44">
        <f t="shared" si="150"/>
        <v>9131568</v>
      </c>
      <c r="GQ325" s="44">
        <f t="shared" si="151"/>
        <v>4794991</v>
      </c>
      <c r="GR325" s="56">
        <f t="shared" si="152"/>
        <v>0.52510050847784306</v>
      </c>
      <c r="GS325" s="44">
        <f t="shared" si="153"/>
        <v>1167878</v>
      </c>
      <c r="GT325" s="61">
        <f t="shared" si="154"/>
        <v>0.12789457407533952</v>
      </c>
      <c r="GU325" s="74">
        <f t="shared" si="124"/>
        <v>4.105729365567294</v>
      </c>
    </row>
    <row r="326" spans="1:203" x14ac:dyDescent="0.25">
      <c r="A326" s="48" t="s">
        <v>70</v>
      </c>
      <c r="B326" s="49" t="s">
        <v>42</v>
      </c>
      <c r="C326" s="49" t="s">
        <v>43</v>
      </c>
      <c r="D326" s="49">
        <v>37</v>
      </c>
      <c r="E326" s="4">
        <v>28088</v>
      </c>
      <c r="F326" s="4">
        <v>48</v>
      </c>
      <c r="G326" s="4">
        <v>16048</v>
      </c>
      <c r="H326" s="4">
        <v>51</v>
      </c>
      <c r="I326" s="4">
        <v>193227</v>
      </c>
      <c r="J326" s="4">
        <v>96399</v>
      </c>
      <c r="K326" s="8">
        <v>198969</v>
      </c>
      <c r="L326" s="9">
        <v>113788</v>
      </c>
      <c r="M326" s="4">
        <v>48454</v>
      </c>
      <c r="N326" s="8">
        <v>94730</v>
      </c>
      <c r="O326" s="13">
        <v>79595</v>
      </c>
      <c r="P326" s="13">
        <v>37749</v>
      </c>
      <c r="Q326" s="28">
        <f t="shared" si="125"/>
        <v>212074</v>
      </c>
      <c r="R326" s="8">
        <v>60540</v>
      </c>
      <c r="S326" s="13">
        <v>52159</v>
      </c>
      <c r="T326" s="13">
        <v>34058</v>
      </c>
      <c r="U326" s="13">
        <v>9268</v>
      </c>
      <c r="V326" s="29">
        <f t="shared" si="126"/>
        <v>156025</v>
      </c>
      <c r="W326" s="13">
        <v>0</v>
      </c>
      <c r="X326" s="13">
        <v>6732</v>
      </c>
      <c r="Y326" s="13">
        <v>4327</v>
      </c>
      <c r="Z326" s="13">
        <v>1180</v>
      </c>
      <c r="AA326" s="28">
        <f t="shared" si="127"/>
        <v>12239</v>
      </c>
      <c r="AB326" s="4">
        <v>81445</v>
      </c>
      <c r="AC326" s="8">
        <v>48575</v>
      </c>
      <c r="AD326" s="13">
        <v>0</v>
      </c>
      <c r="AE326" s="13">
        <v>39102</v>
      </c>
      <c r="AF326" s="13">
        <v>40224</v>
      </c>
      <c r="AG326" s="13">
        <v>19814</v>
      </c>
      <c r="AH326" s="13">
        <v>15350</v>
      </c>
      <c r="AI326" s="13">
        <v>2983</v>
      </c>
      <c r="AJ326" s="13">
        <v>2547</v>
      </c>
      <c r="AK326" s="13">
        <v>35</v>
      </c>
      <c r="AL326" s="13">
        <v>32</v>
      </c>
      <c r="AM326" s="29">
        <f t="shared" si="128"/>
        <v>168662</v>
      </c>
      <c r="AN326" s="13">
        <v>141962</v>
      </c>
      <c r="AO326" s="13">
        <v>0</v>
      </c>
      <c r="AP326" s="13">
        <v>115271</v>
      </c>
      <c r="AQ326" s="13">
        <v>24938</v>
      </c>
      <c r="AR326" s="13">
        <v>60429</v>
      </c>
      <c r="AS326" s="13">
        <v>9446</v>
      </c>
      <c r="AT326" s="13">
        <v>8898</v>
      </c>
      <c r="AU326" s="13">
        <v>1710</v>
      </c>
      <c r="AV326" s="13">
        <v>99</v>
      </c>
      <c r="AW326" s="13">
        <v>20</v>
      </c>
      <c r="AX326" s="28">
        <f t="shared" si="129"/>
        <v>362773</v>
      </c>
      <c r="AY326" s="4">
        <v>56105</v>
      </c>
      <c r="AZ326" s="8">
        <v>32916</v>
      </c>
      <c r="BA326" s="9">
        <v>3464</v>
      </c>
      <c r="BB326" s="4">
        <v>128434</v>
      </c>
      <c r="BC326" s="4">
        <v>327237</v>
      </c>
      <c r="BD326" s="8">
        <v>36316</v>
      </c>
      <c r="BE326" s="13">
        <v>23165</v>
      </c>
      <c r="BF326" s="13">
        <v>9679</v>
      </c>
      <c r="BG326" s="28">
        <f t="shared" si="130"/>
        <v>69160</v>
      </c>
      <c r="BH326" s="4">
        <v>34740</v>
      </c>
      <c r="BI326" s="8">
        <v>84841</v>
      </c>
      <c r="BJ326" s="13">
        <v>54041</v>
      </c>
      <c r="BK326" s="13">
        <v>54660</v>
      </c>
      <c r="BL326" s="13">
        <v>55522</v>
      </c>
      <c r="BM326" s="13">
        <v>29070</v>
      </c>
      <c r="BN326" s="13">
        <v>28130</v>
      </c>
      <c r="BO326" s="13">
        <v>24167</v>
      </c>
      <c r="BP326" s="13">
        <v>10291</v>
      </c>
      <c r="BQ326" s="13">
        <v>8652</v>
      </c>
      <c r="BR326" s="13">
        <v>9341</v>
      </c>
      <c r="BS326" s="13">
        <v>1551</v>
      </c>
      <c r="BT326" s="13">
        <v>1211</v>
      </c>
      <c r="BU326" s="13">
        <v>0</v>
      </c>
      <c r="BV326" s="13">
        <v>0</v>
      </c>
      <c r="BW326" s="13">
        <v>0</v>
      </c>
      <c r="BX326" s="28">
        <f t="shared" si="131"/>
        <v>361477</v>
      </c>
      <c r="BY326" s="8">
        <v>12967</v>
      </c>
      <c r="BZ326" s="13">
        <v>3130</v>
      </c>
      <c r="CA326" s="13">
        <v>3205</v>
      </c>
      <c r="CB326" s="28">
        <f t="shared" si="132"/>
        <v>19302</v>
      </c>
      <c r="CC326" s="8">
        <v>128514</v>
      </c>
      <c r="CD326" s="13">
        <v>37838</v>
      </c>
      <c r="CE326" s="13">
        <v>43885</v>
      </c>
      <c r="CF326" s="13">
        <v>113311</v>
      </c>
      <c r="CG326" s="13">
        <v>18111</v>
      </c>
      <c r="CH326" s="13">
        <v>22640</v>
      </c>
      <c r="CI326" s="13">
        <v>111330</v>
      </c>
      <c r="CJ326" s="13">
        <v>7228</v>
      </c>
      <c r="CK326" s="13">
        <v>7100</v>
      </c>
      <c r="CL326" s="13">
        <v>50817</v>
      </c>
      <c r="CM326" s="13">
        <v>0</v>
      </c>
      <c r="CN326" s="13">
        <v>0</v>
      </c>
      <c r="CO326" s="29">
        <f t="shared" si="133"/>
        <v>540774</v>
      </c>
      <c r="CP326" s="13">
        <v>0</v>
      </c>
      <c r="CQ326" s="13">
        <v>0</v>
      </c>
      <c r="CR326" s="13">
        <v>0</v>
      </c>
      <c r="CS326" s="13">
        <v>3191</v>
      </c>
      <c r="CT326" s="13">
        <v>96</v>
      </c>
      <c r="CU326" s="13">
        <v>243</v>
      </c>
      <c r="CV326" s="13">
        <v>4608</v>
      </c>
      <c r="CW326" s="13">
        <v>73</v>
      </c>
      <c r="CX326" s="13">
        <v>239</v>
      </c>
      <c r="CY326" s="13">
        <v>2593</v>
      </c>
      <c r="CZ326" s="13">
        <v>0</v>
      </c>
      <c r="DA326" s="13">
        <v>0</v>
      </c>
      <c r="DB326" s="28">
        <f t="shared" si="134"/>
        <v>11043</v>
      </c>
      <c r="DC326" s="8">
        <v>989</v>
      </c>
      <c r="DD326" s="13">
        <v>21</v>
      </c>
      <c r="DE326" s="13">
        <v>128</v>
      </c>
      <c r="DF326" s="13">
        <v>3618</v>
      </c>
      <c r="DG326" s="13">
        <v>47</v>
      </c>
      <c r="DH326" s="13">
        <v>204</v>
      </c>
      <c r="DI326" s="13">
        <v>3187</v>
      </c>
      <c r="DJ326" s="13">
        <v>0</v>
      </c>
      <c r="DK326" s="13">
        <v>0</v>
      </c>
      <c r="DL326" s="28">
        <f t="shared" si="135"/>
        <v>8194</v>
      </c>
      <c r="DM326" s="8">
        <v>128941</v>
      </c>
      <c r="DN326" s="13">
        <v>21727</v>
      </c>
      <c r="DO326" s="13">
        <v>27092</v>
      </c>
      <c r="DP326" s="13">
        <v>110149</v>
      </c>
      <c r="DQ326" s="13">
        <v>9477</v>
      </c>
      <c r="DR326" s="13">
        <v>17322</v>
      </c>
      <c r="DS326" s="13">
        <v>150656</v>
      </c>
      <c r="DT326" s="13">
        <v>5523</v>
      </c>
      <c r="DU326" s="13">
        <v>8725</v>
      </c>
      <c r="DV326" s="13">
        <v>79245</v>
      </c>
      <c r="DW326" s="13">
        <v>0</v>
      </c>
      <c r="DX326" s="13">
        <v>0</v>
      </c>
      <c r="DY326" s="28">
        <f t="shared" si="136"/>
        <v>558857</v>
      </c>
      <c r="DZ326" s="8">
        <v>66517</v>
      </c>
      <c r="EA326" s="13">
        <v>10593</v>
      </c>
      <c r="EB326" s="13">
        <v>14478</v>
      </c>
      <c r="EC326" s="13">
        <v>59653</v>
      </c>
      <c r="ED326" s="13">
        <v>9692</v>
      </c>
      <c r="EE326" s="13">
        <v>13080</v>
      </c>
      <c r="EF326" s="13">
        <v>83244</v>
      </c>
      <c r="EG326" s="13">
        <v>4439</v>
      </c>
      <c r="EH326" s="13">
        <v>5162</v>
      </c>
      <c r="EI326" s="13">
        <v>41282</v>
      </c>
      <c r="EJ326" s="13">
        <v>0</v>
      </c>
      <c r="EK326" s="13">
        <v>0</v>
      </c>
      <c r="EL326" s="28">
        <f t="shared" si="137"/>
        <v>308140</v>
      </c>
      <c r="EM326" s="8">
        <v>9428</v>
      </c>
      <c r="EN326" s="13">
        <v>770</v>
      </c>
      <c r="EO326" s="13">
        <v>1571</v>
      </c>
      <c r="EP326" s="13">
        <v>6541</v>
      </c>
      <c r="EQ326" s="13">
        <v>1495</v>
      </c>
      <c r="ER326" s="13">
        <v>1870</v>
      </c>
      <c r="ES326" s="13">
        <v>8970</v>
      </c>
      <c r="ET326" s="13">
        <v>725</v>
      </c>
      <c r="EU326" s="13">
        <v>655</v>
      </c>
      <c r="EV326" s="13">
        <v>5197</v>
      </c>
      <c r="EW326" s="13">
        <v>0</v>
      </c>
      <c r="EX326" s="13">
        <v>0</v>
      </c>
      <c r="EY326" s="28">
        <f t="shared" si="138"/>
        <v>37222</v>
      </c>
      <c r="EZ326" s="8">
        <v>94460</v>
      </c>
      <c r="FA326" s="13">
        <v>27420</v>
      </c>
      <c r="FB326" s="13">
        <v>32074</v>
      </c>
      <c r="FC326" s="13">
        <v>86893</v>
      </c>
      <c r="FD326" s="13">
        <v>13877</v>
      </c>
      <c r="FE326" s="13">
        <v>17504</v>
      </c>
      <c r="FF326" s="13">
        <v>101267</v>
      </c>
      <c r="FG326" s="13">
        <v>5720</v>
      </c>
      <c r="FH326" s="13">
        <v>6647</v>
      </c>
      <c r="FI326" s="13">
        <v>52840</v>
      </c>
      <c r="FJ326" s="13">
        <v>0</v>
      </c>
      <c r="FK326" s="13">
        <v>0</v>
      </c>
      <c r="FL326" s="28">
        <f t="shared" si="139"/>
        <v>438702</v>
      </c>
      <c r="FM326" s="8">
        <v>22377</v>
      </c>
      <c r="FN326" s="13">
        <v>939</v>
      </c>
      <c r="FO326" s="13">
        <v>1679</v>
      </c>
      <c r="FP326" s="13">
        <v>18209</v>
      </c>
      <c r="FQ326" s="13">
        <v>1532</v>
      </c>
      <c r="FR326" s="13">
        <v>3998</v>
      </c>
      <c r="FS326" s="13">
        <v>47005</v>
      </c>
      <c r="FT326" s="13">
        <v>2340</v>
      </c>
      <c r="FU326" s="13">
        <v>3700</v>
      </c>
      <c r="FV326" s="13">
        <v>30972</v>
      </c>
      <c r="FW326" s="13">
        <v>0</v>
      </c>
      <c r="FX326" s="13">
        <v>0</v>
      </c>
      <c r="FY326" s="28">
        <f t="shared" si="140"/>
        <v>132751</v>
      </c>
      <c r="FZ326" s="8">
        <v>9364</v>
      </c>
      <c r="GA326" s="9">
        <v>25886</v>
      </c>
      <c r="GB326" s="4">
        <v>4175</v>
      </c>
      <c r="GC326" s="4">
        <v>8332</v>
      </c>
      <c r="GD326" s="39">
        <f t="shared" si="141"/>
        <v>3324166</v>
      </c>
      <c r="GE326" s="39">
        <f t="shared" si="142"/>
        <v>1480399</v>
      </c>
      <c r="GF326" s="39">
        <v>226635</v>
      </c>
      <c r="GG326" s="34">
        <f t="shared" si="143"/>
        <v>5031200</v>
      </c>
      <c r="GH326" s="82">
        <v>3.6799999999999999E-2</v>
      </c>
      <c r="GI326" s="13"/>
      <c r="GJ326" s="43">
        <f t="shared" si="144"/>
        <v>2083303</v>
      </c>
      <c r="GK326" s="44">
        <f t="shared" si="145"/>
        <v>437168</v>
      </c>
      <c r="GL326" s="44">
        <f t="shared" si="146"/>
        <v>94267</v>
      </c>
      <c r="GM326" s="44">
        <f t="shared" si="147"/>
        <v>1812842</v>
      </c>
      <c r="GN326" s="44">
        <f t="shared" si="148"/>
        <v>277766</v>
      </c>
      <c r="GO326" s="44">
        <f t="shared" si="149"/>
        <v>325854</v>
      </c>
      <c r="GP326" s="44">
        <f t="shared" si="150"/>
        <v>5031200</v>
      </c>
      <c r="GQ326" s="44">
        <f t="shared" si="151"/>
        <v>2250010</v>
      </c>
      <c r="GR326" s="56">
        <f t="shared" si="152"/>
        <v>0.44721140085864208</v>
      </c>
      <c r="GS326" s="44">
        <f t="shared" si="153"/>
        <v>697887</v>
      </c>
      <c r="GT326" s="61">
        <f t="shared" si="154"/>
        <v>0.13871183813006838</v>
      </c>
      <c r="GU326" s="74">
        <f t="shared" si="124"/>
        <v>3.2240319707918332</v>
      </c>
    </row>
    <row r="327" spans="1:203" x14ac:dyDescent="0.25">
      <c r="A327" s="48" t="s">
        <v>70</v>
      </c>
      <c r="B327" s="49" t="s">
        <v>42</v>
      </c>
      <c r="C327" s="49" t="s">
        <v>44</v>
      </c>
      <c r="D327" s="49">
        <v>17</v>
      </c>
      <c r="E327" s="4">
        <v>28088</v>
      </c>
      <c r="F327" s="4">
        <v>448</v>
      </c>
      <c r="G327" s="4">
        <v>16048</v>
      </c>
      <c r="H327" s="4">
        <v>49</v>
      </c>
      <c r="I327" s="4">
        <v>1109656</v>
      </c>
      <c r="J327" s="4">
        <v>1371319</v>
      </c>
      <c r="K327" s="8">
        <v>1086131</v>
      </c>
      <c r="L327" s="9">
        <v>699835</v>
      </c>
      <c r="M327" s="4">
        <v>909548</v>
      </c>
      <c r="N327" s="8">
        <v>704437</v>
      </c>
      <c r="O327" s="13">
        <v>237531</v>
      </c>
      <c r="P327" s="13">
        <v>56199</v>
      </c>
      <c r="Q327" s="28">
        <f t="shared" si="125"/>
        <v>998167</v>
      </c>
      <c r="R327" s="8">
        <v>1380064</v>
      </c>
      <c r="S327" s="13">
        <v>441445</v>
      </c>
      <c r="T327" s="13">
        <v>74059</v>
      </c>
      <c r="U327" s="13">
        <v>5653</v>
      </c>
      <c r="V327" s="29">
        <f t="shared" si="126"/>
        <v>1901221</v>
      </c>
      <c r="W327" s="13">
        <v>0</v>
      </c>
      <c r="X327" s="13">
        <v>70053</v>
      </c>
      <c r="Y327" s="13">
        <v>10337</v>
      </c>
      <c r="Z327" s="13">
        <v>402</v>
      </c>
      <c r="AA327" s="28">
        <f t="shared" si="127"/>
        <v>80792</v>
      </c>
      <c r="AB327" s="4">
        <v>890733</v>
      </c>
      <c r="AC327" s="8">
        <v>905769</v>
      </c>
      <c r="AD327" s="13">
        <v>0</v>
      </c>
      <c r="AE327" s="13">
        <v>177615</v>
      </c>
      <c r="AF327" s="13">
        <v>338347</v>
      </c>
      <c r="AG327" s="13">
        <v>77788</v>
      </c>
      <c r="AH327" s="13">
        <v>57613</v>
      </c>
      <c r="AI327" s="13">
        <v>44293</v>
      </c>
      <c r="AJ327" s="13">
        <v>51924</v>
      </c>
      <c r="AK327" s="13">
        <v>1821</v>
      </c>
      <c r="AL327" s="13">
        <v>3593</v>
      </c>
      <c r="AM327" s="29">
        <f t="shared" si="128"/>
        <v>1658763</v>
      </c>
      <c r="AN327" s="13">
        <v>2844318</v>
      </c>
      <c r="AO327" s="13">
        <v>0</v>
      </c>
      <c r="AP327" s="13">
        <v>527460</v>
      </c>
      <c r="AQ327" s="13">
        <v>295404</v>
      </c>
      <c r="AR327" s="13">
        <v>224403</v>
      </c>
      <c r="AS327" s="13">
        <v>37950</v>
      </c>
      <c r="AT327" s="13">
        <v>124643</v>
      </c>
      <c r="AU327" s="13">
        <v>39170</v>
      </c>
      <c r="AV327" s="13">
        <v>4992</v>
      </c>
      <c r="AW327" s="13">
        <v>2658</v>
      </c>
      <c r="AX327" s="28">
        <f t="shared" si="129"/>
        <v>4100998</v>
      </c>
      <c r="AY327" s="4">
        <v>914705</v>
      </c>
      <c r="AZ327" s="8">
        <v>600268</v>
      </c>
      <c r="BA327" s="9">
        <v>15159</v>
      </c>
      <c r="BB327" s="4">
        <v>2676454</v>
      </c>
      <c r="BC327" s="4">
        <v>5268346</v>
      </c>
      <c r="BD327" s="8">
        <v>950074</v>
      </c>
      <c r="BE327" s="13">
        <v>196288</v>
      </c>
      <c r="BF327" s="13">
        <v>40387</v>
      </c>
      <c r="BG327" s="28">
        <f t="shared" si="130"/>
        <v>1186749</v>
      </c>
      <c r="BH327" s="4">
        <v>596043</v>
      </c>
      <c r="BI327" s="8">
        <v>2823928</v>
      </c>
      <c r="BJ327" s="13">
        <v>678953</v>
      </c>
      <c r="BK327" s="13">
        <v>693050</v>
      </c>
      <c r="BL327" s="13">
        <v>260889</v>
      </c>
      <c r="BM327" s="13">
        <v>144766</v>
      </c>
      <c r="BN327" s="13">
        <v>135151</v>
      </c>
      <c r="BO327" s="13">
        <v>46607</v>
      </c>
      <c r="BP327" s="13">
        <v>81530</v>
      </c>
      <c r="BQ327" s="13">
        <v>75044</v>
      </c>
      <c r="BR327" s="13">
        <v>17147</v>
      </c>
      <c r="BS327" s="13">
        <v>5279</v>
      </c>
      <c r="BT327" s="13">
        <v>4774</v>
      </c>
      <c r="BU327" s="13">
        <v>0</v>
      </c>
      <c r="BV327" s="13">
        <v>0</v>
      </c>
      <c r="BW327" s="13">
        <v>0</v>
      </c>
      <c r="BX327" s="28">
        <f t="shared" si="131"/>
        <v>4967118</v>
      </c>
      <c r="BY327" s="8">
        <v>1794487</v>
      </c>
      <c r="BZ327" s="13">
        <v>183027</v>
      </c>
      <c r="CA327" s="13">
        <v>211222</v>
      </c>
      <c r="CB327" s="28">
        <f t="shared" si="132"/>
        <v>2188736</v>
      </c>
      <c r="CC327" s="8">
        <v>8099713</v>
      </c>
      <c r="CD327" s="13">
        <v>928704</v>
      </c>
      <c r="CE327" s="13">
        <v>1019607</v>
      </c>
      <c r="CF327" s="13">
        <v>1574320</v>
      </c>
      <c r="CG327" s="13">
        <v>102433</v>
      </c>
      <c r="CH327" s="13">
        <v>81756</v>
      </c>
      <c r="CI327" s="13">
        <v>734576</v>
      </c>
      <c r="CJ327" s="13">
        <v>116795</v>
      </c>
      <c r="CK327" s="13">
        <v>100529</v>
      </c>
      <c r="CL327" s="13">
        <v>443202</v>
      </c>
      <c r="CM327" s="13">
        <v>0</v>
      </c>
      <c r="CN327" s="13">
        <v>0</v>
      </c>
      <c r="CO327" s="29">
        <f t="shared" si="133"/>
        <v>13201635</v>
      </c>
      <c r="CP327" s="13">
        <v>0</v>
      </c>
      <c r="CQ327" s="13">
        <v>0</v>
      </c>
      <c r="CR327" s="13">
        <v>0</v>
      </c>
      <c r="CS327" s="13">
        <v>182026</v>
      </c>
      <c r="CT327" s="13">
        <v>3635</v>
      </c>
      <c r="CU327" s="13">
        <v>1993</v>
      </c>
      <c r="CV327" s="13">
        <v>139731</v>
      </c>
      <c r="CW327" s="13">
        <v>7017</v>
      </c>
      <c r="CX327" s="13">
        <v>4398</v>
      </c>
      <c r="CY327" s="13">
        <v>161017</v>
      </c>
      <c r="CZ327" s="13">
        <v>0</v>
      </c>
      <c r="DA327" s="13">
        <v>0</v>
      </c>
      <c r="DB327" s="28">
        <f t="shared" si="134"/>
        <v>499817</v>
      </c>
      <c r="DC327" s="8">
        <v>46636</v>
      </c>
      <c r="DD327" s="13">
        <v>592</v>
      </c>
      <c r="DE327" s="13">
        <v>590</v>
      </c>
      <c r="DF327" s="13">
        <v>91423</v>
      </c>
      <c r="DG327" s="13">
        <v>3761</v>
      </c>
      <c r="DH327" s="13">
        <v>1440</v>
      </c>
      <c r="DI327" s="13">
        <v>201233</v>
      </c>
      <c r="DJ327" s="13">
        <v>0</v>
      </c>
      <c r="DK327" s="13">
        <v>0</v>
      </c>
      <c r="DL327" s="28">
        <f t="shared" si="135"/>
        <v>345675</v>
      </c>
      <c r="DM327" s="8">
        <v>19932320</v>
      </c>
      <c r="DN327" s="13">
        <v>1394491</v>
      </c>
      <c r="DO327" s="13">
        <v>1797754</v>
      </c>
      <c r="DP327" s="13">
        <v>4401450</v>
      </c>
      <c r="DQ327" s="13">
        <v>105545</v>
      </c>
      <c r="DR327" s="13">
        <v>66538</v>
      </c>
      <c r="DS327" s="13">
        <v>3520627</v>
      </c>
      <c r="DT327" s="13">
        <v>171895</v>
      </c>
      <c r="DU327" s="13">
        <v>113074</v>
      </c>
      <c r="DV327" s="13">
        <v>5265766</v>
      </c>
      <c r="DW327" s="13">
        <v>0</v>
      </c>
      <c r="DX327" s="13">
        <v>0</v>
      </c>
      <c r="DY327" s="28">
        <f t="shared" si="136"/>
        <v>36769460</v>
      </c>
      <c r="DZ327" s="8">
        <v>8565917</v>
      </c>
      <c r="EA327" s="13">
        <v>631232</v>
      </c>
      <c r="EB327" s="13">
        <v>807706</v>
      </c>
      <c r="EC327" s="13">
        <v>1944479</v>
      </c>
      <c r="ED327" s="13">
        <v>61697</v>
      </c>
      <c r="EE327" s="13">
        <v>42736</v>
      </c>
      <c r="EF327" s="13">
        <v>1458383</v>
      </c>
      <c r="EG327" s="13">
        <v>87552</v>
      </c>
      <c r="EH327" s="13">
        <v>63286</v>
      </c>
      <c r="EI327" s="13">
        <v>2418641</v>
      </c>
      <c r="EJ327" s="13">
        <v>0</v>
      </c>
      <c r="EK327" s="13">
        <v>0</v>
      </c>
      <c r="EL327" s="28">
        <f t="shared" si="137"/>
        <v>16081629</v>
      </c>
      <c r="EM327" s="8">
        <v>1503059</v>
      </c>
      <c r="EN327" s="13">
        <v>95128</v>
      </c>
      <c r="EO327" s="13">
        <v>127019</v>
      </c>
      <c r="EP327" s="13">
        <v>278305</v>
      </c>
      <c r="EQ327" s="13">
        <v>9669</v>
      </c>
      <c r="ER327" s="13">
        <v>7014</v>
      </c>
      <c r="ES327" s="13">
        <v>173991</v>
      </c>
      <c r="ET327" s="13">
        <v>12264</v>
      </c>
      <c r="EU327" s="13">
        <v>9335</v>
      </c>
      <c r="EV327" s="13">
        <v>259503</v>
      </c>
      <c r="EW327" s="13">
        <v>0</v>
      </c>
      <c r="EX327" s="13">
        <v>0</v>
      </c>
      <c r="EY327" s="28">
        <f t="shared" si="138"/>
        <v>2475287</v>
      </c>
      <c r="EZ327" s="8">
        <v>10025932</v>
      </c>
      <c r="FA327" s="13">
        <v>766549</v>
      </c>
      <c r="FB327" s="13">
        <v>939651</v>
      </c>
      <c r="FC327" s="13">
        <v>2573848</v>
      </c>
      <c r="FD327" s="13">
        <v>82687</v>
      </c>
      <c r="FE327" s="13">
        <v>61492</v>
      </c>
      <c r="FF327" s="13">
        <v>1951223</v>
      </c>
      <c r="FG327" s="13">
        <v>112546</v>
      </c>
      <c r="FH327" s="13">
        <v>82574</v>
      </c>
      <c r="FI327" s="13">
        <v>3517094</v>
      </c>
      <c r="FJ327" s="13">
        <v>0</v>
      </c>
      <c r="FK327" s="13">
        <v>0</v>
      </c>
      <c r="FL327" s="28">
        <f t="shared" si="139"/>
        <v>20113596</v>
      </c>
      <c r="FM327" s="8">
        <v>17166535</v>
      </c>
      <c r="FN327" s="13">
        <v>495316</v>
      </c>
      <c r="FO327" s="13">
        <v>914418</v>
      </c>
      <c r="FP327" s="13">
        <v>1866571</v>
      </c>
      <c r="FQ327" s="13">
        <v>29971</v>
      </c>
      <c r="FR327" s="13">
        <v>18013</v>
      </c>
      <c r="FS327" s="13">
        <v>1585434</v>
      </c>
      <c r="FT327" s="13">
        <v>54929</v>
      </c>
      <c r="FU327" s="13">
        <v>23281</v>
      </c>
      <c r="FV327" s="13">
        <v>4655786</v>
      </c>
      <c r="FW327" s="13">
        <v>0</v>
      </c>
      <c r="FX327" s="13">
        <v>0</v>
      </c>
      <c r="FY327" s="28">
        <f t="shared" si="140"/>
        <v>26810254</v>
      </c>
      <c r="FZ327" s="8">
        <v>150327</v>
      </c>
      <c r="GA327" s="9">
        <v>428708</v>
      </c>
      <c r="GB327" s="4">
        <v>4527</v>
      </c>
      <c r="GC327" s="4">
        <v>9106</v>
      </c>
      <c r="GD327" s="39">
        <f t="shared" si="141"/>
        <v>92084200</v>
      </c>
      <c r="GE327" s="39">
        <f t="shared" si="142"/>
        <v>58071195</v>
      </c>
      <c r="GF327" s="39">
        <v>225725</v>
      </c>
      <c r="GG327" s="34">
        <f t="shared" si="143"/>
        <v>150381120</v>
      </c>
      <c r="GH327" s="82">
        <v>0.04</v>
      </c>
      <c r="GI327" s="13"/>
      <c r="GJ327" s="43">
        <f t="shared" si="144"/>
        <v>21168152</v>
      </c>
      <c r="GK327" s="44">
        <f t="shared" si="145"/>
        <v>4933102</v>
      </c>
      <c r="GL327" s="44">
        <f t="shared" si="146"/>
        <v>826659</v>
      </c>
      <c r="GM327" s="44">
        <f t="shared" si="147"/>
        <v>109681799</v>
      </c>
      <c r="GN327" s="44">
        <f t="shared" si="148"/>
        <v>6367963</v>
      </c>
      <c r="GO327" s="44">
        <f t="shared" si="149"/>
        <v>7403445</v>
      </c>
      <c r="GP327" s="44">
        <f t="shared" si="150"/>
        <v>150381120</v>
      </c>
      <c r="GQ327" s="44">
        <f t="shared" si="151"/>
        <v>114614901</v>
      </c>
      <c r="GR327" s="56">
        <f t="shared" si="152"/>
        <v>0.76216283666460261</v>
      </c>
      <c r="GS327" s="44">
        <f t="shared" si="153"/>
        <v>14598067</v>
      </c>
      <c r="GT327" s="61">
        <f t="shared" si="154"/>
        <v>9.7073801551684144E-2</v>
      </c>
      <c r="GU327" s="74">
        <f t="shared" ref="GU327:GU390" si="155">GR327/GT327</f>
        <v>7.8513751854954501</v>
      </c>
    </row>
    <row r="328" spans="1:203" x14ac:dyDescent="0.25">
      <c r="A328" s="48" t="s">
        <v>70</v>
      </c>
      <c r="B328" s="49" t="s">
        <v>42</v>
      </c>
      <c r="C328" s="49" t="s">
        <v>44</v>
      </c>
      <c r="D328" s="49">
        <v>22</v>
      </c>
      <c r="E328" s="4">
        <v>28088</v>
      </c>
      <c r="F328" s="4">
        <v>320</v>
      </c>
      <c r="G328" s="4">
        <v>16048</v>
      </c>
      <c r="H328" s="4">
        <v>48</v>
      </c>
      <c r="I328" s="4">
        <v>1034946</v>
      </c>
      <c r="J328" s="4">
        <v>1054197</v>
      </c>
      <c r="K328" s="8">
        <v>934628</v>
      </c>
      <c r="L328" s="9">
        <v>586363</v>
      </c>
      <c r="M328" s="4">
        <v>659249</v>
      </c>
      <c r="N328" s="8">
        <v>575051</v>
      </c>
      <c r="O328" s="13">
        <v>226323</v>
      </c>
      <c r="P328" s="13">
        <v>64264</v>
      </c>
      <c r="Q328" s="28">
        <f t="shared" ref="Q328:Q391" si="156">SUM(N328:P328)</f>
        <v>865638</v>
      </c>
      <c r="R328" s="8">
        <v>989880</v>
      </c>
      <c r="S328" s="13">
        <v>373821</v>
      </c>
      <c r="T328" s="13">
        <v>97286</v>
      </c>
      <c r="U328" s="13">
        <v>10634</v>
      </c>
      <c r="V328" s="29">
        <f t="shared" ref="V328:V391" si="157">SUM(R328:U328)</f>
        <v>1471621</v>
      </c>
      <c r="W328" s="13">
        <v>0</v>
      </c>
      <c r="X328" s="13">
        <v>57465</v>
      </c>
      <c r="Y328" s="13">
        <v>13575</v>
      </c>
      <c r="Z328" s="13">
        <v>754</v>
      </c>
      <c r="AA328" s="28">
        <f t="shared" ref="AA328:AA391" si="158">SUM(W328:Z328)</f>
        <v>71794</v>
      </c>
      <c r="AB328" s="4">
        <v>648914</v>
      </c>
      <c r="AC328" s="8">
        <v>666584</v>
      </c>
      <c r="AD328" s="13">
        <v>0</v>
      </c>
      <c r="AE328" s="13">
        <v>124869</v>
      </c>
      <c r="AF328" s="13">
        <v>225738</v>
      </c>
      <c r="AG328" s="13">
        <v>62724</v>
      </c>
      <c r="AH328" s="13">
        <v>36675</v>
      </c>
      <c r="AI328" s="13">
        <v>38132</v>
      </c>
      <c r="AJ328" s="13">
        <v>31471</v>
      </c>
      <c r="AK328" s="13">
        <v>2604</v>
      </c>
      <c r="AL328" s="13">
        <v>4930</v>
      </c>
      <c r="AM328" s="29">
        <f t="shared" ref="AM328:AM391" si="159">SUM(AC328:AL328)</f>
        <v>1193727</v>
      </c>
      <c r="AN328" s="13">
        <v>2028223</v>
      </c>
      <c r="AO328" s="13">
        <v>0</v>
      </c>
      <c r="AP328" s="13">
        <v>365647</v>
      </c>
      <c r="AQ328" s="13">
        <v>168794</v>
      </c>
      <c r="AR328" s="13">
        <v>180400</v>
      </c>
      <c r="AS328" s="13">
        <v>20510</v>
      </c>
      <c r="AT328" s="13">
        <v>107062</v>
      </c>
      <c r="AU328" s="13">
        <v>18390</v>
      </c>
      <c r="AV328" s="13">
        <v>7489</v>
      </c>
      <c r="AW328" s="13">
        <v>2870</v>
      </c>
      <c r="AX328" s="28">
        <f t="shared" ref="AX328:AX391" si="160">SUM(AN328:AW328)</f>
        <v>2899385</v>
      </c>
      <c r="AY328" s="4">
        <v>686678</v>
      </c>
      <c r="AZ328" s="8">
        <v>443862</v>
      </c>
      <c r="BA328" s="9">
        <v>13149</v>
      </c>
      <c r="BB328" s="4">
        <v>1909773</v>
      </c>
      <c r="BC328" s="4">
        <v>3909348</v>
      </c>
      <c r="BD328" s="8">
        <v>644076</v>
      </c>
      <c r="BE328" s="13">
        <v>160724</v>
      </c>
      <c r="BF328" s="13">
        <v>48718</v>
      </c>
      <c r="BG328" s="28">
        <f t="shared" ref="BG328:BG391" si="161">SUM(BD328:BF328)</f>
        <v>853518</v>
      </c>
      <c r="BH328" s="4">
        <v>489202</v>
      </c>
      <c r="BI328" s="8">
        <v>2067155</v>
      </c>
      <c r="BJ328" s="13">
        <v>364756</v>
      </c>
      <c r="BK328" s="13">
        <v>391207</v>
      </c>
      <c r="BL328" s="13">
        <v>227343</v>
      </c>
      <c r="BM328" s="13">
        <v>84816</v>
      </c>
      <c r="BN328" s="13">
        <v>80801</v>
      </c>
      <c r="BO328" s="13">
        <v>58993</v>
      </c>
      <c r="BP328" s="13">
        <v>57208</v>
      </c>
      <c r="BQ328" s="13">
        <v>48791</v>
      </c>
      <c r="BR328" s="13">
        <v>30151</v>
      </c>
      <c r="BS328" s="13">
        <v>5903</v>
      </c>
      <c r="BT328" s="13">
        <v>4879</v>
      </c>
      <c r="BU328" s="13">
        <v>0</v>
      </c>
      <c r="BV328" s="13">
        <v>0</v>
      </c>
      <c r="BW328" s="13">
        <v>0</v>
      </c>
      <c r="BX328" s="28">
        <f t="shared" ref="BX328:BX391" si="162">SUM(BI328:BW328)</f>
        <v>3422003</v>
      </c>
      <c r="BY328" s="8">
        <v>1028568</v>
      </c>
      <c r="BZ328" s="13">
        <v>84659</v>
      </c>
      <c r="CA328" s="13">
        <v>111598</v>
      </c>
      <c r="CB328" s="28">
        <f t="shared" ref="CB328:CB391" si="163">SUM(BY328:CA328)</f>
        <v>1224825</v>
      </c>
      <c r="CC328" s="8">
        <v>5061207</v>
      </c>
      <c r="CD328" s="13">
        <v>424327</v>
      </c>
      <c r="CE328" s="13">
        <v>526693</v>
      </c>
      <c r="CF328" s="13">
        <v>948965</v>
      </c>
      <c r="CG328" s="13">
        <v>48500</v>
      </c>
      <c r="CH328" s="13">
        <v>37003</v>
      </c>
      <c r="CI328" s="13">
        <v>550957</v>
      </c>
      <c r="CJ328" s="13">
        <v>52781</v>
      </c>
      <c r="CK328" s="13">
        <v>40046</v>
      </c>
      <c r="CL328" s="13">
        <v>459453</v>
      </c>
      <c r="CM328" s="13">
        <v>0</v>
      </c>
      <c r="CN328" s="13">
        <v>0</v>
      </c>
      <c r="CO328" s="29">
        <f t="shared" ref="CO328:CO391" si="164">SUM(CC328:CN328)</f>
        <v>8149932</v>
      </c>
      <c r="CP328" s="13">
        <v>0</v>
      </c>
      <c r="CQ328" s="13">
        <v>0</v>
      </c>
      <c r="CR328" s="13">
        <v>0</v>
      </c>
      <c r="CS328" s="13">
        <v>91277</v>
      </c>
      <c r="CT328" s="13">
        <v>1347</v>
      </c>
      <c r="CU328" s="13">
        <v>941</v>
      </c>
      <c r="CV328" s="13">
        <v>81028</v>
      </c>
      <c r="CW328" s="13">
        <v>1782</v>
      </c>
      <c r="CX328" s="13">
        <v>651</v>
      </c>
      <c r="CY328" s="13">
        <v>117265</v>
      </c>
      <c r="CZ328" s="13">
        <v>0</v>
      </c>
      <c r="DA328" s="13">
        <v>0</v>
      </c>
      <c r="DB328" s="28">
        <f t="shared" ref="DB328:DB391" si="165">SUM(CP328:DA328)</f>
        <v>294291</v>
      </c>
      <c r="DC328" s="8">
        <v>23732</v>
      </c>
      <c r="DD328" s="13">
        <v>223</v>
      </c>
      <c r="DE328" s="13">
        <v>401</v>
      </c>
      <c r="DF328" s="13">
        <v>47010</v>
      </c>
      <c r="DG328" s="13">
        <v>1055</v>
      </c>
      <c r="DH328" s="13">
        <v>240</v>
      </c>
      <c r="DI328" s="13">
        <v>111503</v>
      </c>
      <c r="DJ328" s="13">
        <v>0</v>
      </c>
      <c r="DK328" s="13">
        <v>0</v>
      </c>
      <c r="DL328" s="28">
        <f t="shared" ref="DL328:DL391" si="166">SUM(DC328:DK328)</f>
        <v>184164</v>
      </c>
      <c r="DM328" s="8">
        <v>10729301</v>
      </c>
      <c r="DN328" s="13">
        <v>563847</v>
      </c>
      <c r="DO328" s="13">
        <v>837489</v>
      </c>
      <c r="DP328" s="13">
        <v>2114547</v>
      </c>
      <c r="DQ328" s="13">
        <v>41192</v>
      </c>
      <c r="DR328" s="13">
        <v>29350</v>
      </c>
      <c r="DS328" s="13">
        <v>1887431</v>
      </c>
      <c r="DT328" s="13">
        <v>57277</v>
      </c>
      <c r="DU328" s="13">
        <v>27972</v>
      </c>
      <c r="DV328" s="13">
        <v>3319047</v>
      </c>
      <c r="DW328" s="13">
        <v>0</v>
      </c>
      <c r="DX328" s="13">
        <v>0</v>
      </c>
      <c r="DY328" s="28">
        <f t="shared" ref="DY328:DY391" si="167">SUM(DM328:DX328)</f>
        <v>19607453</v>
      </c>
      <c r="DZ328" s="8">
        <v>3883942</v>
      </c>
      <c r="EA328" s="13">
        <v>256175</v>
      </c>
      <c r="EB328" s="13">
        <v>363482</v>
      </c>
      <c r="EC328" s="13">
        <v>861233</v>
      </c>
      <c r="ED328" s="13">
        <v>24538</v>
      </c>
      <c r="EE328" s="13">
        <v>17983</v>
      </c>
      <c r="EF328" s="13">
        <v>725041</v>
      </c>
      <c r="EG328" s="13">
        <v>34359</v>
      </c>
      <c r="EH328" s="13">
        <v>21049</v>
      </c>
      <c r="EI328" s="13">
        <v>1417743</v>
      </c>
      <c r="EJ328" s="13">
        <v>0</v>
      </c>
      <c r="EK328" s="13">
        <v>0</v>
      </c>
      <c r="EL328" s="28">
        <f t="shared" ref="EL328:EL391" si="168">SUM(DZ328:EK328)</f>
        <v>7605545</v>
      </c>
      <c r="EM328" s="8">
        <v>839604</v>
      </c>
      <c r="EN328" s="13">
        <v>35154</v>
      </c>
      <c r="EO328" s="13">
        <v>53518</v>
      </c>
      <c r="EP328" s="13">
        <v>137676</v>
      </c>
      <c r="EQ328" s="13">
        <v>3851</v>
      </c>
      <c r="ER328" s="13">
        <v>2781</v>
      </c>
      <c r="ES328" s="13">
        <v>98142</v>
      </c>
      <c r="ET328" s="13">
        <v>4783</v>
      </c>
      <c r="EU328" s="13">
        <v>3289</v>
      </c>
      <c r="EV328" s="13">
        <v>142237</v>
      </c>
      <c r="EW328" s="13">
        <v>0</v>
      </c>
      <c r="EX328" s="13">
        <v>0</v>
      </c>
      <c r="EY328" s="28">
        <f t="shared" ref="EY328:EY391" si="169">SUM(EM328:EX328)</f>
        <v>1321035</v>
      </c>
      <c r="EZ328" s="8">
        <v>4799595</v>
      </c>
      <c r="FA328" s="13">
        <v>333503</v>
      </c>
      <c r="FB328" s="13">
        <v>444783</v>
      </c>
      <c r="FC328" s="13">
        <v>1196589</v>
      </c>
      <c r="FD328" s="13">
        <v>36017</v>
      </c>
      <c r="FE328" s="13">
        <v>28140</v>
      </c>
      <c r="FF328" s="13">
        <v>973057</v>
      </c>
      <c r="FG328" s="13">
        <v>46226</v>
      </c>
      <c r="FH328" s="13">
        <v>30662</v>
      </c>
      <c r="FI328" s="13">
        <v>1997205</v>
      </c>
      <c r="FJ328" s="13">
        <v>0</v>
      </c>
      <c r="FK328" s="13">
        <v>0</v>
      </c>
      <c r="FL328" s="28">
        <f t="shared" ref="FL328:FL391" si="170">SUM(EZ328:FK328)</f>
        <v>9885777</v>
      </c>
      <c r="FM328" s="8">
        <v>8244542</v>
      </c>
      <c r="FN328" s="13">
        <v>153365</v>
      </c>
      <c r="FO328" s="13">
        <v>346844</v>
      </c>
      <c r="FP328" s="13">
        <v>694699</v>
      </c>
      <c r="FQ328" s="13">
        <v>9078</v>
      </c>
      <c r="FR328" s="13">
        <v>7104</v>
      </c>
      <c r="FS328" s="13">
        <v>580674</v>
      </c>
      <c r="FT328" s="13">
        <v>18496</v>
      </c>
      <c r="FU328" s="13">
        <v>6437</v>
      </c>
      <c r="FV328" s="13">
        <v>2081047</v>
      </c>
      <c r="FW328" s="13">
        <v>0</v>
      </c>
      <c r="FX328" s="13">
        <v>0</v>
      </c>
      <c r="FY328" s="28">
        <f t="shared" ref="FY328:FY391" si="171">SUM(FM328:FX328)</f>
        <v>12142286</v>
      </c>
      <c r="FZ328" s="8">
        <v>129284</v>
      </c>
      <c r="GA328" s="9">
        <v>308992</v>
      </c>
      <c r="GB328" s="4">
        <v>4527</v>
      </c>
      <c r="GC328" s="4">
        <v>7889</v>
      </c>
      <c r="GD328" s="39">
        <f t="shared" ref="GD328:GD391" si="172">SUM(FZ328,GB328,EY328,EL328,DY328,DL328,CO328,CB328,BX328,BH328,BG328,BB328,AZ328,AY328,AM328,AB328,V328,Q328,M328,K328,J328,I328,H328)</f>
        <v>53894769</v>
      </c>
      <c r="GE328" s="39">
        <f t="shared" ref="GE328:GE391" si="173">SUM(GC328,GA328,FY328,FL328,DB328,BC328,BA328,AX328,AA328,L328,G328,F328,E328)</f>
        <v>30163730</v>
      </c>
      <c r="GF328" s="39">
        <v>223381</v>
      </c>
      <c r="GG328" s="34">
        <f t="shared" ref="GG328:GG391" si="174">SUM(GD328:GF328)</f>
        <v>84281880</v>
      </c>
      <c r="GH328" s="82">
        <v>3.1099999999999999E-2</v>
      </c>
      <c r="GI328" s="13"/>
      <c r="GJ328" s="43">
        <f t="shared" ref="GJ328:GJ391" si="175">SUM(GF328,GC328,GB328,FZ328:GA328,BH328,BD328:BF328,AY328:BC328,AB328,W328:Z328,R328:U328,E328:P328)</f>
        <v>16351457</v>
      </c>
      <c r="GK328" s="44">
        <f t="shared" ref="GK328:GK391" si="176">SUM(AV328,AT328,AR328,AP328,AN328,AK328,AI328,AG328,AE328,AC328)</f>
        <v>3583734</v>
      </c>
      <c r="GL328" s="44">
        <f t="shared" ref="GL328:GL391" si="177">SUM(AW328,AU328,AS328,AQ328,AO328,AL328,AJ328,AH328,AF328,AD328)</f>
        <v>509378</v>
      </c>
      <c r="GM328" s="44">
        <f t="shared" ref="GM328:GM391" si="178">SUM(FV328,FS328,FP328,FM328,FI328,FF328,FC328,EZ328,EV328,ES328,EP328,EM328,EI328,EF328,EC328,DZ328,DV328,DS328,DP328,DM328,DI328,DF328,DC328,CY328,CV328,CS328,CP328,CL328,CI328,CF328,CC328,BY328,BU328,BR328,BO328,BL328,BI328)</f>
        <v>57627959</v>
      </c>
      <c r="GN328" s="44">
        <f t="shared" ref="GN328:GN391" si="179">SUM(FW328,FT328,FQ328,FN328,FJ328,FG328,FD328,FA328,EW328,ET328,EQ328,EN328,EJ328,EG328,ED328,EA328,DW328,DT328,DQ328,DN328,DJ328,DG328,DD328,CZ328,CW328,CT328,CQ328,CM328,CJ328,CG328,CD328,BZ328,BV328,BS328,BP328,BM328,BJ328)</f>
        <v>2745218</v>
      </c>
      <c r="GO328" s="44">
        <f t="shared" ref="GO328:GO391" si="180">SUM(FX328,FU328,FR328,FO328,FK328,FH328,FE328,FB328,EX328,EU328,ER328,EO328,EK328,EH328,EE328,EB328,DX328,DU328,DR328,DO328,DK328,DH328,DE328,DA328,CX328,CU328,CR328,CN328,CK328,CH328,CE328,CA328,BW328,BT328,BQ328,BN328,BK328)</f>
        <v>3464134</v>
      </c>
      <c r="GP328" s="44">
        <f t="shared" ref="GP328:GP391" si="181">SUM(GJ328:GO328)</f>
        <v>84281880</v>
      </c>
      <c r="GQ328" s="44">
        <f t="shared" ref="GQ328:GQ391" si="182">GK328+GM328</f>
        <v>61211693</v>
      </c>
      <c r="GR328" s="56">
        <f t="shared" ref="GR328:GR391" si="183">GQ328/GP328</f>
        <v>0.72627346471151333</v>
      </c>
      <c r="GS328" s="44">
        <f t="shared" ref="GS328:GS391" si="184">GL328+GN328+GO328</f>
        <v>6718730</v>
      </c>
      <c r="GT328" s="61">
        <f t="shared" ref="GT328:GT391" si="185">GS328/GP328</f>
        <v>7.9717372227577271E-2</v>
      </c>
      <c r="GU328" s="74">
        <f t="shared" si="155"/>
        <v>9.1106046827302176</v>
      </c>
    </row>
    <row r="329" spans="1:203" x14ac:dyDescent="0.25">
      <c r="A329" s="48" t="s">
        <v>70</v>
      </c>
      <c r="B329" s="49" t="s">
        <v>42</v>
      </c>
      <c r="C329" s="49" t="s">
        <v>44</v>
      </c>
      <c r="D329" s="49">
        <v>27</v>
      </c>
      <c r="E329" s="4">
        <v>28088</v>
      </c>
      <c r="F329" s="4">
        <v>208</v>
      </c>
      <c r="G329" s="4">
        <v>16048</v>
      </c>
      <c r="H329" s="4">
        <v>48</v>
      </c>
      <c r="I329" s="4">
        <v>836401</v>
      </c>
      <c r="J329" s="4">
        <v>697693</v>
      </c>
      <c r="K329" s="8">
        <v>718733</v>
      </c>
      <c r="L329" s="9">
        <v>429950</v>
      </c>
      <c r="M329" s="4">
        <v>416061</v>
      </c>
      <c r="N329" s="8">
        <v>417480</v>
      </c>
      <c r="O329" s="13">
        <v>200877</v>
      </c>
      <c r="P329" s="13">
        <v>71900</v>
      </c>
      <c r="Q329" s="28">
        <f t="shared" si="156"/>
        <v>690257</v>
      </c>
      <c r="R329" s="8">
        <v>607060</v>
      </c>
      <c r="S329" s="13">
        <v>267848</v>
      </c>
      <c r="T329" s="13">
        <v>103825</v>
      </c>
      <c r="U329" s="13">
        <v>16812</v>
      </c>
      <c r="V329" s="29">
        <f t="shared" si="157"/>
        <v>995545</v>
      </c>
      <c r="W329" s="13">
        <v>0</v>
      </c>
      <c r="X329" s="13">
        <v>40017</v>
      </c>
      <c r="Y329" s="13">
        <v>14302</v>
      </c>
      <c r="Z329" s="13">
        <v>1161</v>
      </c>
      <c r="AA329" s="28">
        <f t="shared" si="158"/>
        <v>55480</v>
      </c>
      <c r="AB329" s="4">
        <v>409065</v>
      </c>
      <c r="AC329" s="8">
        <v>442938</v>
      </c>
      <c r="AD329" s="13">
        <v>0</v>
      </c>
      <c r="AE329" s="13">
        <v>83603</v>
      </c>
      <c r="AF329" s="13">
        <v>139142</v>
      </c>
      <c r="AG329" s="13">
        <v>44048</v>
      </c>
      <c r="AH329" s="13">
        <v>22305</v>
      </c>
      <c r="AI329" s="13">
        <v>29623</v>
      </c>
      <c r="AJ329" s="13">
        <v>15388</v>
      </c>
      <c r="AK329" s="13">
        <v>3777</v>
      </c>
      <c r="AL329" s="13">
        <v>4902</v>
      </c>
      <c r="AM329" s="29">
        <f t="shared" si="159"/>
        <v>785726</v>
      </c>
      <c r="AN329" s="13">
        <v>1313639</v>
      </c>
      <c r="AO329" s="13">
        <v>0</v>
      </c>
      <c r="AP329" s="13">
        <v>241469</v>
      </c>
      <c r="AQ329" s="13">
        <v>94114</v>
      </c>
      <c r="AR329" s="13">
        <v>126441</v>
      </c>
      <c r="AS329" s="13">
        <v>11306</v>
      </c>
      <c r="AT329" s="13">
        <v>83659</v>
      </c>
      <c r="AU329" s="13">
        <v>7518</v>
      </c>
      <c r="AV329" s="13">
        <v>10531</v>
      </c>
      <c r="AW329" s="13">
        <v>2482</v>
      </c>
      <c r="AX329" s="28">
        <f t="shared" si="160"/>
        <v>1891159</v>
      </c>
      <c r="AY329" s="4">
        <v>440094</v>
      </c>
      <c r="AZ329" s="8">
        <v>287826</v>
      </c>
      <c r="BA329" s="9">
        <v>10620</v>
      </c>
      <c r="BB329" s="4">
        <v>1184701</v>
      </c>
      <c r="BC329" s="4">
        <v>2535604</v>
      </c>
      <c r="BD329" s="8">
        <v>369284</v>
      </c>
      <c r="BE329" s="13">
        <v>109702</v>
      </c>
      <c r="BF329" s="13">
        <v>47246</v>
      </c>
      <c r="BG329" s="28">
        <f t="shared" si="161"/>
        <v>526232</v>
      </c>
      <c r="BH329" s="4">
        <v>323218</v>
      </c>
      <c r="BI329" s="8">
        <v>1280676</v>
      </c>
      <c r="BJ329" s="13">
        <v>181609</v>
      </c>
      <c r="BK329" s="13">
        <v>204187</v>
      </c>
      <c r="BL329" s="13">
        <v>174665</v>
      </c>
      <c r="BM329" s="13">
        <v>45451</v>
      </c>
      <c r="BN329" s="13">
        <v>44140</v>
      </c>
      <c r="BO329" s="13">
        <v>59749</v>
      </c>
      <c r="BP329" s="13">
        <v>35298</v>
      </c>
      <c r="BQ329" s="13">
        <v>28289</v>
      </c>
      <c r="BR329" s="13">
        <v>45519</v>
      </c>
      <c r="BS329" s="13">
        <v>5268</v>
      </c>
      <c r="BT329" s="13">
        <v>3970</v>
      </c>
      <c r="BU329" s="13">
        <v>0</v>
      </c>
      <c r="BV329" s="13">
        <v>0</v>
      </c>
      <c r="BW329" s="13">
        <v>0</v>
      </c>
      <c r="BX329" s="28">
        <f t="shared" si="162"/>
        <v>2108821</v>
      </c>
      <c r="BY329" s="8">
        <v>489530</v>
      </c>
      <c r="BZ329" s="13">
        <v>31823</v>
      </c>
      <c r="CA329" s="13">
        <v>45557</v>
      </c>
      <c r="CB329" s="28">
        <f t="shared" si="163"/>
        <v>566910</v>
      </c>
      <c r="CC329" s="8">
        <v>2768119</v>
      </c>
      <c r="CD329" s="13">
        <v>182505</v>
      </c>
      <c r="CE329" s="13">
        <v>243653</v>
      </c>
      <c r="CF329" s="13">
        <v>481300</v>
      </c>
      <c r="CG329" s="13">
        <v>22163</v>
      </c>
      <c r="CH329" s="13">
        <v>18493</v>
      </c>
      <c r="CI329" s="13">
        <v>325846</v>
      </c>
      <c r="CJ329" s="13">
        <v>24502</v>
      </c>
      <c r="CK329" s="13">
        <v>16280</v>
      </c>
      <c r="CL329" s="13">
        <v>410179</v>
      </c>
      <c r="CM329" s="13">
        <v>0</v>
      </c>
      <c r="CN329" s="13">
        <v>0</v>
      </c>
      <c r="CO329" s="29">
        <f t="shared" si="164"/>
        <v>4493040</v>
      </c>
      <c r="CP329" s="13">
        <v>0</v>
      </c>
      <c r="CQ329" s="13">
        <v>0</v>
      </c>
      <c r="CR329" s="13">
        <v>0</v>
      </c>
      <c r="CS329" s="13">
        <v>38515</v>
      </c>
      <c r="CT329" s="13">
        <v>479</v>
      </c>
      <c r="CU329" s="13">
        <v>584</v>
      </c>
      <c r="CV329" s="13">
        <v>33247</v>
      </c>
      <c r="CW329" s="13">
        <v>515</v>
      </c>
      <c r="CX329" s="13">
        <v>154</v>
      </c>
      <c r="CY329" s="13">
        <v>60760</v>
      </c>
      <c r="CZ329" s="13">
        <v>0</v>
      </c>
      <c r="DA329" s="13">
        <v>0</v>
      </c>
      <c r="DB329" s="28">
        <f t="shared" si="165"/>
        <v>134254</v>
      </c>
      <c r="DC329" s="8">
        <v>10716</v>
      </c>
      <c r="DD329" s="13">
        <v>85</v>
      </c>
      <c r="DE329" s="13">
        <v>255</v>
      </c>
      <c r="DF329" s="13">
        <v>19688</v>
      </c>
      <c r="DG329" s="13">
        <v>182</v>
      </c>
      <c r="DH329" s="13">
        <v>66</v>
      </c>
      <c r="DI329" s="13">
        <v>39506</v>
      </c>
      <c r="DJ329" s="13">
        <v>0</v>
      </c>
      <c r="DK329" s="13">
        <v>0</v>
      </c>
      <c r="DL329" s="28">
        <f t="shared" si="166"/>
        <v>70498</v>
      </c>
      <c r="DM329" s="8">
        <v>5189174</v>
      </c>
      <c r="DN329" s="13">
        <v>207023</v>
      </c>
      <c r="DO329" s="13">
        <v>334202</v>
      </c>
      <c r="DP329" s="13">
        <v>854919</v>
      </c>
      <c r="DQ329" s="13">
        <v>15608</v>
      </c>
      <c r="DR329" s="13">
        <v>16851</v>
      </c>
      <c r="DS329" s="13">
        <v>755122</v>
      </c>
      <c r="DT329" s="13">
        <v>20138</v>
      </c>
      <c r="DU329" s="13">
        <v>8468</v>
      </c>
      <c r="DV329" s="13">
        <v>1578632</v>
      </c>
      <c r="DW329" s="13">
        <v>0</v>
      </c>
      <c r="DX329" s="13">
        <v>0</v>
      </c>
      <c r="DY329" s="28">
        <f t="shared" si="167"/>
        <v>8980137</v>
      </c>
      <c r="DZ329" s="8">
        <v>1656215</v>
      </c>
      <c r="EA329" s="13">
        <v>90106</v>
      </c>
      <c r="EB329" s="13">
        <v>138475</v>
      </c>
      <c r="EC329" s="13">
        <v>359574</v>
      </c>
      <c r="ED329" s="13">
        <v>10650</v>
      </c>
      <c r="EE329" s="13">
        <v>9516</v>
      </c>
      <c r="EF329" s="13">
        <v>288722</v>
      </c>
      <c r="EG329" s="13">
        <v>14725</v>
      </c>
      <c r="EH329" s="13">
        <v>7726</v>
      </c>
      <c r="EI329" s="13">
        <v>611189</v>
      </c>
      <c r="EJ329" s="13">
        <v>0</v>
      </c>
      <c r="EK329" s="13">
        <v>0</v>
      </c>
      <c r="EL329" s="28">
        <f t="shared" si="168"/>
        <v>3186898</v>
      </c>
      <c r="EM329" s="8">
        <v>431789</v>
      </c>
      <c r="EN329" s="13">
        <v>11273</v>
      </c>
      <c r="EO329" s="13">
        <v>21704</v>
      </c>
      <c r="EP329" s="13">
        <v>61714</v>
      </c>
      <c r="EQ329" s="13">
        <v>1651</v>
      </c>
      <c r="ER329" s="13">
        <v>1337</v>
      </c>
      <c r="ES329" s="13">
        <v>48552</v>
      </c>
      <c r="ET329" s="13">
        <v>2117</v>
      </c>
      <c r="EU329" s="13">
        <v>1297</v>
      </c>
      <c r="EV329" s="13">
        <v>78053</v>
      </c>
      <c r="EW329" s="13">
        <v>0</v>
      </c>
      <c r="EX329" s="13">
        <v>0</v>
      </c>
      <c r="EY329" s="28">
        <f t="shared" si="169"/>
        <v>659487</v>
      </c>
      <c r="EZ329" s="8">
        <v>2134109</v>
      </c>
      <c r="FA329" s="13">
        <v>136725</v>
      </c>
      <c r="FB329" s="13">
        <v>197426</v>
      </c>
      <c r="FC329" s="13">
        <v>499979</v>
      </c>
      <c r="FD329" s="13">
        <v>16292</v>
      </c>
      <c r="FE329" s="13">
        <v>14741</v>
      </c>
      <c r="FF329" s="13">
        <v>397837</v>
      </c>
      <c r="FG329" s="13">
        <v>20151</v>
      </c>
      <c r="FH329" s="13">
        <v>12834</v>
      </c>
      <c r="FI329" s="13">
        <v>865904</v>
      </c>
      <c r="FJ329" s="13">
        <v>0</v>
      </c>
      <c r="FK329" s="13">
        <v>0</v>
      </c>
      <c r="FL329" s="28">
        <f t="shared" si="170"/>
        <v>4295998</v>
      </c>
      <c r="FM329" s="8">
        <v>3687514</v>
      </c>
      <c r="FN329" s="13">
        <v>44221</v>
      </c>
      <c r="FO329" s="13">
        <v>127497</v>
      </c>
      <c r="FP329" s="13">
        <v>252354</v>
      </c>
      <c r="FQ329" s="13">
        <v>2954</v>
      </c>
      <c r="FR329" s="13">
        <v>3771</v>
      </c>
      <c r="FS329" s="13">
        <v>194389</v>
      </c>
      <c r="FT329" s="13">
        <v>5423</v>
      </c>
      <c r="FU329" s="13">
        <v>1743</v>
      </c>
      <c r="FV329" s="13">
        <v>743373</v>
      </c>
      <c r="FW329" s="13">
        <v>0</v>
      </c>
      <c r="FX329" s="13">
        <v>0</v>
      </c>
      <c r="FY329" s="28">
        <f t="shared" si="171"/>
        <v>5063239</v>
      </c>
      <c r="FZ329" s="8">
        <v>72179</v>
      </c>
      <c r="GA329" s="9">
        <v>178755</v>
      </c>
      <c r="GB329" s="4">
        <v>4535</v>
      </c>
      <c r="GC329" s="4">
        <v>8783</v>
      </c>
      <c r="GD329" s="39">
        <f t="shared" si="172"/>
        <v>28454105</v>
      </c>
      <c r="GE329" s="39">
        <f t="shared" si="173"/>
        <v>14648186</v>
      </c>
      <c r="GF329" s="39">
        <v>225317</v>
      </c>
      <c r="GG329" s="34">
        <f t="shared" si="174"/>
        <v>43327608</v>
      </c>
      <c r="GH329" s="82">
        <v>2.4799999999999999E-2</v>
      </c>
      <c r="GI329" s="13"/>
      <c r="GJ329" s="43">
        <f t="shared" si="175"/>
        <v>11091441</v>
      </c>
      <c r="GK329" s="44">
        <f t="shared" si="176"/>
        <v>2379728</v>
      </c>
      <c r="GL329" s="44">
        <f t="shared" si="177"/>
        <v>297157</v>
      </c>
      <c r="GM329" s="44">
        <f t="shared" si="178"/>
        <v>26927129</v>
      </c>
      <c r="GN329" s="44">
        <f t="shared" si="179"/>
        <v>1128937</v>
      </c>
      <c r="GO329" s="44">
        <f t="shared" si="180"/>
        <v>1503216</v>
      </c>
      <c r="GP329" s="44">
        <f t="shared" si="181"/>
        <v>43327608</v>
      </c>
      <c r="GQ329" s="44">
        <f t="shared" si="182"/>
        <v>29306857</v>
      </c>
      <c r="GR329" s="56">
        <f t="shared" si="183"/>
        <v>0.67640145285657127</v>
      </c>
      <c r="GS329" s="44">
        <f t="shared" si="184"/>
        <v>2929310</v>
      </c>
      <c r="GT329" s="61">
        <f t="shared" si="185"/>
        <v>6.7608394167524774E-2</v>
      </c>
      <c r="GU329" s="74">
        <f t="shared" si="155"/>
        <v>10.00469632780416</v>
      </c>
    </row>
    <row r="330" spans="1:203" x14ac:dyDescent="0.25">
      <c r="A330" s="48" t="s">
        <v>70</v>
      </c>
      <c r="B330" s="49" t="s">
        <v>42</v>
      </c>
      <c r="C330" s="49" t="s">
        <v>44</v>
      </c>
      <c r="D330" s="49">
        <v>32</v>
      </c>
      <c r="E330" s="4">
        <v>28088</v>
      </c>
      <c r="F330" s="4">
        <v>144</v>
      </c>
      <c r="G330" s="4">
        <v>16048</v>
      </c>
      <c r="H330" s="4">
        <v>46</v>
      </c>
      <c r="I330" s="4">
        <v>560589</v>
      </c>
      <c r="J330" s="4">
        <v>401043</v>
      </c>
      <c r="K330" s="8">
        <v>472980</v>
      </c>
      <c r="L330" s="9">
        <v>274646</v>
      </c>
      <c r="M330" s="4">
        <v>241723</v>
      </c>
      <c r="N330" s="8">
        <v>256299</v>
      </c>
      <c r="O330" s="13">
        <v>157313</v>
      </c>
      <c r="P330" s="13">
        <v>74826</v>
      </c>
      <c r="Q330" s="28">
        <f t="shared" si="156"/>
        <v>488438</v>
      </c>
      <c r="R330" s="8">
        <v>334274</v>
      </c>
      <c r="S330" s="13">
        <v>163209</v>
      </c>
      <c r="T330" s="13">
        <v>89733</v>
      </c>
      <c r="U330" s="13">
        <v>22826</v>
      </c>
      <c r="V330" s="29">
        <f t="shared" si="157"/>
        <v>610042</v>
      </c>
      <c r="W330" s="13">
        <v>0</v>
      </c>
      <c r="X330" s="13">
        <v>22931</v>
      </c>
      <c r="Y330" s="13">
        <v>11854</v>
      </c>
      <c r="Z330" s="13">
        <v>1241</v>
      </c>
      <c r="AA330" s="28">
        <f t="shared" si="158"/>
        <v>36026</v>
      </c>
      <c r="AB330" s="4">
        <v>234066</v>
      </c>
      <c r="AC330" s="8">
        <v>282618</v>
      </c>
      <c r="AD330" s="13">
        <v>0</v>
      </c>
      <c r="AE330" s="13">
        <v>61206</v>
      </c>
      <c r="AF330" s="13">
        <v>88892</v>
      </c>
      <c r="AG330" s="13">
        <v>30080</v>
      </c>
      <c r="AH330" s="13">
        <v>14645</v>
      </c>
      <c r="AI330" s="13">
        <v>18859</v>
      </c>
      <c r="AJ330" s="13">
        <v>9219</v>
      </c>
      <c r="AK330" s="13">
        <v>4436</v>
      </c>
      <c r="AL330" s="13">
        <v>3677</v>
      </c>
      <c r="AM330" s="29">
        <f t="shared" si="159"/>
        <v>513632</v>
      </c>
      <c r="AN330" s="13">
        <v>823569</v>
      </c>
      <c r="AO330" s="13">
        <v>0</v>
      </c>
      <c r="AP330" s="13">
        <v>175838</v>
      </c>
      <c r="AQ330" s="13">
        <v>55666</v>
      </c>
      <c r="AR330" s="13">
        <v>85614</v>
      </c>
      <c r="AS330" s="13">
        <v>6906</v>
      </c>
      <c r="AT330" s="13">
        <v>52885</v>
      </c>
      <c r="AU330" s="13">
        <v>4256</v>
      </c>
      <c r="AV330" s="13">
        <v>12272</v>
      </c>
      <c r="AW330" s="13">
        <v>1692</v>
      </c>
      <c r="AX330" s="28">
        <f t="shared" si="160"/>
        <v>1218698</v>
      </c>
      <c r="AY330" s="4">
        <v>253275</v>
      </c>
      <c r="AZ330" s="8">
        <v>167081</v>
      </c>
      <c r="BA330" s="9">
        <v>7981</v>
      </c>
      <c r="BB330" s="4">
        <v>682695</v>
      </c>
      <c r="BC330" s="4">
        <v>1517411</v>
      </c>
      <c r="BD330" s="8">
        <v>193170</v>
      </c>
      <c r="BE330" s="13">
        <v>64811</v>
      </c>
      <c r="BF330" s="13">
        <v>32961</v>
      </c>
      <c r="BG330" s="28">
        <f t="shared" si="161"/>
        <v>290942</v>
      </c>
      <c r="BH330" s="4">
        <v>174864</v>
      </c>
      <c r="BI330" s="8">
        <v>714363</v>
      </c>
      <c r="BJ330" s="13">
        <v>99308</v>
      </c>
      <c r="BK330" s="13">
        <v>113654</v>
      </c>
      <c r="BL330" s="13">
        <v>121870</v>
      </c>
      <c r="BM330" s="13">
        <v>25944</v>
      </c>
      <c r="BN330" s="13">
        <v>24990</v>
      </c>
      <c r="BO330" s="13">
        <v>45922</v>
      </c>
      <c r="BP330" s="13">
        <v>22198</v>
      </c>
      <c r="BQ330" s="13">
        <v>17175</v>
      </c>
      <c r="BR330" s="13">
        <v>53307</v>
      </c>
      <c r="BS330" s="13">
        <v>4356</v>
      </c>
      <c r="BT330" s="13">
        <v>3179</v>
      </c>
      <c r="BU330" s="13">
        <v>0</v>
      </c>
      <c r="BV330" s="13">
        <v>0</v>
      </c>
      <c r="BW330" s="13">
        <v>0</v>
      </c>
      <c r="BX330" s="28">
        <f t="shared" si="162"/>
        <v>1246266</v>
      </c>
      <c r="BY330" s="8">
        <v>235512</v>
      </c>
      <c r="BZ330" s="13">
        <v>12308</v>
      </c>
      <c r="CA330" s="13">
        <v>20324</v>
      </c>
      <c r="CB330" s="28">
        <f t="shared" si="163"/>
        <v>268144</v>
      </c>
      <c r="CC330" s="8">
        <v>1455721</v>
      </c>
      <c r="CD330" s="13">
        <v>84757</v>
      </c>
      <c r="CE330" s="13">
        <v>120168</v>
      </c>
      <c r="CF330" s="13">
        <v>239919</v>
      </c>
      <c r="CG330" s="13">
        <v>11408</v>
      </c>
      <c r="CH330" s="13">
        <v>10723</v>
      </c>
      <c r="CI330" s="13">
        <v>167360</v>
      </c>
      <c r="CJ330" s="13">
        <v>13234</v>
      </c>
      <c r="CK330" s="13">
        <v>8077</v>
      </c>
      <c r="CL330" s="13">
        <v>273340</v>
      </c>
      <c r="CM330" s="13">
        <v>0</v>
      </c>
      <c r="CN330" s="13">
        <v>0</v>
      </c>
      <c r="CO330" s="29">
        <f t="shared" si="164"/>
        <v>2384707</v>
      </c>
      <c r="CP330" s="13">
        <v>0</v>
      </c>
      <c r="CQ330" s="13">
        <v>0</v>
      </c>
      <c r="CR330" s="13">
        <v>0</v>
      </c>
      <c r="CS330" s="13">
        <v>17178</v>
      </c>
      <c r="CT330" s="13">
        <v>218</v>
      </c>
      <c r="CU330" s="13">
        <v>334</v>
      </c>
      <c r="CV330" s="13">
        <v>13034</v>
      </c>
      <c r="CW330" s="13">
        <v>217</v>
      </c>
      <c r="CX330" s="13">
        <v>56</v>
      </c>
      <c r="CY330" s="13">
        <v>23836</v>
      </c>
      <c r="CZ330" s="13">
        <v>0</v>
      </c>
      <c r="DA330" s="13">
        <v>0</v>
      </c>
      <c r="DB330" s="28">
        <f t="shared" si="165"/>
        <v>54873</v>
      </c>
      <c r="DC330" s="8">
        <v>4545</v>
      </c>
      <c r="DD330" s="13">
        <v>11</v>
      </c>
      <c r="DE330" s="13">
        <v>151</v>
      </c>
      <c r="DF330" s="13">
        <v>9226</v>
      </c>
      <c r="DG330" s="13">
        <v>79</v>
      </c>
      <c r="DH330" s="13">
        <v>27</v>
      </c>
      <c r="DI330" s="13">
        <v>13962</v>
      </c>
      <c r="DJ330" s="13">
        <v>0</v>
      </c>
      <c r="DK330" s="13">
        <v>0</v>
      </c>
      <c r="DL330" s="28">
        <f t="shared" si="166"/>
        <v>28001</v>
      </c>
      <c r="DM330" s="8">
        <v>2472250</v>
      </c>
      <c r="DN330" s="13">
        <v>73971</v>
      </c>
      <c r="DO330" s="13">
        <v>161678</v>
      </c>
      <c r="DP330" s="13">
        <v>362230</v>
      </c>
      <c r="DQ330" s="13">
        <v>7001</v>
      </c>
      <c r="DR330" s="13">
        <v>9212</v>
      </c>
      <c r="DS330" s="13">
        <v>287019</v>
      </c>
      <c r="DT330" s="13">
        <v>9187</v>
      </c>
      <c r="DU330" s="13">
        <v>3435</v>
      </c>
      <c r="DV330" s="13">
        <v>611850</v>
      </c>
      <c r="DW330" s="13">
        <v>0</v>
      </c>
      <c r="DX330" s="13">
        <v>0</v>
      </c>
      <c r="DY330" s="28">
        <f t="shared" si="167"/>
        <v>3997833</v>
      </c>
      <c r="DZ330" s="8">
        <v>705898</v>
      </c>
      <c r="EA330" s="13">
        <v>37685</v>
      </c>
      <c r="EB330" s="13">
        <v>76995</v>
      </c>
      <c r="EC330" s="13">
        <v>157482</v>
      </c>
      <c r="ED330" s="13">
        <v>4945</v>
      </c>
      <c r="EE330" s="13">
        <v>5143</v>
      </c>
      <c r="EF330" s="13">
        <v>116128</v>
      </c>
      <c r="EG330" s="13">
        <v>7315</v>
      </c>
      <c r="EH330" s="13">
        <v>3730</v>
      </c>
      <c r="EI330" s="13">
        <v>262898</v>
      </c>
      <c r="EJ330" s="13">
        <v>0</v>
      </c>
      <c r="EK330" s="13">
        <v>0</v>
      </c>
      <c r="EL330" s="28">
        <f t="shared" si="168"/>
        <v>1378219</v>
      </c>
      <c r="EM330" s="8">
        <v>204584</v>
      </c>
      <c r="EN330" s="13">
        <v>4705</v>
      </c>
      <c r="EO330" s="13">
        <v>10677</v>
      </c>
      <c r="EP330" s="13">
        <v>25756</v>
      </c>
      <c r="EQ330" s="13">
        <v>774</v>
      </c>
      <c r="ER330" s="13">
        <v>757</v>
      </c>
      <c r="ES330" s="13">
        <v>20019</v>
      </c>
      <c r="ET330" s="13">
        <v>1058</v>
      </c>
      <c r="EU330" s="13">
        <v>510</v>
      </c>
      <c r="EV330" s="13">
        <v>42909</v>
      </c>
      <c r="EW330" s="13">
        <v>0</v>
      </c>
      <c r="EX330" s="13">
        <v>0</v>
      </c>
      <c r="EY330" s="28">
        <f t="shared" si="169"/>
        <v>311749</v>
      </c>
      <c r="EZ330" s="8">
        <v>983139</v>
      </c>
      <c r="FA330" s="13">
        <v>60193</v>
      </c>
      <c r="FB330" s="13">
        <v>101170</v>
      </c>
      <c r="FC330" s="13">
        <v>219731</v>
      </c>
      <c r="FD330" s="13">
        <v>8325</v>
      </c>
      <c r="FE330" s="13">
        <v>8066</v>
      </c>
      <c r="FF330" s="13">
        <v>158047</v>
      </c>
      <c r="FG330" s="13">
        <v>10698</v>
      </c>
      <c r="FH330" s="13">
        <v>6826</v>
      </c>
      <c r="FI330" s="13">
        <v>341258</v>
      </c>
      <c r="FJ330" s="13">
        <v>0</v>
      </c>
      <c r="FK330" s="13">
        <v>0</v>
      </c>
      <c r="FL330" s="28">
        <f t="shared" si="170"/>
        <v>1897453</v>
      </c>
      <c r="FM330" s="8">
        <v>1424571</v>
      </c>
      <c r="FN330" s="13">
        <v>14558</v>
      </c>
      <c r="FO330" s="13">
        <v>47038</v>
      </c>
      <c r="FP330" s="13">
        <v>96791</v>
      </c>
      <c r="FQ330" s="13">
        <v>1082</v>
      </c>
      <c r="FR330" s="13">
        <v>1564</v>
      </c>
      <c r="FS330" s="13">
        <v>67871</v>
      </c>
      <c r="FT330" s="13">
        <v>1964</v>
      </c>
      <c r="FU330" s="13">
        <v>783</v>
      </c>
      <c r="FV330" s="13">
        <v>228201</v>
      </c>
      <c r="FW330" s="13">
        <v>0</v>
      </c>
      <c r="FX330" s="13">
        <v>0</v>
      </c>
      <c r="FY330" s="28">
        <f t="shared" si="171"/>
        <v>1884423</v>
      </c>
      <c r="FZ330" s="8">
        <v>31547</v>
      </c>
      <c r="GA330" s="9">
        <v>97730</v>
      </c>
      <c r="GB330" s="4">
        <v>4540</v>
      </c>
      <c r="GC330" s="4">
        <v>8488</v>
      </c>
      <c r="GD330" s="39">
        <f t="shared" si="172"/>
        <v>14742422</v>
      </c>
      <c r="GE330" s="39">
        <f t="shared" si="173"/>
        <v>7042009</v>
      </c>
      <c r="GF330" s="39">
        <v>226473</v>
      </c>
      <c r="GG330" s="34">
        <f t="shared" si="174"/>
        <v>22010904</v>
      </c>
      <c r="GH330" s="82">
        <v>2.69E-2</v>
      </c>
      <c r="GI330" s="13"/>
      <c r="GJ330" s="43">
        <f t="shared" si="175"/>
        <v>6826906</v>
      </c>
      <c r="GK330" s="44">
        <f t="shared" si="176"/>
        <v>1547377</v>
      </c>
      <c r="GL330" s="44">
        <f t="shared" si="177"/>
        <v>184953</v>
      </c>
      <c r="GM330" s="44">
        <f t="shared" si="178"/>
        <v>12177727</v>
      </c>
      <c r="GN330" s="44">
        <f t="shared" si="179"/>
        <v>517499</v>
      </c>
      <c r="GO330" s="44">
        <f t="shared" si="180"/>
        <v>756442</v>
      </c>
      <c r="GP330" s="44">
        <f t="shared" si="181"/>
        <v>22010904</v>
      </c>
      <c r="GQ330" s="44">
        <f t="shared" si="182"/>
        <v>13725104</v>
      </c>
      <c r="GR330" s="56">
        <f t="shared" si="183"/>
        <v>0.62355930496993672</v>
      </c>
      <c r="GS330" s="44">
        <f t="shared" si="184"/>
        <v>1458894</v>
      </c>
      <c r="GT330" s="61">
        <f t="shared" si="185"/>
        <v>6.6280512604116576E-2</v>
      </c>
      <c r="GU330" s="74">
        <f t="shared" si="155"/>
        <v>9.4078829579119532</v>
      </c>
    </row>
    <row r="331" spans="1:203" x14ac:dyDescent="0.25">
      <c r="A331" s="48" t="s">
        <v>70</v>
      </c>
      <c r="B331" s="49" t="s">
        <v>42</v>
      </c>
      <c r="C331" s="49" t="s">
        <v>44</v>
      </c>
      <c r="D331" s="49">
        <v>37</v>
      </c>
      <c r="E331" s="4">
        <v>28088</v>
      </c>
      <c r="F331" s="4">
        <v>88</v>
      </c>
      <c r="G331" s="4">
        <v>16048</v>
      </c>
      <c r="H331" s="4">
        <v>50</v>
      </c>
      <c r="I331" s="4">
        <v>335433</v>
      </c>
      <c r="J331" s="4">
        <v>207653</v>
      </c>
      <c r="K331" s="8">
        <v>285788</v>
      </c>
      <c r="L331" s="9">
        <v>164732</v>
      </c>
      <c r="M331" s="4">
        <v>130239</v>
      </c>
      <c r="N331" s="8">
        <v>139804</v>
      </c>
      <c r="O331" s="13">
        <v>106677</v>
      </c>
      <c r="P331" s="13">
        <v>68891</v>
      </c>
      <c r="Q331" s="28">
        <f t="shared" si="156"/>
        <v>315372</v>
      </c>
      <c r="R331" s="8">
        <v>172673</v>
      </c>
      <c r="S331" s="13">
        <v>87408</v>
      </c>
      <c r="T331" s="13">
        <v>65078</v>
      </c>
      <c r="U331" s="13">
        <v>24148</v>
      </c>
      <c r="V331" s="29">
        <f t="shared" si="157"/>
        <v>349307</v>
      </c>
      <c r="W331" s="13">
        <v>0</v>
      </c>
      <c r="X331" s="13">
        <v>11359</v>
      </c>
      <c r="Y331" s="13">
        <v>8162</v>
      </c>
      <c r="Z331" s="13">
        <v>1158</v>
      </c>
      <c r="AA331" s="28">
        <f t="shared" si="158"/>
        <v>20679</v>
      </c>
      <c r="AB331" s="4">
        <v>131775</v>
      </c>
      <c r="AC331" s="8">
        <v>177194</v>
      </c>
      <c r="AD331" s="13">
        <v>0</v>
      </c>
      <c r="AE331" s="13">
        <v>45722</v>
      </c>
      <c r="AF331" s="13">
        <v>60539</v>
      </c>
      <c r="AG331" s="13">
        <v>22549</v>
      </c>
      <c r="AH331" s="13">
        <v>11528</v>
      </c>
      <c r="AI331" s="13">
        <v>12791</v>
      </c>
      <c r="AJ331" s="13">
        <v>7121</v>
      </c>
      <c r="AK331" s="13">
        <v>3873</v>
      </c>
      <c r="AL331" s="13">
        <v>3058</v>
      </c>
      <c r="AM331" s="29">
        <f t="shared" si="159"/>
        <v>344375</v>
      </c>
      <c r="AN331" s="13">
        <v>508194</v>
      </c>
      <c r="AO331" s="13">
        <v>0</v>
      </c>
      <c r="AP331" s="13">
        <v>130803</v>
      </c>
      <c r="AQ331" s="13">
        <v>38056</v>
      </c>
      <c r="AR331" s="13">
        <v>64350</v>
      </c>
      <c r="AS331" s="13">
        <v>5508</v>
      </c>
      <c r="AT331" s="13">
        <v>36089</v>
      </c>
      <c r="AU331" s="13">
        <v>3390</v>
      </c>
      <c r="AV331" s="13">
        <v>10604</v>
      </c>
      <c r="AW331" s="13">
        <v>1446</v>
      </c>
      <c r="AX331" s="28">
        <f t="shared" si="160"/>
        <v>798440</v>
      </c>
      <c r="AY331" s="4">
        <v>134588</v>
      </c>
      <c r="AZ331" s="8">
        <v>88085</v>
      </c>
      <c r="BA331" s="9">
        <v>5478</v>
      </c>
      <c r="BB331" s="4">
        <v>363996</v>
      </c>
      <c r="BC331" s="4">
        <v>855117</v>
      </c>
      <c r="BD331" s="8">
        <v>95503</v>
      </c>
      <c r="BE331" s="13">
        <v>40534</v>
      </c>
      <c r="BF331" s="13">
        <v>24058</v>
      </c>
      <c r="BG331" s="28">
        <f t="shared" si="161"/>
        <v>160095</v>
      </c>
      <c r="BH331" s="4">
        <v>83322</v>
      </c>
      <c r="BI331" s="8">
        <v>364424</v>
      </c>
      <c r="BJ331" s="13">
        <v>61840</v>
      </c>
      <c r="BK331" s="13">
        <v>72977</v>
      </c>
      <c r="BL331" s="13">
        <v>84535</v>
      </c>
      <c r="BM331" s="13">
        <v>18538</v>
      </c>
      <c r="BN331" s="13">
        <v>18185</v>
      </c>
      <c r="BO331" s="13">
        <v>37178</v>
      </c>
      <c r="BP331" s="13">
        <v>18141</v>
      </c>
      <c r="BQ331" s="13">
        <v>14414</v>
      </c>
      <c r="BR331" s="13">
        <v>48247</v>
      </c>
      <c r="BS331" s="13">
        <v>4233</v>
      </c>
      <c r="BT331" s="13">
        <v>3010</v>
      </c>
      <c r="BU331" s="13">
        <v>0</v>
      </c>
      <c r="BV331" s="13">
        <v>0</v>
      </c>
      <c r="BW331" s="13">
        <v>0</v>
      </c>
      <c r="BX331" s="28">
        <f t="shared" si="162"/>
        <v>745722</v>
      </c>
      <c r="BY331" s="8">
        <v>116814</v>
      </c>
      <c r="BZ331" s="13">
        <v>5932</v>
      </c>
      <c r="CA331" s="13">
        <v>9736</v>
      </c>
      <c r="CB331" s="28">
        <f t="shared" si="163"/>
        <v>132482</v>
      </c>
      <c r="CC331" s="8">
        <v>728664</v>
      </c>
      <c r="CD331" s="13">
        <v>46283</v>
      </c>
      <c r="CE331" s="13">
        <v>70597</v>
      </c>
      <c r="CF331" s="13">
        <v>133053</v>
      </c>
      <c r="CG331" s="13">
        <v>8417</v>
      </c>
      <c r="CH331" s="13">
        <v>8172</v>
      </c>
      <c r="CI331" s="13">
        <v>94851</v>
      </c>
      <c r="CJ331" s="13">
        <v>9834</v>
      </c>
      <c r="CK331" s="13">
        <v>6224</v>
      </c>
      <c r="CL331" s="13">
        <v>155419</v>
      </c>
      <c r="CM331" s="13">
        <v>0</v>
      </c>
      <c r="CN331" s="13">
        <v>0</v>
      </c>
      <c r="CO331" s="29">
        <f t="shared" si="164"/>
        <v>1261514</v>
      </c>
      <c r="CP331" s="13">
        <v>0</v>
      </c>
      <c r="CQ331" s="13">
        <v>0</v>
      </c>
      <c r="CR331" s="13">
        <v>0</v>
      </c>
      <c r="CS331" s="13">
        <v>8988</v>
      </c>
      <c r="CT331" s="13">
        <v>201</v>
      </c>
      <c r="CU331" s="13">
        <v>230</v>
      </c>
      <c r="CV331" s="13">
        <v>5985</v>
      </c>
      <c r="CW331" s="13">
        <v>122</v>
      </c>
      <c r="CX331" s="13">
        <v>43</v>
      </c>
      <c r="CY331" s="13">
        <v>9612</v>
      </c>
      <c r="CZ331" s="13">
        <v>0</v>
      </c>
      <c r="DA331" s="13">
        <v>0</v>
      </c>
      <c r="DB331" s="28">
        <f t="shared" si="165"/>
        <v>25181</v>
      </c>
      <c r="DC331" s="8">
        <v>2214</v>
      </c>
      <c r="DD331" s="13">
        <v>28</v>
      </c>
      <c r="DE331" s="13">
        <v>140</v>
      </c>
      <c r="DF331" s="13">
        <v>4083</v>
      </c>
      <c r="DG331" s="13">
        <v>47</v>
      </c>
      <c r="DH331" s="13">
        <v>20</v>
      </c>
      <c r="DI331" s="13">
        <v>5773</v>
      </c>
      <c r="DJ331" s="13">
        <v>0</v>
      </c>
      <c r="DK331" s="13">
        <v>0</v>
      </c>
      <c r="DL331" s="28">
        <f t="shared" si="166"/>
        <v>12305</v>
      </c>
      <c r="DM331" s="8">
        <v>1193298</v>
      </c>
      <c r="DN331" s="13">
        <v>35354</v>
      </c>
      <c r="DO331" s="13">
        <v>103935</v>
      </c>
      <c r="DP331" s="13">
        <v>182753</v>
      </c>
      <c r="DQ331" s="13">
        <v>6402</v>
      </c>
      <c r="DR331" s="13">
        <v>7255</v>
      </c>
      <c r="DS331" s="13">
        <v>128376</v>
      </c>
      <c r="DT331" s="13">
        <v>5494</v>
      </c>
      <c r="DU331" s="13">
        <v>2535</v>
      </c>
      <c r="DV331" s="13">
        <v>232361</v>
      </c>
      <c r="DW331" s="13">
        <v>0</v>
      </c>
      <c r="DX331" s="13">
        <v>0</v>
      </c>
      <c r="DY331" s="28">
        <f t="shared" si="167"/>
        <v>1897763</v>
      </c>
      <c r="DZ331" s="8">
        <v>325696</v>
      </c>
      <c r="EA331" s="13">
        <v>18907</v>
      </c>
      <c r="EB331" s="13">
        <v>50759</v>
      </c>
      <c r="EC331" s="13">
        <v>77088</v>
      </c>
      <c r="ED331" s="13">
        <v>3449</v>
      </c>
      <c r="EE331" s="13">
        <v>3892</v>
      </c>
      <c r="EF331" s="13">
        <v>54496</v>
      </c>
      <c r="EG331" s="13">
        <v>4886</v>
      </c>
      <c r="EH331" s="13">
        <v>2793</v>
      </c>
      <c r="EI331" s="13">
        <v>113071</v>
      </c>
      <c r="EJ331" s="13">
        <v>0</v>
      </c>
      <c r="EK331" s="13">
        <v>0</v>
      </c>
      <c r="EL331" s="28">
        <f t="shared" si="168"/>
        <v>655037</v>
      </c>
      <c r="EM331" s="8">
        <v>78452</v>
      </c>
      <c r="EN331" s="13">
        <v>2320</v>
      </c>
      <c r="EO331" s="13">
        <v>4727</v>
      </c>
      <c r="EP331" s="13">
        <v>10389</v>
      </c>
      <c r="EQ331" s="13">
        <v>442</v>
      </c>
      <c r="ER331" s="13">
        <v>602</v>
      </c>
      <c r="ES331" s="13">
        <v>8327</v>
      </c>
      <c r="ET331" s="13">
        <v>606</v>
      </c>
      <c r="EU331" s="13">
        <v>385</v>
      </c>
      <c r="EV331" s="13">
        <v>19258</v>
      </c>
      <c r="EW331" s="13">
        <v>0</v>
      </c>
      <c r="EX331" s="13">
        <v>0</v>
      </c>
      <c r="EY331" s="28">
        <f t="shared" si="169"/>
        <v>125508</v>
      </c>
      <c r="EZ331" s="8">
        <v>469619</v>
      </c>
      <c r="FA331" s="13">
        <v>32133</v>
      </c>
      <c r="FB331" s="13">
        <v>66158</v>
      </c>
      <c r="FC331" s="13">
        <v>115636</v>
      </c>
      <c r="FD331" s="13">
        <v>6482</v>
      </c>
      <c r="FE331" s="13">
        <v>6294</v>
      </c>
      <c r="FF331" s="13">
        <v>78208</v>
      </c>
      <c r="FG331" s="13">
        <v>8041</v>
      </c>
      <c r="FH331" s="13">
        <v>5381</v>
      </c>
      <c r="FI331" s="13">
        <v>143227</v>
      </c>
      <c r="FJ331" s="13">
        <v>0</v>
      </c>
      <c r="FK331" s="13">
        <v>0</v>
      </c>
      <c r="FL331" s="28">
        <f t="shared" si="170"/>
        <v>931179</v>
      </c>
      <c r="FM331" s="8">
        <v>455736</v>
      </c>
      <c r="FN331" s="13">
        <v>5383</v>
      </c>
      <c r="FO331" s="13">
        <v>20115</v>
      </c>
      <c r="FP331" s="13">
        <v>36462</v>
      </c>
      <c r="FQ331" s="13">
        <v>632</v>
      </c>
      <c r="FR331" s="13">
        <v>1259</v>
      </c>
      <c r="FS331" s="13">
        <v>27320</v>
      </c>
      <c r="FT331" s="13">
        <v>1000</v>
      </c>
      <c r="FU331" s="13">
        <v>620</v>
      </c>
      <c r="FV331" s="13">
        <v>68199</v>
      </c>
      <c r="FW331" s="13">
        <v>0</v>
      </c>
      <c r="FX331" s="13">
        <v>0</v>
      </c>
      <c r="FY331" s="28">
        <f t="shared" si="171"/>
        <v>616726</v>
      </c>
      <c r="FZ331" s="8">
        <v>17852</v>
      </c>
      <c r="GA331" s="9">
        <v>50285</v>
      </c>
      <c r="GB331" s="4">
        <v>4522</v>
      </c>
      <c r="GC331" s="4">
        <v>8241</v>
      </c>
      <c r="GD331" s="39">
        <f t="shared" si="172"/>
        <v>7782783</v>
      </c>
      <c r="GE331" s="39">
        <f t="shared" si="173"/>
        <v>3520282</v>
      </c>
      <c r="GF331" s="39">
        <v>226599</v>
      </c>
      <c r="GG331" s="34">
        <f t="shared" si="174"/>
        <v>11529664</v>
      </c>
      <c r="GH331" s="82">
        <v>2.4899999999999999E-2</v>
      </c>
      <c r="GI331" s="13"/>
      <c r="GJ331" s="43">
        <f t="shared" si="175"/>
        <v>3983432</v>
      </c>
      <c r="GK331" s="44">
        <f t="shared" si="176"/>
        <v>1012169</v>
      </c>
      <c r="GL331" s="44">
        <f t="shared" si="177"/>
        <v>130646</v>
      </c>
      <c r="GM331" s="44">
        <f t="shared" si="178"/>
        <v>5617812</v>
      </c>
      <c r="GN331" s="44">
        <f t="shared" si="179"/>
        <v>305147</v>
      </c>
      <c r="GO331" s="44">
        <f t="shared" si="180"/>
        <v>480458</v>
      </c>
      <c r="GP331" s="44">
        <f t="shared" si="181"/>
        <v>11529664</v>
      </c>
      <c r="GQ331" s="44">
        <f t="shared" si="182"/>
        <v>6629981</v>
      </c>
      <c r="GR331" s="56">
        <f t="shared" si="183"/>
        <v>0.57503679205222291</v>
      </c>
      <c r="GS331" s="44">
        <f t="shared" si="184"/>
        <v>916251</v>
      </c>
      <c r="GT331" s="61">
        <f t="shared" si="185"/>
        <v>7.9469011412648283E-2</v>
      </c>
      <c r="GU331" s="74">
        <f t="shared" si="155"/>
        <v>7.2359877369847352</v>
      </c>
    </row>
    <row r="332" spans="1:203" x14ac:dyDescent="0.25">
      <c r="A332" s="48" t="s">
        <v>70</v>
      </c>
      <c r="B332" s="49" t="s">
        <v>42</v>
      </c>
      <c r="C332" s="49" t="s">
        <v>45</v>
      </c>
      <c r="D332" s="49">
        <v>17</v>
      </c>
      <c r="E332" s="4">
        <v>16888</v>
      </c>
      <c r="F332" s="4">
        <v>1584</v>
      </c>
      <c r="G332" s="4">
        <v>9648</v>
      </c>
      <c r="H332" s="4">
        <v>43</v>
      </c>
      <c r="I332" s="4">
        <v>42954</v>
      </c>
      <c r="J332" s="4">
        <v>12749</v>
      </c>
      <c r="K332" s="8">
        <v>32706</v>
      </c>
      <c r="L332" s="9">
        <v>8592</v>
      </c>
      <c r="M332" s="4">
        <v>3568</v>
      </c>
      <c r="N332" s="8">
        <v>27243</v>
      </c>
      <c r="O332" s="13">
        <v>13000</v>
      </c>
      <c r="P332" s="13">
        <v>15286</v>
      </c>
      <c r="Q332" s="28">
        <f t="shared" si="156"/>
        <v>55529</v>
      </c>
      <c r="R332" s="8">
        <v>87412</v>
      </c>
      <c r="S332" s="13">
        <v>3776</v>
      </c>
      <c r="T332" s="13">
        <v>3779</v>
      </c>
      <c r="U332" s="13">
        <v>2420</v>
      </c>
      <c r="V332" s="29">
        <f t="shared" si="157"/>
        <v>97387</v>
      </c>
      <c r="W332" s="13">
        <v>0</v>
      </c>
      <c r="X332" s="13">
        <v>560</v>
      </c>
      <c r="Y332" s="13">
        <v>471</v>
      </c>
      <c r="Z332" s="13">
        <v>142</v>
      </c>
      <c r="AA332" s="28">
        <f t="shared" si="158"/>
        <v>1173</v>
      </c>
      <c r="AB332" s="4">
        <v>14334</v>
      </c>
      <c r="AC332" s="8">
        <v>228037</v>
      </c>
      <c r="AD332" s="13">
        <v>0</v>
      </c>
      <c r="AE332" s="13">
        <v>20887</v>
      </c>
      <c r="AF332" s="13">
        <v>82796</v>
      </c>
      <c r="AG332" s="13">
        <v>5852</v>
      </c>
      <c r="AH332" s="13">
        <v>6567</v>
      </c>
      <c r="AI332" s="13">
        <v>1031</v>
      </c>
      <c r="AJ332" s="13">
        <v>984</v>
      </c>
      <c r="AK332" s="13">
        <v>77</v>
      </c>
      <c r="AL332" s="13">
        <v>52</v>
      </c>
      <c r="AM332" s="29">
        <f t="shared" si="159"/>
        <v>346283</v>
      </c>
      <c r="AN332" s="13">
        <v>646142</v>
      </c>
      <c r="AO332" s="13">
        <v>0</v>
      </c>
      <c r="AP332" s="13">
        <v>54440</v>
      </c>
      <c r="AQ332" s="13">
        <v>91048</v>
      </c>
      <c r="AR332" s="13">
        <v>16272</v>
      </c>
      <c r="AS332" s="13">
        <v>3696</v>
      </c>
      <c r="AT332" s="13">
        <v>2842</v>
      </c>
      <c r="AU332" s="13">
        <v>406</v>
      </c>
      <c r="AV332" s="13">
        <v>200</v>
      </c>
      <c r="AW332" s="13">
        <v>12</v>
      </c>
      <c r="AX332" s="28">
        <f t="shared" si="160"/>
        <v>815058</v>
      </c>
      <c r="AY332" s="4">
        <v>4830</v>
      </c>
      <c r="AZ332" s="8">
        <v>2805</v>
      </c>
      <c r="BA332" s="9">
        <v>272</v>
      </c>
      <c r="BB332" s="4">
        <v>10789</v>
      </c>
      <c r="BC332" s="4">
        <v>39880</v>
      </c>
      <c r="BD332" s="8">
        <v>12969</v>
      </c>
      <c r="BE332" s="13">
        <v>10174</v>
      </c>
      <c r="BF332" s="13">
        <v>6219</v>
      </c>
      <c r="BG332" s="28">
        <f t="shared" si="161"/>
        <v>29362</v>
      </c>
      <c r="BH332" s="4">
        <v>5110</v>
      </c>
      <c r="BI332" s="8">
        <v>239461</v>
      </c>
      <c r="BJ332" s="13">
        <v>88390</v>
      </c>
      <c r="BK332" s="13">
        <v>83647</v>
      </c>
      <c r="BL332" s="13">
        <v>36230</v>
      </c>
      <c r="BM332" s="13">
        <v>13293</v>
      </c>
      <c r="BN332" s="13">
        <v>13348</v>
      </c>
      <c r="BO332" s="13">
        <v>12547</v>
      </c>
      <c r="BP332" s="13">
        <v>5781</v>
      </c>
      <c r="BQ332" s="13">
        <v>5879</v>
      </c>
      <c r="BR332" s="13">
        <v>6879</v>
      </c>
      <c r="BS332" s="13">
        <v>1441</v>
      </c>
      <c r="BT332" s="13">
        <v>1442</v>
      </c>
      <c r="BU332" s="13">
        <v>0</v>
      </c>
      <c r="BV332" s="13">
        <v>0</v>
      </c>
      <c r="BW332" s="13">
        <v>0</v>
      </c>
      <c r="BX332" s="28">
        <f t="shared" si="162"/>
        <v>508338</v>
      </c>
      <c r="BY332" s="8">
        <v>144131</v>
      </c>
      <c r="BZ332" s="13">
        <v>52880</v>
      </c>
      <c r="CA332" s="13">
        <v>53251</v>
      </c>
      <c r="CB332" s="28">
        <f t="shared" si="163"/>
        <v>250262</v>
      </c>
      <c r="CC332" s="8">
        <v>507606</v>
      </c>
      <c r="CD332" s="13">
        <v>207113</v>
      </c>
      <c r="CE332" s="13">
        <v>204888</v>
      </c>
      <c r="CF332" s="13">
        <v>45324</v>
      </c>
      <c r="CG332" s="13">
        <v>8083</v>
      </c>
      <c r="CH332" s="13">
        <v>10741</v>
      </c>
      <c r="CI332" s="13">
        <v>21969</v>
      </c>
      <c r="CJ332" s="13">
        <v>5150</v>
      </c>
      <c r="CK332" s="13">
        <v>5804</v>
      </c>
      <c r="CL332" s="13">
        <v>19655</v>
      </c>
      <c r="CM332" s="13">
        <v>0</v>
      </c>
      <c r="CN332" s="13">
        <v>0</v>
      </c>
      <c r="CO332" s="29">
        <f t="shared" si="164"/>
        <v>1036333</v>
      </c>
      <c r="CP332" s="13">
        <v>0</v>
      </c>
      <c r="CQ332" s="13">
        <v>0</v>
      </c>
      <c r="CR332" s="13">
        <v>0</v>
      </c>
      <c r="CS332" s="13">
        <v>7493</v>
      </c>
      <c r="CT332" s="13">
        <v>349</v>
      </c>
      <c r="CU332" s="13">
        <v>779</v>
      </c>
      <c r="CV332" s="13">
        <v>3266</v>
      </c>
      <c r="CW332" s="13">
        <v>755</v>
      </c>
      <c r="CX332" s="13">
        <v>1039</v>
      </c>
      <c r="CY332" s="13">
        <v>4587</v>
      </c>
      <c r="CZ332" s="13">
        <v>0</v>
      </c>
      <c r="DA332" s="13">
        <v>0</v>
      </c>
      <c r="DB332" s="28">
        <f t="shared" si="165"/>
        <v>18268</v>
      </c>
      <c r="DC332" s="8">
        <v>671</v>
      </c>
      <c r="DD332" s="13">
        <v>141</v>
      </c>
      <c r="DE332" s="13">
        <v>195</v>
      </c>
      <c r="DF332" s="13">
        <v>2120</v>
      </c>
      <c r="DG332" s="13">
        <v>443</v>
      </c>
      <c r="DH332" s="13">
        <v>813</v>
      </c>
      <c r="DI332" s="13">
        <v>7780</v>
      </c>
      <c r="DJ332" s="13">
        <v>0</v>
      </c>
      <c r="DK332" s="13">
        <v>0</v>
      </c>
      <c r="DL332" s="28">
        <f t="shared" si="166"/>
        <v>12163</v>
      </c>
      <c r="DM332" s="8">
        <v>2051805</v>
      </c>
      <c r="DN332" s="13">
        <v>595258</v>
      </c>
      <c r="DO332" s="13">
        <v>589481</v>
      </c>
      <c r="DP332" s="13">
        <v>107924</v>
      </c>
      <c r="DQ332" s="13">
        <v>5567</v>
      </c>
      <c r="DR332" s="13">
        <v>11925</v>
      </c>
      <c r="DS332" s="13">
        <v>39010</v>
      </c>
      <c r="DT332" s="13">
        <v>7636</v>
      </c>
      <c r="DU332" s="13">
        <v>11640</v>
      </c>
      <c r="DV332" s="13">
        <v>51201</v>
      </c>
      <c r="DW332" s="13">
        <v>0</v>
      </c>
      <c r="DX332" s="13">
        <v>0</v>
      </c>
      <c r="DY332" s="28">
        <f t="shared" si="167"/>
        <v>3471447</v>
      </c>
      <c r="DZ332" s="8">
        <v>699686</v>
      </c>
      <c r="EA332" s="13">
        <v>273080</v>
      </c>
      <c r="EB332" s="13">
        <v>270962</v>
      </c>
      <c r="EC332" s="13">
        <v>64335</v>
      </c>
      <c r="ED332" s="13">
        <v>2294</v>
      </c>
      <c r="EE332" s="13">
        <v>5170</v>
      </c>
      <c r="EF332" s="13">
        <v>17269</v>
      </c>
      <c r="EG332" s="13">
        <v>2749</v>
      </c>
      <c r="EH332" s="13">
        <v>4866</v>
      </c>
      <c r="EI332" s="13">
        <v>17496</v>
      </c>
      <c r="EJ332" s="13">
        <v>0</v>
      </c>
      <c r="EK332" s="13">
        <v>0</v>
      </c>
      <c r="EL332" s="28">
        <f t="shared" si="168"/>
        <v>1357907</v>
      </c>
      <c r="EM332" s="8">
        <v>96200</v>
      </c>
      <c r="EN332" s="13">
        <v>34474</v>
      </c>
      <c r="EO332" s="13">
        <v>36297</v>
      </c>
      <c r="EP332" s="13">
        <v>12240</v>
      </c>
      <c r="EQ332" s="13">
        <v>347</v>
      </c>
      <c r="ER332" s="13">
        <v>1050</v>
      </c>
      <c r="ES332" s="13">
        <v>3368</v>
      </c>
      <c r="ET332" s="13">
        <v>467</v>
      </c>
      <c r="EU332" s="13">
        <v>914</v>
      </c>
      <c r="EV332" s="13">
        <v>3746</v>
      </c>
      <c r="EW332" s="13">
        <v>0</v>
      </c>
      <c r="EX332" s="13">
        <v>0</v>
      </c>
      <c r="EY332" s="28">
        <f t="shared" si="169"/>
        <v>189103</v>
      </c>
      <c r="EZ332" s="8">
        <v>1133895</v>
      </c>
      <c r="FA332" s="13">
        <v>283586</v>
      </c>
      <c r="FB332" s="13">
        <v>298680</v>
      </c>
      <c r="FC332" s="13">
        <v>88901</v>
      </c>
      <c r="FD332" s="13">
        <v>3932</v>
      </c>
      <c r="FE332" s="13">
        <v>7061</v>
      </c>
      <c r="FF332" s="13">
        <v>24107</v>
      </c>
      <c r="FG332" s="13">
        <v>4341</v>
      </c>
      <c r="FH332" s="13">
        <v>6096</v>
      </c>
      <c r="FI332" s="13">
        <v>25941</v>
      </c>
      <c r="FJ332" s="13">
        <v>0</v>
      </c>
      <c r="FK332" s="13">
        <v>0</v>
      </c>
      <c r="FL332" s="28">
        <f t="shared" si="170"/>
        <v>1876540</v>
      </c>
      <c r="FM332" s="8">
        <v>5988624</v>
      </c>
      <c r="FN332" s="13">
        <v>209109</v>
      </c>
      <c r="FO332" s="13">
        <v>276615</v>
      </c>
      <c r="FP332" s="13">
        <v>194741</v>
      </c>
      <c r="FQ332" s="13">
        <v>928</v>
      </c>
      <c r="FR332" s="13">
        <v>2811</v>
      </c>
      <c r="FS332" s="13">
        <v>15358</v>
      </c>
      <c r="FT332" s="13">
        <v>2487</v>
      </c>
      <c r="FU332" s="13">
        <v>3686</v>
      </c>
      <c r="FV332" s="13">
        <v>20182</v>
      </c>
      <c r="FW332" s="13">
        <v>0</v>
      </c>
      <c r="FX332" s="13">
        <v>0</v>
      </c>
      <c r="FY332" s="28">
        <f t="shared" si="171"/>
        <v>6714541</v>
      </c>
      <c r="FZ332" s="8">
        <v>34589</v>
      </c>
      <c r="GA332" s="9">
        <v>149104</v>
      </c>
      <c r="GB332" s="4">
        <v>2831</v>
      </c>
      <c r="GC332" s="4">
        <v>5527</v>
      </c>
      <c r="GD332" s="39">
        <f t="shared" si="172"/>
        <v>7521422</v>
      </c>
      <c r="GE332" s="39">
        <f t="shared" si="173"/>
        <v>9657075</v>
      </c>
      <c r="GF332" s="39">
        <v>135623</v>
      </c>
      <c r="GG332" s="34">
        <f t="shared" si="174"/>
        <v>17314120</v>
      </c>
      <c r="GH332" s="82">
        <v>3.27E-2</v>
      </c>
      <c r="GI332" s="13"/>
      <c r="GJ332" s="43">
        <f t="shared" si="175"/>
        <v>717877</v>
      </c>
      <c r="GK332" s="44">
        <f t="shared" si="176"/>
        <v>975780</v>
      </c>
      <c r="GL332" s="44">
        <f t="shared" si="177"/>
        <v>185561</v>
      </c>
      <c r="GM332" s="44">
        <f t="shared" si="178"/>
        <v>11715748</v>
      </c>
      <c r="GN332" s="44">
        <f t="shared" si="179"/>
        <v>1810074</v>
      </c>
      <c r="GO332" s="44">
        <f t="shared" si="180"/>
        <v>1909080</v>
      </c>
      <c r="GP332" s="44">
        <f t="shared" si="181"/>
        <v>17314120</v>
      </c>
      <c r="GQ332" s="44">
        <f t="shared" si="182"/>
        <v>12691528</v>
      </c>
      <c r="GR332" s="56">
        <f t="shared" si="183"/>
        <v>0.73301605856953744</v>
      </c>
      <c r="GS332" s="44">
        <f t="shared" si="184"/>
        <v>3904715</v>
      </c>
      <c r="GT332" s="61">
        <f t="shared" si="185"/>
        <v>0.22552200169572581</v>
      </c>
      <c r="GU332" s="74">
        <f t="shared" si="155"/>
        <v>3.2503084091924759</v>
      </c>
    </row>
    <row r="333" spans="1:203" x14ac:dyDescent="0.25">
      <c r="A333" s="48" t="s">
        <v>70</v>
      </c>
      <c r="B333" s="49" t="s">
        <v>42</v>
      </c>
      <c r="C333" s="49" t="s">
        <v>45</v>
      </c>
      <c r="D333" s="49">
        <v>22</v>
      </c>
      <c r="E333" s="4">
        <v>16888</v>
      </c>
      <c r="F333" s="4">
        <v>1240</v>
      </c>
      <c r="G333" s="4">
        <v>9648</v>
      </c>
      <c r="H333" s="4">
        <v>46</v>
      </c>
      <c r="I333" s="4">
        <v>33112</v>
      </c>
      <c r="J333" s="4">
        <v>10846</v>
      </c>
      <c r="K333" s="8">
        <v>24608</v>
      </c>
      <c r="L333" s="9">
        <v>5890</v>
      </c>
      <c r="M333" s="4">
        <v>3364</v>
      </c>
      <c r="N333" s="8">
        <v>23819</v>
      </c>
      <c r="O333" s="13">
        <v>10574</v>
      </c>
      <c r="P333" s="13">
        <v>12330</v>
      </c>
      <c r="Q333" s="28">
        <f t="shared" si="156"/>
        <v>46723</v>
      </c>
      <c r="R333" s="8">
        <v>84964</v>
      </c>
      <c r="S333" s="13">
        <v>3166</v>
      </c>
      <c r="T333" s="13">
        <v>2742</v>
      </c>
      <c r="U333" s="13">
        <v>1722</v>
      </c>
      <c r="V333" s="29">
        <f t="shared" si="157"/>
        <v>92594</v>
      </c>
      <c r="W333" s="13">
        <v>0</v>
      </c>
      <c r="X333" s="13">
        <v>556</v>
      </c>
      <c r="Y333" s="13">
        <v>388</v>
      </c>
      <c r="Z333" s="13">
        <v>78</v>
      </c>
      <c r="AA333" s="28">
        <f t="shared" si="158"/>
        <v>1022</v>
      </c>
      <c r="AB333" s="4">
        <v>11531</v>
      </c>
      <c r="AC333" s="8">
        <v>220070</v>
      </c>
      <c r="AD333" s="13">
        <v>0</v>
      </c>
      <c r="AE333" s="13">
        <v>20171</v>
      </c>
      <c r="AF333" s="13">
        <v>77110</v>
      </c>
      <c r="AG333" s="13">
        <v>5030</v>
      </c>
      <c r="AH333" s="13">
        <v>5808</v>
      </c>
      <c r="AI333" s="13">
        <v>1019</v>
      </c>
      <c r="AJ333" s="13">
        <v>1132</v>
      </c>
      <c r="AK333" s="13">
        <v>99</v>
      </c>
      <c r="AL333" s="13">
        <v>75</v>
      </c>
      <c r="AM333" s="29">
        <f t="shared" si="159"/>
        <v>330514</v>
      </c>
      <c r="AN333" s="13">
        <v>613250</v>
      </c>
      <c r="AO333" s="13">
        <v>0</v>
      </c>
      <c r="AP333" s="13">
        <v>50984</v>
      </c>
      <c r="AQ333" s="13">
        <v>85034</v>
      </c>
      <c r="AR333" s="13">
        <v>13619</v>
      </c>
      <c r="AS333" s="13">
        <v>3256</v>
      </c>
      <c r="AT333" s="13">
        <v>2888</v>
      </c>
      <c r="AU333" s="13">
        <v>464</v>
      </c>
      <c r="AV333" s="13">
        <v>290</v>
      </c>
      <c r="AW333" s="13">
        <v>28</v>
      </c>
      <c r="AX333" s="28">
        <f t="shared" si="160"/>
        <v>769813</v>
      </c>
      <c r="AY333" s="4">
        <v>3784</v>
      </c>
      <c r="AZ333" s="8">
        <v>2339</v>
      </c>
      <c r="BA333" s="9">
        <v>275</v>
      </c>
      <c r="BB333" s="4">
        <v>9777</v>
      </c>
      <c r="BC333" s="4">
        <v>37492</v>
      </c>
      <c r="BD333" s="8">
        <v>10226</v>
      </c>
      <c r="BE333" s="13">
        <v>7099</v>
      </c>
      <c r="BF333" s="13">
        <v>4760</v>
      </c>
      <c r="BG333" s="28">
        <f t="shared" si="161"/>
        <v>22085</v>
      </c>
      <c r="BH333" s="4">
        <v>4071</v>
      </c>
      <c r="BI333" s="8">
        <v>232562</v>
      </c>
      <c r="BJ333" s="13">
        <v>85343</v>
      </c>
      <c r="BK333" s="13">
        <v>79596</v>
      </c>
      <c r="BL333" s="13">
        <v>31376</v>
      </c>
      <c r="BM333" s="13">
        <v>9430</v>
      </c>
      <c r="BN333" s="13">
        <v>9841</v>
      </c>
      <c r="BO333" s="13">
        <v>10492</v>
      </c>
      <c r="BP333" s="13">
        <v>3861</v>
      </c>
      <c r="BQ333" s="13">
        <v>4366</v>
      </c>
      <c r="BR333" s="13">
        <v>6342</v>
      </c>
      <c r="BS333" s="13">
        <v>989</v>
      </c>
      <c r="BT333" s="13">
        <v>1069</v>
      </c>
      <c r="BU333" s="13">
        <v>0</v>
      </c>
      <c r="BV333" s="13">
        <v>0</v>
      </c>
      <c r="BW333" s="13">
        <v>0</v>
      </c>
      <c r="BX333" s="28">
        <f t="shared" si="162"/>
        <v>475267</v>
      </c>
      <c r="BY333" s="8">
        <v>122947</v>
      </c>
      <c r="BZ333" s="13">
        <v>43530</v>
      </c>
      <c r="CA333" s="13">
        <v>45292</v>
      </c>
      <c r="CB333" s="28">
        <f t="shared" si="163"/>
        <v>211769</v>
      </c>
      <c r="CC333" s="8">
        <v>494570</v>
      </c>
      <c r="CD333" s="13">
        <v>180111</v>
      </c>
      <c r="CE333" s="13">
        <v>179278</v>
      </c>
      <c r="CF333" s="13">
        <v>38827</v>
      </c>
      <c r="CG333" s="13">
        <v>4880</v>
      </c>
      <c r="CH333" s="13">
        <v>7778</v>
      </c>
      <c r="CI333" s="13">
        <v>16099</v>
      </c>
      <c r="CJ333" s="13">
        <v>3508</v>
      </c>
      <c r="CK333" s="13">
        <v>4386</v>
      </c>
      <c r="CL333" s="13">
        <v>16243</v>
      </c>
      <c r="CM333" s="13">
        <v>0</v>
      </c>
      <c r="CN333" s="13">
        <v>0</v>
      </c>
      <c r="CO333" s="29">
        <f t="shared" si="164"/>
        <v>945680</v>
      </c>
      <c r="CP333" s="13">
        <v>0</v>
      </c>
      <c r="CQ333" s="13">
        <v>0</v>
      </c>
      <c r="CR333" s="13">
        <v>0</v>
      </c>
      <c r="CS333" s="13">
        <v>6460</v>
      </c>
      <c r="CT333" s="13">
        <v>183</v>
      </c>
      <c r="CU333" s="13">
        <v>483</v>
      </c>
      <c r="CV333" s="13">
        <v>2928</v>
      </c>
      <c r="CW333" s="13">
        <v>477</v>
      </c>
      <c r="CX333" s="13">
        <v>722</v>
      </c>
      <c r="CY333" s="13">
        <v>3516</v>
      </c>
      <c r="CZ333" s="13">
        <v>0</v>
      </c>
      <c r="DA333" s="13">
        <v>0</v>
      </c>
      <c r="DB333" s="28">
        <f t="shared" si="165"/>
        <v>14769</v>
      </c>
      <c r="DC333" s="8">
        <v>636</v>
      </c>
      <c r="DD333" s="13">
        <v>52</v>
      </c>
      <c r="DE333" s="13">
        <v>85</v>
      </c>
      <c r="DF333" s="13">
        <v>1762</v>
      </c>
      <c r="DG333" s="13">
        <v>216</v>
      </c>
      <c r="DH333" s="13">
        <v>540</v>
      </c>
      <c r="DI333" s="13">
        <v>4926</v>
      </c>
      <c r="DJ333" s="13">
        <v>0</v>
      </c>
      <c r="DK333" s="13">
        <v>0</v>
      </c>
      <c r="DL333" s="28">
        <f t="shared" si="166"/>
        <v>8217</v>
      </c>
      <c r="DM333" s="8">
        <v>1910038</v>
      </c>
      <c r="DN333" s="13">
        <v>403613</v>
      </c>
      <c r="DO333" s="13">
        <v>402994</v>
      </c>
      <c r="DP333" s="13">
        <v>100120</v>
      </c>
      <c r="DQ333" s="13">
        <v>2564</v>
      </c>
      <c r="DR333" s="13">
        <v>7041</v>
      </c>
      <c r="DS333" s="13">
        <v>35045</v>
      </c>
      <c r="DT333" s="13">
        <v>4588</v>
      </c>
      <c r="DU333" s="13">
        <v>6917</v>
      </c>
      <c r="DV333" s="13">
        <v>37320</v>
      </c>
      <c r="DW333" s="13">
        <v>0</v>
      </c>
      <c r="DX333" s="13">
        <v>0</v>
      </c>
      <c r="DY333" s="28">
        <f t="shared" si="167"/>
        <v>2910240</v>
      </c>
      <c r="DZ333" s="8">
        <v>593802</v>
      </c>
      <c r="EA333" s="13">
        <v>109661</v>
      </c>
      <c r="EB333" s="13">
        <v>126977</v>
      </c>
      <c r="EC333" s="13">
        <v>59274</v>
      </c>
      <c r="ED333" s="13">
        <v>1126</v>
      </c>
      <c r="EE333" s="13">
        <v>3006</v>
      </c>
      <c r="EF333" s="13">
        <v>14529</v>
      </c>
      <c r="EG333" s="13">
        <v>1908</v>
      </c>
      <c r="EH333" s="13">
        <v>3384</v>
      </c>
      <c r="EI333" s="13">
        <v>13893</v>
      </c>
      <c r="EJ333" s="13">
        <v>0</v>
      </c>
      <c r="EK333" s="13">
        <v>0</v>
      </c>
      <c r="EL333" s="28">
        <f t="shared" si="168"/>
        <v>927560</v>
      </c>
      <c r="EM333" s="8">
        <v>100563</v>
      </c>
      <c r="EN333" s="13">
        <v>11018</v>
      </c>
      <c r="EO333" s="13">
        <v>15806</v>
      </c>
      <c r="EP333" s="13">
        <v>10403</v>
      </c>
      <c r="EQ333" s="13">
        <v>138</v>
      </c>
      <c r="ER333" s="13">
        <v>465</v>
      </c>
      <c r="ES333" s="13">
        <v>2437</v>
      </c>
      <c r="ET333" s="13">
        <v>345</v>
      </c>
      <c r="EU333" s="13">
        <v>553</v>
      </c>
      <c r="EV333" s="13">
        <v>2783</v>
      </c>
      <c r="EW333" s="13">
        <v>0</v>
      </c>
      <c r="EX333" s="13">
        <v>0</v>
      </c>
      <c r="EY333" s="28">
        <f t="shared" si="169"/>
        <v>144511</v>
      </c>
      <c r="EZ333" s="8">
        <v>949610</v>
      </c>
      <c r="FA333" s="13">
        <v>167280</v>
      </c>
      <c r="FB333" s="13">
        <v>176905</v>
      </c>
      <c r="FC333" s="13">
        <v>82820</v>
      </c>
      <c r="FD333" s="13">
        <v>2156</v>
      </c>
      <c r="FE333" s="13">
        <v>4456</v>
      </c>
      <c r="FF333" s="13">
        <v>19509</v>
      </c>
      <c r="FG333" s="13">
        <v>2794</v>
      </c>
      <c r="FH333" s="13">
        <v>4052</v>
      </c>
      <c r="FI333" s="13">
        <v>20106</v>
      </c>
      <c r="FJ333" s="13">
        <v>0</v>
      </c>
      <c r="FK333" s="13">
        <v>0</v>
      </c>
      <c r="FL333" s="28">
        <f t="shared" si="170"/>
        <v>1429688</v>
      </c>
      <c r="FM333" s="8">
        <v>4310909</v>
      </c>
      <c r="FN333" s="13">
        <v>48335</v>
      </c>
      <c r="FO333" s="13">
        <v>81632</v>
      </c>
      <c r="FP333" s="13">
        <v>175532</v>
      </c>
      <c r="FQ333" s="13">
        <v>218</v>
      </c>
      <c r="FR333" s="13">
        <v>957</v>
      </c>
      <c r="FS333" s="13">
        <v>11912</v>
      </c>
      <c r="FT333" s="13">
        <v>1337</v>
      </c>
      <c r="FU333" s="13">
        <v>1730</v>
      </c>
      <c r="FV333" s="13">
        <v>12643</v>
      </c>
      <c r="FW333" s="13">
        <v>0</v>
      </c>
      <c r="FX333" s="13">
        <v>0</v>
      </c>
      <c r="FY333" s="28">
        <f t="shared" si="171"/>
        <v>4645205</v>
      </c>
      <c r="FZ333" s="8">
        <v>27939</v>
      </c>
      <c r="GA333" s="9">
        <v>110800</v>
      </c>
      <c r="GB333" s="4">
        <v>2822</v>
      </c>
      <c r="GC333" s="4">
        <v>4806</v>
      </c>
      <c r="GD333" s="39">
        <f t="shared" si="172"/>
        <v>6249399</v>
      </c>
      <c r="GE333" s="39">
        <f t="shared" si="173"/>
        <v>7047536</v>
      </c>
      <c r="GF333" s="39">
        <v>134217</v>
      </c>
      <c r="GG333" s="34">
        <f t="shared" si="174"/>
        <v>13431152</v>
      </c>
      <c r="GH333" s="82">
        <v>5.9799999999999999E-2</v>
      </c>
      <c r="GI333" s="13"/>
      <c r="GJ333" s="43">
        <f t="shared" si="175"/>
        <v>617919</v>
      </c>
      <c r="GK333" s="44">
        <f t="shared" si="176"/>
        <v>927420</v>
      </c>
      <c r="GL333" s="44">
        <f t="shared" si="177"/>
        <v>172907</v>
      </c>
      <c r="GM333" s="44">
        <f t="shared" si="178"/>
        <v>9452934</v>
      </c>
      <c r="GN333" s="44">
        <f t="shared" si="179"/>
        <v>1089661</v>
      </c>
      <c r="GO333" s="44">
        <f t="shared" si="180"/>
        <v>1170311</v>
      </c>
      <c r="GP333" s="44">
        <f t="shared" si="181"/>
        <v>13431152</v>
      </c>
      <c r="GQ333" s="44">
        <f t="shared" si="182"/>
        <v>10380354</v>
      </c>
      <c r="GR333" s="56">
        <f t="shared" si="183"/>
        <v>0.77285656509583089</v>
      </c>
      <c r="GS333" s="44">
        <f t="shared" si="184"/>
        <v>2432879</v>
      </c>
      <c r="GT333" s="61">
        <f t="shared" si="185"/>
        <v>0.18113703128369033</v>
      </c>
      <c r="GU333" s="74">
        <f t="shared" si="155"/>
        <v>4.26669554877164</v>
      </c>
    </row>
    <row r="334" spans="1:203" x14ac:dyDescent="0.25">
      <c r="A334" s="48" t="s">
        <v>70</v>
      </c>
      <c r="B334" s="49" t="s">
        <v>42</v>
      </c>
      <c r="C334" s="49" t="s">
        <v>45</v>
      </c>
      <c r="D334" s="49">
        <v>27</v>
      </c>
      <c r="E334" s="4">
        <v>16888</v>
      </c>
      <c r="F334" s="4">
        <v>1064</v>
      </c>
      <c r="G334" s="4">
        <v>9648</v>
      </c>
      <c r="H334" s="4">
        <v>51</v>
      </c>
      <c r="I334" s="4">
        <v>28497</v>
      </c>
      <c r="J334" s="4">
        <v>9823</v>
      </c>
      <c r="K334" s="8">
        <v>21097</v>
      </c>
      <c r="L334" s="9">
        <v>4647</v>
      </c>
      <c r="M334" s="4">
        <v>3475</v>
      </c>
      <c r="N334" s="8">
        <v>22695</v>
      </c>
      <c r="O334" s="13">
        <v>9628</v>
      </c>
      <c r="P334" s="13">
        <v>11085</v>
      </c>
      <c r="Q334" s="28">
        <f t="shared" si="156"/>
        <v>43408</v>
      </c>
      <c r="R334" s="8">
        <v>83536</v>
      </c>
      <c r="S334" s="13">
        <v>2935</v>
      </c>
      <c r="T334" s="13">
        <v>2038</v>
      </c>
      <c r="U334" s="13">
        <v>1488</v>
      </c>
      <c r="V334" s="29">
        <f t="shared" si="157"/>
        <v>89997</v>
      </c>
      <c r="W334" s="13">
        <v>0</v>
      </c>
      <c r="X334" s="13">
        <v>570</v>
      </c>
      <c r="Y334" s="13">
        <v>322</v>
      </c>
      <c r="Z334" s="13">
        <v>96</v>
      </c>
      <c r="AA334" s="28">
        <f t="shared" si="158"/>
        <v>988</v>
      </c>
      <c r="AB334" s="4">
        <v>10359</v>
      </c>
      <c r="AC334" s="8">
        <v>213399</v>
      </c>
      <c r="AD334" s="13">
        <v>0</v>
      </c>
      <c r="AE334" s="13">
        <v>19896</v>
      </c>
      <c r="AF334" s="13">
        <v>73166</v>
      </c>
      <c r="AG334" s="13">
        <v>4658</v>
      </c>
      <c r="AH334" s="13">
        <v>5117</v>
      </c>
      <c r="AI334" s="13">
        <v>1030</v>
      </c>
      <c r="AJ334" s="13">
        <v>1172</v>
      </c>
      <c r="AK334" s="13">
        <v>83</v>
      </c>
      <c r="AL334" s="13">
        <v>61</v>
      </c>
      <c r="AM334" s="29">
        <f t="shared" si="159"/>
        <v>318582</v>
      </c>
      <c r="AN334" s="13">
        <v>587898</v>
      </c>
      <c r="AO334" s="13">
        <v>0</v>
      </c>
      <c r="AP334" s="13">
        <v>50478</v>
      </c>
      <c r="AQ334" s="13">
        <v>66868</v>
      </c>
      <c r="AR334" s="13">
        <v>12434</v>
      </c>
      <c r="AS334" s="13">
        <v>2718</v>
      </c>
      <c r="AT334" s="13">
        <v>3027</v>
      </c>
      <c r="AU334" s="13">
        <v>508</v>
      </c>
      <c r="AV334" s="13">
        <v>261</v>
      </c>
      <c r="AW334" s="13">
        <v>14</v>
      </c>
      <c r="AX334" s="28">
        <f t="shared" si="160"/>
        <v>724206</v>
      </c>
      <c r="AY334" s="4">
        <v>3385</v>
      </c>
      <c r="AZ334" s="8">
        <v>2293</v>
      </c>
      <c r="BA334" s="9">
        <v>248</v>
      </c>
      <c r="BB334" s="4">
        <v>9653</v>
      </c>
      <c r="BC334" s="4">
        <v>36609</v>
      </c>
      <c r="BD334" s="8">
        <v>9041</v>
      </c>
      <c r="BE334" s="13">
        <v>5846</v>
      </c>
      <c r="BF334" s="13">
        <v>3388</v>
      </c>
      <c r="BG334" s="28">
        <f t="shared" si="161"/>
        <v>18275</v>
      </c>
      <c r="BH334" s="4">
        <v>3711</v>
      </c>
      <c r="BI334" s="8">
        <v>230250</v>
      </c>
      <c r="BJ334" s="13">
        <v>79309</v>
      </c>
      <c r="BK334" s="13">
        <v>73465</v>
      </c>
      <c r="BL334" s="13">
        <v>29563</v>
      </c>
      <c r="BM334" s="13">
        <v>6230</v>
      </c>
      <c r="BN334" s="13">
        <v>7076</v>
      </c>
      <c r="BO334" s="13">
        <v>8669</v>
      </c>
      <c r="BP334" s="13">
        <v>3036</v>
      </c>
      <c r="BQ334" s="13">
        <v>3496</v>
      </c>
      <c r="BR334" s="13">
        <v>5705</v>
      </c>
      <c r="BS334" s="13">
        <v>753</v>
      </c>
      <c r="BT334" s="13">
        <v>709</v>
      </c>
      <c r="BU334" s="13">
        <v>0</v>
      </c>
      <c r="BV334" s="13">
        <v>0</v>
      </c>
      <c r="BW334" s="13">
        <v>0</v>
      </c>
      <c r="BX334" s="28">
        <f t="shared" si="162"/>
        <v>448261</v>
      </c>
      <c r="BY334" s="8">
        <v>105682</v>
      </c>
      <c r="BZ334" s="13">
        <v>24703</v>
      </c>
      <c r="CA334" s="13">
        <v>26745</v>
      </c>
      <c r="CB334" s="28">
        <f t="shared" si="163"/>
        <v>157130</v>
      </c>
      <c r="CC334" s="8">
        <v>486444</v>
      </c>
      <c r="CD334" s="13">
        <v>102015</v>
      </c>
      <c r="CE334" s="13">
        <v>108441</v>
      </c>
      <c r="CF334" s="13">
        <v>33295</v>
      </c>
      <c r="CG334" s="13">
        <v>2612</v>
      </c>
      <c r="CH334" s="13">
        <v>4975</v>
      </c>
      <c r="CI334" s="13">
        <v>13317</v>
      </c>
      <c r="CJ334" s="13">
        <v>2742</v>
      </c>
      <c r="CK334" s="13">
        <v>3588</v>
      </c>
      <c r="CL334" s="13">
        <v>12832</v>
      </c>
      <c r="CM334" s="13">
        <v>0</v>
      </c>
      <c r="CN334" s="13">
        <v>0</v>
      </c>
      <c r="CO334" s="29">
        <f t="shared" si="164"/>
        <v>770261</v>
      </c>
      <c r="CP334" s="13">
        <v>0</v>
      </c>
      <c r="CQ334" s="13">
        <v>0</v>
      </c>
      <c r="CR334" s="13">
        <v>0</v>
      </c>
      <c r="CS334" s="13">
        <v>5310</v>
      </c>
      <c r="CT334" s="13">
        <v>74</v>
      </c>
      <c r="CU334" s="13">
        <v>215</v>
      </c>
      <c r="CV334" s="13">
        <v>2339</v>
      </c>
      <c r="CW334" s="13">
        <v>252</v>
      </c>
      <c r="CX334" s="13">
        <v>408</v>
      </c>
      <c r="CY334" s="13">
        <v>2705</v>
      </c>
      <c r="CZ334" s="13">
        <v>0</v>
      </c>
      <c r="DA334" s="13">
        <v>0</v>
      </c>
      <c r="DB334" s="28">
        <f t="shared" si="165"/>
        <v>11303</v>
      </c>
      <c r="DC334" s="8">
        <v>716</v>
      </c>
      <c r="DD334" s="13">
        <v>6</v>
      </c>
      <c r="DE334" s="13">
        <v>9</v>
      </c>
      <c r="DF334" s="13">
        <v>1398</v>
      </c>
      <c r="DG334" s="13">
        <v>95</v>
      </c>
      <c r="DH334" s="13">
        <v>232</v>
      </c>
      <c r="DI334" s="13">
        <v>4058</v>
      </c>
      <c r="DJ334" s="13">
        <v>0</v>
      </c>
      <c r="DK334" s="13">
        <v>0</v>
      </c>
      <c r="DL334" s="28">
        <f t="shared" si="166"/>
        <v>6514</v>
      </c>
      <c r="DM334" s="8">
        <v>1773370</v>
      </c>
      <c r="DN334" s="13">
        <v>133224</v>
      </c>
      <c r="DO334" s="13">
        <v>159417</v>
      </c>
      <c r="DP334" s="13">
        <v>90371</v>
      </c>
      <c r="DQ334" s="13">
        <v>999</v>
      </c>
      <c r="DR334" s="13">
        <v>2808</v>
      </c>
      <c r="DS334" s="13">
        <v>25272</v>
      </c>
      <c r="DT334" s="13">
        <v>2587</v>
      </c>
      <c r="DU334" s="13">
        <v>4540</v>
      </c>
      <c r="DV334" s="13">
        <v>31310</v>
      </c>
      <c r="DW334" s="13">
        <v>0</v>
      </c>
      <c r="DX334" s="13">
        <v>0</v>
      </c>
      <c r="DY334" s="28">
        <f t="shared" si="167"/>
        <v>2223898</v>
      </c>
      <c r="DZ334" s="8">
        <v>577428</v>
      </c>
      <c r="EA334" s="13">
        <v>30310</v>
      </c>
      <c r="EB334" s="13">
        <v>48404</v>
      </c>
      <c r="EC334" s="13">
        <v>52329</v>
      </c>
      <c r="ED334" s="13">
        <v>427</v>
      </c>
      <c r="EE334" s="13">
        <v>1439</v>
      </c>
      <c r="EF334" s="13">
        <v>9961</v>
      </c>
      <c r="EG334" s="13">
        <v>1046</v>
      </c>
      <c r="EH334" s="13">
        <v>1955</v>
      </c>
      <c r="EI334" s="13">
        <v>10673</v>
      </c>
      <c r="EJ334" s="13">
        <v>0</v>
      </c>
      <c r="EK334" s="13">
        <v>0</v>
      </c>
      <c r="EL334" s="28">
        <f t="shared" si="168"/>
        <v>733972</v>
      </c>
      <c r="EM334" s="8">
        <v>110684</v>
      </c>
      <c r="EN334" s="13">
        <v>3326</v>
      </c>
      <c r="EO334" s="13">
        <v>5131</v>
      </c>
      <c r="EP334" s="13">
        <v>8451</v>
      </c>
      <c r="EQ334" s="13">
        <v>38</v>
      </c>
      <c r="ER334" s="13">
        <v>226</v>
      </c>
      <c r="ES334" s="13">
        <v>1683</v>
      </c>
      <c r="ET334" s="13">
        <v>192</v>
      </c>
      <c r="EU334" s="13">
        <v>366</v>
      </c>
      <c r="EV334" s="13">
        <v>1759</v>
      </c>
      <c r="EW334" s="13">
        <v>0</v>
      </c>
      <c r="EX334" s="13">
        <v>0</v>
      </c>
      <c r="EY334" s="28">
        <f t="shared" si="169"/>
        <v>131856</v>
      </c>
      <c r="EZ334" s="8">
        <v>806709</v>
      </c>
      <c r="FA334" s="13">
        <v>62348</v>
      </c>
      <c r="FB334" s="13">
        <v>76553</v>
      </c>
      <c r="FC334" s="13">
        <v>70112</v>
      </c>
      <c r="FD334" s="13">
        <v>1133</v>
      </c>
      <c r="FE334" s="13">
        <v>2425</v>
      </c>
      <c r="FF334" s="13">
        <v>13383</v>
      </c>
      <c r="FG334" s="13">
        <v>1742</v>
      </c>
      <c r="FH334" s="13">
        <v>2757</v>
      </c>
      <c r="FI334" s="13">
        <v>16398</v>
      </c>
      <c r="FJ334" s="13">
        <v>0</v>
      </c>
      <c r="FK334" s="13">
        <v>0</v>
      </c>
      <c r="FL334" s="28">
        <f t="shared" si="170"/>
        <v>1053560</v>
      </c>
      <c r="FM334" s="8">
        <v>2835329</v>
      </c>
      <c r="FN334" s="13">
        <v>12227</v>
      </c>
      <c r="FO334" s="13">
        <v>16940</v>
      </c>
      <c r="FP334" s="13">
        <v>129700</v>
      </c>
      <c r="FQ334" s="13">
        <v>78</v>
      </c>
      <c r="FR334" s="13">
        <v>309</v>
      </c>
      <c r="FS334" s="13">
        <v>5658</v>
      </c>
      <c r="FT334" s="13">
        <v>456</v>
      </c>
      <c r="FU334" s="13">
        <v>902</v>
      </c>
      <c r="FV334" s="13">
        <v>8946</v>
      </c>
      <c r="FW334" s="13">
        <v>0</v>
      </c>
      <c r="FX334" s="13">
        <v>0</v>
      </c>
      <c r="FY334" s="28">
        <f t="shared" si="171"/>
        <v>3010545</v>
      </c>
      <c r="FZ334" s="8">
        <v>20508</v>
      </c>
      <c r="GA334" s="9">
        <v>92561</v>
      </c>
      <c r="GB334" s="4">
        <v>2822</v>
      </c>
      <c r="GC334" s="4">
        <v>5160</v>
      </c>
      <c r="GD334" s="39">
        <f t="shared" si="172"/>
        <v>5057828</v>
      </c>
      <c r="GE334" s="39">
        <f t="shared" si="173"/>
        <v>4967427</v>
      </c>
      <c r="GF334" s="39">
        <v>135377</v>
      </c>
      <c r="GG334" s="34">
        <f t="shared" si="174"/>
        <v>10160632</v>
      </c>
      <c r="GH334" s="82">
        <v>3.1099999999999999E-2</v>
      </c>
      <c r="GI334" s="13"/>
      <c r="GJ334" s="43">
        <f t="shared" si="175"/>
        <v>570544</v>
      </c>
      <c r="GK334" s="44">
        <f t="shared" si="176"/>
        <v>893164</v>
      </c>
      <c r="GL334" s="44">
        <f t="shared" si="177"/>
        <v>149624</v>
      </c>
      <c r="GM334" s="44">
        <f t="shared" si="178"/>
        <v>7521809</v>
      </c>
      <c r="GN334" s="44">
        <f t="shared" si="179"/>
        <v>471960</v>
      </c>
      <c r="GO334" s="44">
        <f t="shared" si="180"/>
        <v>553531</v>
      </c>
      <c r="GP334" s="44">
        <f t="shared" si="181"/>
        <v>10160632</v>
      </c>
      <c r="GQ334" s="44">
        <f t="shared" si="182"/>
        <v>8414973</v>
      </c>
      <c r="GR334" s="56">
        <f t="shared" si="183"/>
        <v>0.82819385644515031</v>
      </c>
      <c r="GS334" s="44">
        <f t="shared" si="184"/>
        <v>1175115</v>
      </c>
      <c r="GT334" s="61">
        <f t="shared" si="185"/>
        <v>0.11565373098838734</v>
      </c>
      <c r="GU334" s="74">
        <f t="shared" si="155"/>
        <v>7.1609782872314627</v>
      </c>
    </row>
    <row r="335" spans="1:203" x14ac:dyDescent="0.25">
      <c r="A335" s="48" t="s">
        <v>70</v>
      </c>
      <c r="B335" s="49" t="s">
        <v>42</v>
      </c>
      <c r="C335" s="49" t="s">
        <v>45</v>
      </c>
      <c r="D335" s="49">
        <v>32</v>
      </c>
      <c r="E335" s="4">
        <v>16888</v>
      </c>
      <c r="F335" s="4">
        <v>976</v>
      </c>
      <c r="G335" s="4">
        <v>9648</v>
      </c>
      <c r="H335" s="4">
        <v>40</v>
      </c>
      <c r="I335" s="4">
        <v>26152</v>
      </c>
      <c r="J335" s="4">
        <v>8527</v>
      </c>
      <c r="K335" s="8">
        <v>17904</v>
      </c>
      <c r="L335" s="9">
        <v>3627</v>
      </c>
      <c r="M335" s="4">
        <v>3155</v>
      </c>
      <c r="N335" s="8">
        <v>21536</v>
      </c>
      <c r="O335" s="13">
        <v>9677</v>
      </c>
      <c r="P335" s="13">
        <v>10603</v>
      </c>
      <c r="Q335" s="28">
        <f t="shared" si="156"/>
        <v>41816</v>
      </c>
      <c r="R335" s="8">
        <v>81153</v>
      </c>
      <c r="S335" s="13">
        <v>2703</v>
      </c>
      <c r="T335" s="13">
        <v>1761</v>
      </c>
      <c r="U335" s="13">
        <v>1203</v>
      </c>
      <c r="V335" s="29">
        <f t="shared" si="157"/>
        <v>86820</v>
      </c>
      <c r="W335" s="13">
        <v>0</v>
      </c>
      <c r="X335" s="13">
        <v>478</v>
      </c>
      <c r="Y335" s="13">
        <v>274</v>
      </c>
      <c r="Z335" s="13">
        <v>65</v>
      </c>
      <c r="AA335" s="28">
        <f t="shared" si="158"/>
        <v>817</v>
      </c>
      <c r="AB335" s="4">
        <v>8753</v>
      </c>
      <c r="AC335" s="8">
        <v>204501</v>
      </c>
      <c r="AD335" s="13">
        <v>0</v>
      </c>
      <c r="AE335" s="13">
        <v>19796</v>
      </c>
      <c r="AF335" s="13">
        <v>52129</v>
      </c>
      <c r="AG335" s="13">
        <v>4248</v>
      </c>
      <c r="AH335" s="13">
        <v>3999</v>
      </c>
      <c r="AI335" s="13">
        <v>1013</v>
      </c>
      <c r="AJ335" s="13">
        <v>1217</v>
      </c>
      <c r="AK335" s="13">
        <v>73</v>
      </c>
      <c r="AL335" s="13">
        <v>110</v>
      </c>
      <c r="AM335" s="29">
        <f t="shared" si="159"/>
        <v>287086</v>
      </c>
      <c r="AN335" s="13">
        <v>563626</v>
      </c>
      <c r="AO335" s="13">
        <v>0</v>
      </c>
      <c r="AP335" s="13">
        <v>51008</v>
      </c>
      <c r="AQ335" s="13">
        <v>39198</v>
      </c>
      <c r="AR335" s="13">
        <v>11657</v>
      </c>
      <c r="AS335" s="13">
        <v>2210</v>
      </c>
      <c r="AT335" s="13">
        <v>2977</v>
      </c>
      <c r="AU335" s="13">
        <v>542</v>
      </c>
      <c r="AV335" s="13">
        <v>248</v>
      </c>
      <c r="AW335" s="13">
        <v>50</v>
      </c>
      <c r="AX335" s="28">
        <f t="shared" si="160"/>
        <v>671516</v>
      </c>
      <c r="AY335" s="4">
        <v>3041</v>
      </c>
      <c r="AZ335" s="8">
        <v>1915</v>
      </c>
      <c r="BA335" s="9">
        <v>219</v>
      </c>
      <c r="BB335" s="4">
        <v>8839</v>
      </c>
      <c r="BC335" s="4">
        <v>31507</v>
      </c>
      <c r="BD335" s="8">
        <v>7990</v>
      </c>
      <c r="BE335" s="13">
        <v>4957</v>
      </c>
      <c r="BF335" s="13">
        <v>2580</v>
      </c>
      <c r="BG335" s="28">
        <f t="shared" si="161"/>
        <v>15527</v>
      </c>
      <c r="BH335" s="4">
        <v>3013</v>
      </c>
      <c r="BI335" s="8">
        <v>222838</v>
      </c>
      <c r="BJ335" s="13">
        <v>51923</v>
      </c>
      <c r="BK335" s="13">
        <v>49377</v>
      </c>
      <c r="BL335" s="13">
        <v>27223</v>
      </c>
      <c r="BM335" s="13">
        <v>3961</v>
      </c>
      <c r="BN335" s="13">
        <v>4945</v>
      </c>
      <c r="BO335" s="13">
        <v>7565</v>
      </c>
      <c r="BP335" s="13">
        <v>3270</v>
      </c>
      <c r="BQ335" s="13">
        <v>3637</v>
      </c>
      <c r="BR335" s="13">
        <v>4998</v>
      </c>
      <c r="BS335" s="13">
        <v>762</v>
      </c>
      <c r="BT335" s="13">
        <v>701</v>
      </c>
      <c r="BU335" s="13">
        <v>0</v>
      </c>
      <c r="BV335" s="13">
        <v>0</v>
      </c>
      <c r="BW335" s="13">
        <v>0</v>
      </c>
      <c r="BX335" s="28">
        <f t="shared" si="162"/>
        <v>381200</v>
      </c>
      <c r="BY335" s="8">
        <v>94739</v>
      </c>
      <c r="BZ335" s="13">
        <v>5477</v>
      </c>
      <c r="CA335" s="13">
        <v>9653</v>
      </c>
      <c r="CB335" s="28">
        <f t="shared" si="163"/>
        <v>109869</v>
      </c>
      <c r="CC335" s="8">
        <v>471699</v>
      </c>
      <c r="CD335" s="13">
        <v>35755</v>
      </c>
      <c r="CE335" s="13">
        <v>51621</v>
      </c>
      <c r="CF335" s="13">
        <v>28816</v>
      </c>
      <c r="CG335" s="13">
        <v>1401</v>
      </c>
      <c r="CH335" s="13">
        <v>2467</v>
      </c>
      <c r="CI335" s="13">
        <v>10618</v>
      </c>
      <c r="CJ335" s="13">
        <v>2639</v>
      </c>
      <c r="CK335" s="13">
        <v>3259</v>
      </c>
      <c r="CL335" s="13">
        <v>10887</v>
      </c>
      <c r="CM335" s="13">
        <v>0</v>
      </c>
      <c r="CN335" s="13">
        <v>0</v>
      </c>
      <c r="CO335" s="29">
        <f t="shared" si="164"/>
        <v>619162</v>
      </c>
      <c r="CP335" s="13">
        <v>0</v>
      </c>
      <c r="CQ335" s="13">
        <v>0</v>
      </c>
      <c r="CR335" s="13">
        <v>0</v>
      </c>
      <c r="CS335" s="13">
        <v>4315</v>
      </c>
      <c r="CT335" s="13">
        <v>39</v>
      </c>
      <c r="CU335" s="13">
        <v>76</v>
      </c>
      <c r="CV335" s="13">
        <v>1621</v>
      </c>
      <c r="CW335" s="13">
        <v>221</v>
      </c>
      <c r="CX335" s="13">
        <v>312</v>
      </c>
      <c r="CY335" s="13">
        <v>2707</v>
      </c>
      <c r="CZ335" s="13">
        <v>0</v>
      </c>
      <c r="DA335" s="13">
        <v>0</v>
      </c>
      <c r="DB335" s="28">
        <f t="shared" si="165"/>
        <v>9291</v>
      </c>
      <c r="DC335" s="8">
        <v>795</v>
      </c>
      <c r="DD335" s="13">
        <v>0</v>
      </c>
      <c r="DE335" s="13">
        <v>11</v>
      </c>
      <c r="DF335" s="13">
        <v>1266</v>
      </c>
      <c r="DG335" s="13">
        <v>95</v>
      </c>
      <c r="DH335" s="13">
        <v>163</v>
      </c>
      <c r="DI335" s="13">
        <v>4003</v>
      </c>
      <c r="DJ335" s="13">
        <v>0</v>
      </c>
      <c r="DK335" s="13">
        <v>0</v>
      </c>
      <c r="DL335" s="28">
        <f t="shared" si="166"/>
        <v>6333</v>
      </c>
      <c r="DM335" s="8">
        <v>1588899</v>
      </c>
      <c r="DN335" s="13">
        <v>35061</v>
      </c>
      <c r="DO335" s="13">
        <v>61781</v>
      </c>
      <c r="DP335" s="13">
        <v>74593</v>
      </c>
      <c r="DQ335" s="13">
        <v>535</v>
      </c>
      <c r="DR335" s="13">
        <v>1094</v>
      </c>
      <c r="DS335" s="13">
        <v>17421</v>
      </c>
      <c r="DT335" s="13">
        <v>2312</v>
      </c>
      <c r="DU335" s="13">
        <v>3279</v>
      </c>
      <c r="DV335" s="13">
        <v>28024</v>
      </c>
      <c r="DW335" s="13">
        <v>0</v>
      </c>
      <c r="DX335" s="13">
        <v>0</v>
      </c>
      <c r="DY335" s="28">
        <f t="shared" si="167"/>
        <v>1812999</v>
      </c>
      <c r="DZ335" s="8">
        <v>607241</v>
      </c>
      <c r="EA335" s="13">
        <v>11235</v>
      </c>
      <c r="EB335" s="13">
        <v>17353</v>
      </c>
      <c r="EC335" s="13">
        <v>40238</v>
      </c>
      <c r="ED335" s="13">
        <v>180</v>
      </c>
      <c r="EE335" s="13">
        <v>568</v>
      </c>
      <c r="EF335" s="13">
        <v>6699</v>
      </c>
      <c r="EG335" s="13">
        <v>843</v>
      </c>
      <c r="EH335" s="13">
        <v>1347</v>
      </c>
      <c r="EI335" s="13">
        <v>8335</v>
      </c>
      <c r="EJ335" s="13">
        <v>0</v>
      </c>
      <c r="EK335" s="13">
        <v>0</v>
      </c>
      <c r="EL335" s="28">
        <f t="shared" si="168"/>
        <v>694039</v>
      </c>
      <c r="EM335" s="8">
        <v>115093</v>
      </c>
      <c r="EN335" s="13">
        <v>1477</v>
      </c>
      <c r="EO335" s="13">
        <v>1444</v>
      </c>
      <c r="EP335" s="13">
        <v>5954</v>
      </c>
      <c r="EQ335" s="13">
        <v>50</v>
      </c>
      <c r="ER335" s="13">
        <v>99</v>
      </c>
      <c r="ES335" s="13">
        <v>1068</v>
      </c>
      <c r="ET335" s="13">
        <v>170</v>
      </c>
      <c r="EU335" s="13">
        <v>330</v>
      </c>
      <c r="EV335" s="13">
        <v>1348</v>
      </c>
      <c r="EW335" s="13">
        <v>0</v>
      </c>
      <c r="EX335" s="13">
        <v>0</v>
      </c>
      <c r="EY335" s="28">
        <f t="shared" si="169"/>
        <v>127033</v>
      </c>
      <c r="EZ335" s="8">
        <v>674914</v>
      </c>
      <c r="FA335" s="13">
        <v>22646</v>
      </c>
      <c r="FB335" s="13">
        <v>34420</v>
      </c>
      <c r="FC335" s="13">
        <v>50514</v>
      </c>
      <c r="FD335" s="13">
        <v>752</v>
      </c>
      <c r="FE335" s="13">
        <v>1374</v>
      </c>
      <c r="FF335" s="13">
        <v>9049</v>
      </c>
      <c r="FG335" s="13">
        <v>1733</v>
      </c>
      <c r="FH335" s="13">
        <v>2320</v>
      </c>
      <c r="FI335" s="13">
        <v>13161</v>
      </c>
      <c r="FJ335" s="13">
        <v>0</v>
      </c>
      <c r="FK335" s="13">
        <v>0</v>
      </c>
      <c r="FL335" s="28">
        <f t="shared" si="170"/>
        <v>810883</v>
      </c>
      <c r="FM335" s="8">
        <v>1562415</v>
      </c>
      <c r="FN335" s="13">
        <v>3336</v>
      </c>
      <c r="FO335" s="13">
        <v>3117</v>
      </c>
      <c r="FP335" s="13">
        <v>66548</v>
      </c>
      <c r="FQ335" s="13">
        <v>53</v>
      </c>
      <c r="FR335" s="13">
        <v>117</v>
      </c>
      <c r="FS335" s="13">
        <v>2961</v>
      </c>
      <c r="FT335" s="13">
        <v>332</v>
      </c>
      <c r="FU335" s="13">
        <v>760</v>
      </c>
      <c r="FV335" s="13">
        <v>6468</v>
      </c>
      <c r="FW335" s="13">
        <v>0</v>
      </c>
      <c r="FX335" s="13">
        <v>0</v>
      </c>
      <c r="FY335" s="28">
        <f t="shared" si="171"/>
        <v>1646107</v>
      </c>
      <c r="FZ335" s="8">
        <v>17051</v>
      </c>
      <c r="GA335" s="9">
        <v>61190</v>
      </c>
      <c r="GB335" s="4">
        <v>2841</v>
      </c>
      <c r="GC335" s="4">
        <v>5033</v>
      </c>
      <c r="GD335" s="39">
        <f t="shared" si="172"/>
        <v>4283115</v>
      </c>
      <c r="GE335" s="39">
        <f t="shared" si="173"/>
        <v>3267702</v>
      </c>
      <c r="GF335" s="39">
        <v>136071</v>
      </c>
      <c r="GG335" s="34">
        <f t="shared" si="174"/>
        <v>7686888</v>
      </c>
      <c r="GH335" s="82">
        <v>3.1199999999999999E-2</v>
      </c>
      <c r="GI335" s="13"/>
      <c r="GJ335" s="43">
        <f t="shared" si="175"/>
        <v>511370</v>
      </c>
      <c r="GK335" s="44">
        <f t="shared" si="176"/>
        <v>859147</v>
      </c>
      <c r="GL335" s="44">
        <f t="shared" si="177"/>
        <v>99455</v>
      </c>
      <c r="GM335" s="44">
        <f t="shared" si="178"/>
        <v>5775033</v>
      </c>
      <c r="GN335" s="44">
        <f t="shared" si="179"/>
        <v>186258</v>
      </c>
      <c r="GO335" s="44">
        <f t="shared" si="180"/>
        <v>255625</v>
      </c>
      <c r="GP335" s="44">
        <f t="shared" si="181"/>
        <v>7686888</v>
      </c>
      <c r="GQ335" s="44">
        <f t="shared" si="182"/>
        <v>6634180</v>
      </c>
      <c r="GR335" s="56">
        <f t="shared" si="183"/>
        <v>0.86305147154479156</v>
      </c>
      <c r="GS335" s="44">
        <f t="shared" si="184"/>
        <v>541338</v>
      </c>
      <c r="GT335" s="61">
        <f t="shared" si="185"/>
        <v>7.042355762175799E-2</v>
      </c>
      <c r="GU335" s="74">
        <f t="shared" si="155"/>
        <v>12.255152972819198</v>
      </c>
    </row>
    <row r="336" spans="1:203" x14ac:dyDescent="0.25">
      <c r="A336" s="48" t="s">
        <v>70</v>
      </c>
      <c r="B336" s="49" t="s">
        <v>42</v>
      </c>
      <c r="C336" s="49" t="s">
        <v>45</v>
      </c>
      <c r="D336" s="49">
        <v>37</v>
      </c>
      <c r="E336" s="4">
        <v>16888</v>
      </c>
      <c r="F336" s="4">
        <v>864</v>
      </c>
      <c r="G336" s="4">
        <v>9648</v>
      </c>
      <c r="H336" s="4">
        <v>47</v>
      </c>
      <c r="I336" s="4">
        <v>23025</v>
      </c>
      <c r="J336" s="4">
        <v>7210</v>
      </c>
      <c r="K336" s="8">
        <v>15742</v>
      </c>
      <c r="L336" s="9">
        <v>3106</v>
      </c>
      <c r="M336" s="4">
        <v>2746</v>
      </c>
      <c r="N336" s="8">
        <v>21213</v>
      </c>
      <c r="O336" s="13">
        <v>8957</v>
      </c>
      <c r="P336" s="13">
        <v>9293</v>
      </c>
      <c r="Q336" s="28">
        <f t="shared" si="156"/>
        <v>39463</v>
      </c>
      <c r="R336" s="8">
        <v>78251</v>
      </c>
      <c r="S336" s="13">
        <v>2453</v>
      </c>
      <c r="T336" s="13">
        <v>1447</v>
      </c>
      <c r="U336" s="13">
        <v>1127</v>
      </c>
      <c r="V336" s="29">
        <f t="shared" si="157"/>
        <v>83278</v>
      </c>
      <c r="W336" s="13">
        <v>0</v>
      </c>
      <c r="X336" s="13">
        <v>447</v>
      </c>
      <c r="Y336" s="13">
        <v>270</v>
      </c>
      <c r="Z336" s="13">
        <v>44</v>
      </c>
      <c r="AA336" s="28">
        <f t="shared" si="158"/>
        <v>761</v>
      </c>
      <c r="AB336" s="4">
        <v>7478</v>
      </c>
      <c r="AC336" s="8">
        <v>188897</v>
      </c>
      <c r="AD336" s="13">
        <v>0</v>
      </c>
      <c r="AE336" s="13">
        <v>20078</v>
      </c>
      <c r="AF336" s="13">
        <v>34109</v>
      </c>
      <c r="AG336" s="13">
        <v>4165</v>
      </c>
      <c r="AH336" s="13">
        <v>3041</v>
      </c>
      <c r="AI336" s="13">
        <v>1104</v>
      </c>
      <c r="AJ336" s="13">
        <v>1213</v>
      </c>
      <c r="AK336" s="13">
        <v>89</v>
      </c>
      <c r="AL336" s="13">
        <v>78</v>
      </c>
      <c r="AM336" s="29">
        <f t="shared" si="159"/>
        <v>252774</v>
      </c>
      <c r="AN336" s="13">
        <v>514803</v>
      </c>
      <c r="AO336" s="13">
        <v>0</v>
      </c>
      <c r="AP336" s="13">
        <v>53187</v>
      </c>
      <c r="AQ336" s="13">
        <v>22984</v>
      </c>
      <c r="AR336" s="13">
        <v>11666</v>
      </c>
      <c r="AS336" s="13">
        <v>1480</v>
      </c>
      <c r="AT336" s="13">
        <v>3181</v>
      </c>
      <c r="AU336" s="13">
        <v>468</v>
      </c>
      <c r="AV336" s="13">
        <v>290</v>
      </c>
      <c r="AW336" s="13">
        <v>42</v>
      </c>
      <c r="AX336" s="28">
        <f t="shared" si="160"/>
        <v>608101</v>
      </c>
      <c r="AY336" s="4">
        <v>2668</v>
      </c>
      <c r="AZ336" s="8">
        <v>1842</v>
      </c>
      <c r="BA336" s="9">
        <v>235</v>
      </c>
      <c r="BB336" s="4">
        <v>8081</v>
      </c>
      <c r="BC336" s="4">
        <v>26148</v>
      </c>
      <c r="BD336" s="8">
        <v>7171</v>
      </c>
      <c r="BE336" s="13">
        <v>4138</v>
      </c>
      <c r="BF336" s="13">
        <v>2025</v>
      </c>
      <c r="BG336" s="28">
        <f t="shared" si="161"/>
        <v>13334</v>
      </c>
      <c r="BH336" s="4">
        <v>2542</v>
      </c>
      <c r="BI336" s="8">
        <v>209382</v>
      </c>
      <c r="BJ336" s="13">
        <v>29539</v>
      </c>
      <c r="BK336" s="13">
        <v>32896</v>
      </c>
      <c r="BL336" s="13">
        <v>25812</v>
      </c>
      <c r="BM336" s="13">
        <v>2869</v>
      </c>
      <c r="BN336" s="13">
        <v>4038</v>
      </c>
      <c r="BO336" s="13">
        <v>7034</v>
      </c>
      <c r="BP336" s="13">
        <v>3208</v>
      </c>
      <c r="BQ336" s="13">
        <v>3942</v>
      </c>
      <c r="BR336" s="13">
        <v>5305</v>
      </c>
      <c r="BS336" s="13">
        <v>819</v>
      </c>
      <c r="BT336" s="13">
        <v>855</v>
      </c>
      <c r="BU336" s="13">
        <v>0</v>
      </c>
      <c r="BV336" s="13">
        <v>0</v>
      </c>
      <c r="BW336" s="13">
        <v>0</v>
      </c>
      <c r="BX336" s="28">
        <f t="shared" si="162"/>
        <v>325699</v>
      </c>
      <c r="BY336" s="8">
        <v>95186</v>
      </c>
      <c r="BZ336" s="13">
        <v>1820</v>
      </c>
      <c r="CA336" s="13">
        <v>4011</v>
      </c>
      <c r="CB336" s="28">
        <f t="shared" si="163"/>
        <v>101017</v>
      </c>
      <c r="CC336" s="8">
        <v>451402</v>
      </c>
      <c r="CD336" s="13">
        <v>16583</v>
      </c>
      <c r="CE336" s="13">
        <v>28370</v>
      </c>
      <c r="CF336" s="13">
        <v>28383</v>
      </c>
      <c r="CG336" s="13">
        <v>1215</v>
      </c>
      <c r="CH336" s="13">
        <v>1927</v>
      </c>
      <c r="CI336" s="13">
        <v>8574</v>
      </c>
      <c r="CJ336" s="13">
        <v>2116</v>
      </c>
      <c r="CK336" s="13">
        <v>3181</v>
      </c>
      <c r="CL336" s="13">
        <v>9941</v>
      </c>
      <c r="CM336" s="13">
        <v>0</v>
      </c>
      <c r="CN336" s="13">
        <v>0</v>
      </c>
      <c r="CO336" s="29">
        <f t="shared" si="164"/>
        <v>551692</v>
      </c>
      <c r="CP336" s="13">
        <v>0</v>
      </c>
      <c r="CQ336" s="13">
        <v>0</v>
      </c>
      <c r="CR336" s="13">
        <v>0</v>
      </c>
      <c r="CS336" s="13">
        <v>4167</v>
      </c>
      <c r="CT336" s="13">
        <v>38</v>
      </c>
      <c r="CU336" s="13">
        <v>46</v>
      </c>
      <c r="CV336" s="13">
        <v>1030</v>
      </c>
      <c r="CW336" s="13">
        <v>119</v>
      </c>
      <c r="CX336" s="13">
        <v>212</v>
      </c>
      <c r="CY336" s="13">
        <v>2260</v>
      </c>
      <c r="CZ336" s="13">
        <v>0</v>
      </c>
      <c r="DA336" s="13">
        <v>0</v>
      </c>
      <c r="DB336" s="28">
        <f t="shared" si="165"/>
        <v>7872</v>
      </c>
      <c r="DC336" s="8">
        <v>1624</v>
      </c>
      <c r="DD336" s="13">
        <v>9</v>
      </c>
      <c r="DE336" s="13">
        <v>4</v>
      </c>
      <c r="DF336" s="13">
        <v>832</v>
      </c>
      <c r="DG336" s="13">
        <v>34</v>
      </c>
      <c r="DH336" s="13">
        <v>67</v>
      </c>
      <c r="DI336" s="13">
        <v>3827</v>
      </c>
      <c r="DJ336" s="13">
        <v>0</v>
      </c>
      <c r="DK336" s="13">
        <v>0</v>
      </c>
      <c r="DL336" s="28">
        <f t="shared" si="166"/>
        <v>6397</v>
      </c>
      <c r="DM336" s="8">
        <v>1298377</v>
      </c>
      <c r="DN336" s="13">
        <v>14182</v>
      </c>
      <c r="DO336" s="13">
        <v>24750</v>
      </c>
      <c r="DP336" s="13">
        <v>82065</v>
      </c>
      <c r="DQ336" s="13">
        <v>719</v>
      </c>
      <c r="DR336" s="13">
        <v>858</v>
      </c>
      <c r="DS336" s="13">
        <v>11331</v>
      </c>
      <c r="DT336" s="13">
        <v>1456</v>
      </c>
      <c r="DU336" s="13">
        <v>2575</v>
      </c>
      <c r="DV336" s="13">
        <v>23711</v>
      </c>
      <c r="DW336" s="13">
        <v>0</v>
      </c>
      <c r="DX336" s="13">
        <v>0</v>
      </c>
      <c r="DY336" s="28">
        <f t="shared" si="167"/>
        <v>1460024</v>
      </c>
      <c r="DZ336" s="8">
        <v>539344</v>
      </c>
      <c r="EA336" s="13">
        <v>4937</v>
      </c>
      <c r="EB336" s="13">
        <v>6302</v>
      </c>
      <c r="EC336" s="13">
        <v>37944</v>
      </c>
      <c r="ED336" s="13">
        <v>307</v>
      </c>
      <c r="EE336" s="13">
        <v>418</v>
      </c>
      <c r="EF336" s="13">
        <v>4711</v>
      </c>
      <c r="EG336" s="13">
        <v>580</v>
      </c>
      <c r="EH336" s="13">
        <v>1264</v>
      </c>
      <c r="EI336" s="13">
        <v>6671</v>
      </c>
      <c r="EJ336" s="13">
        <v>0</v>
      </c>
      <c r="EK336" s="13">
        <v>0</v>
      </c>
      <c r="EL336" s="28">
        <f t="shared" si="168"/>
        <v>602478</v>
      </c>
      <c r="EM336" s="8">
        <v>99700</v>
      </c>
      <c r="EN336" s="13">
        <v>529</v>
      </c>
      <c r="EO336" s="13">
        <v>460</v>
      </c>
      <c r="EP336" s="13">
        <v>5022</v>
      </c>
      <c r="EQ336" s="13">
        <v>64</v>
      </c>
      <c r="ER336" s="13">
        <v>102</v>
      </c>
      <c r="ES336" s="13">
        <v>762</v>
      </c>
      <c r="ET336" s="13">
        <v>132</v>
      </c>
      <c r="EU336" s="13">
        <v>280</v>
      </c>
      <c r="EV336" s="13">
        <v>1037</v>
      </c>
      <c r="EW336" s="13">
        <v>0</v>
      </c>
      <c r="EX336" s="13">
        <v>0</v>
      </c>
      <c r="EY336" s="28">
        <f t="shared" si="169"/>
        <v>108088</v>
      </c>
      <c r="EZ336" s="8">
        <v>515477</v>
      </c>
      <c r="FA336" s="13">
        <v>10716</v>
      </c>
      <c r="FB336" s="13">
        <v>17184</v>
      </c>
      <c r="FC336" s="13">
        <v>46724</v>
      </c>
      <c r="FD336" s="13">
        <v>732</v>
      </c>
      <c r="FE336" s="13">
        <v>1114</v>
      </c>
      <c r="FF336" s="13">
        <v>6285</v>
      </c>
      <c r="FG336" s="13">
        <v>1449</v>
      </c>
      <c r="FH336" s="13">
        <v>2310</v>
      </c>
      <c r="FI336" s="13">
        <v>10567</v>
      </c>
      <c r="FJ336" s="13">
        <v>0</v>
      </c>
      <c r="FK336" s="13">
        <v>0</v>
      </c>
      <c r="FL336" s="28">
        <f t="shared" si="170"/>
        <v>612558</v>
      </c>
      <c r="FM336" s="8">
        <v>667757</v>
      </c>
      <c r="FN336" s="13">
        <v>927</v>
      </c>
      <c r="FO336" s="13">
        <v>479</v>
      </c>
      <c r="FP336" s="13">
        <v>40470</v>
      </c>
      <c r="FQ336" s="13">
        <v>82</v>
      </c>
      <c r="FR336" s="13">
        <v>109</v>
      </c>
      <c r="FS336" s="13">
        <v>1554</v>
      </c>
      <c r="FT336" s="13">
        <v>194</v>
      </c>
      <c r="FU336" s="13">
        <v>489</v>
      </c>
      <c r="FV336" s="13">
        <v>4248</v>
      </c>
      <c r="FW336" s="13">
        <v>0</v>
      </c>
      <c r="FX336" s="13">
        <v>0</v>
      </c>
      <c r="FY336" s="28">
        <f t="shared" si="171"/>
        <v>716309</v>
      </c>
      <c r="FZ336" s="8">
        <v>12349</v>
      </c>
      <c r="GA336" s="9">
        <v>34197</v>
      </c>
      <c r="GB336" s="4">
        <v>2822</v>
      </c>
      <c r="GC336" s="4">
        <v>4930</v>
      </c>
      <c r="GD336" s="39">
        <f t="shared" si="172"/>
        <v>3630796</v>
      </c>
      <c r="GE336" s="39">
        <f t="shared" si="173"/>
        <v>2041617</v>
      </c>
      <c r="GF336" s="39">
        <v>136147</v>
      </c>
      <c r="GG336" s="34">
        <f t="shared" si="174"/>
        <v>5808560</v>
      </c>
      <c r="GH336" s="82">
        <v>3.8199999999999998E-2</v>
      </c>
      <c r="GI336" s="13"/>
      <c r="GJ336" s="43">
        <f t="shared" si="175"/>
        <v>455551</v>
      </c>
      <c r="GK336" s="44">
        <f t="shared" si="176"/>
        <v>797460</v>
      </c>
      <c r="GL336" s="44">
        <f t="shared" si="177"/>
        <v>63415</v>
      </c>
      <c r="GM336" s="44">
        <f t="shared" si="178"/>
        <v>4258516</v>
      </c>
      <c r="GN336" s="44">
        <f t="shared" si="179"/>
        <v>95375</v>
      </c>
      <c r="GO336" s="44">
        <f t="shared" si="180"/>
        <v>138243</v>
      </c>
      <c r="GP336" s="44">
        <f t="shared" si="181"/>
        <v>5808560</v>
      </c>
      <c r="GQ336" s="44">
        <f t="shared" si="182"/>
        <v>5055976</v>
      </c>
      <c r="GR336" s="56">
        <f t="shared" si="183"/>
        <v>0.87043535747242007</v>
      </c>
      <c r="GS336" s="44">
        <f t="shared" si="184"/>
        <v>297033</v>
      </c>
      <c r="GT336" s="61">
        <f t="shared" si="185"/>
        <v>5.1137114878730704E-2</v>
      </c>
      <c r="GU336" s="74">
        <f t="shared" si="155"/>
        <v>17.021596926940777</v>
      </c>
    </row>
    <row r="337" spans="1:203" x14ac:dyDescent="0.25">
      <c r="A337" s="48" t="s">
        <v>70</v>
      </c>
      <c r="B337" s="49" t="s">
        <v>42</v>
      </c>
      <c r="C337" s="49" t="s">
        <v>46</v>
      </c>
      <c r="D337" s="49">
        <v>17</v>
      </c>
      <c r="E337" s="4">
        <v>28088</v>
      </c>
      <c r="F337" s="4">
        <v>3464</v>
      </c>
      <c r="G337" s="4">
        <v>16048</v>
      </c>
      <c r="H337" s="4">
        <v>53</v>
      </c>
      <c r="I337" s="4">
        <v>257581</v>
      </c>
      <c r="J337" s="4">
        <v>165241</v>
      </c>
      <c r="K337" s="8">
        <v>159635</v>
      </c>
      <c r="L337" s="9">
        <v>59166</v>
      </c>
      <c r="M337" s="4">
        <v>155950</v>
      </c>
      <c r="N337" s="8">
        <v>151427</v>
      </c>
      <c r="O337" s="13">
        <v>60161</v>
      </c>
      <c r="P337" s="13">
        <v>31549</v>
      </c>
      <c r="Q337" s="28">
        <f t="shared" si="156"/>
        <v>243137</v>
      </c>
      <c r="R337" s="8">
        <v>275347</v>
      </c>
      <c r="S337" s="13">
        <v>73612</v>
      </c>
      <c r="T337" s="13">
        <v>14205</v>
      </c>
      <c r="U337" s="13">
        <v>3775</v>
      </c>
      <c r="V337" s="29">
        <f t="shared" si="157"/>
        <v>366939</v>
      </c>
      <c r="W337" s="13">
        <v>0</v>
      </c>
      <c r="X337" s="13">
        <v>11774</v>
      </c>
      <c r="Y337" s="13">
        <v>1731</v>
      </c>
      <c r="Z337" s="13">
        <v>154</v>
      </c>
      <c r="AA337" s="28">
        <f t="shared" si="158"/>
        <v>13659</v>
      </c>
      <c r="AB337" s="4">
        <v>125040</v>
      </c>
      <c r="AC337" s="8">
        <v>319396</v>
      </c>
      <c r="AD337" s="13">
        <v>0</v>
      </c>
      <c r="AE337" s="13">
        <v>75231</v>
      </c>
      <c r="AF337" s="13">
        <v>99577</v>
      </c>
      <c r="AG337" s="13">
        <v>23903</v>
      </c>
      <c r="AH337" s="13">
        <v>15144</v>
      </c>
      <c r="AI337" s="13">
        <v>6107</v>
      </c>
      <c r="AJ337" s="13">
        <v>4612</v>
      </c>
      <c r="AK337" s="13">
        <v>1801</v>
      </c>
      <c r="AL337" s="13">
        <v>1673</v>
      </c>
      <c r="AM337" s="29">
        <f t="shared" si="159"/>
        <v>547444</v>
      </c>
      <c r="AN337" s="13">
        <v>960285</v>
      </c>
      <c r="AO337" s="13">
        <v>0</v>
      </c>
      <c r="AP337" s="13">
        <v>221401</v>
      </c>
      <c r="AQ337" s="13">
        <v>76466</v>
      </c>
      <c r="AR337" s="13">
        <v>68095</v>
      </c>
      <c r="AS337" s="13">
        <v>9094</v>
      </c>
      <c r="AT337" s="13">
        <v>17832</v>
      </c>
      <c r="AU337" s="13">
        <v>2824</v>
      </c>
      <c r="AV337" s="13">
        <v>5792</v>
      </c>
      <c r="AW337" s="13">
        <v>584</v>
      </c>
      <c r="AX337" s="28">
        <f t="shared" si="160"/>
        <v>1362373</v>
      </c>
      <c r="AY337" s="4">
        <v>128275</v>
      </c>
      <c r="AZ337" s="8">
        <v>48145</v>
      </c>
      <c r="BA337" s="9">
        <v>0</v>
      </c>
      <c r="BB337" s="4">
        <v>478110</v>
      </c>
      <c r="BC337" s="4">
        <v>885086</v>
      </c>
      <c r="BD337" s="8">
        <v>187428</v>
      </c>
      <c r="BE337" s="13">
        <v>44337</v>
      </c>
      <c r="BF337" s="13">
        <v>11535</v>
      </c>
      <c r="BG337" s="28">
        <f t="shared" si="161"/>
        <v>243300</v>
      </c>
      <c r="BH337" s="4">
        <v>90334</v>
      </c>
      <c r="BI337" s="8">
        <v>619480</v>
      </c>
      <c r="BJ337" s="13">
        <v>135136</v>
      </c>
      <c r="BK337" s="13">
        <v>114253</v>
      </c>
      <c r="BL337" s="13">
        <v>111067</v>
      </c>
      <c r="BM337" s="13">
        <v>29390</v>
      </c>
      <c r="BN337" s="13">
        <v>23253</v>
      </c>
      <c r="BO337" s="13">
        <v>26747</v>
      </c>
      <c r="BP337" s="13">
        <v>9828</v>
      </c>
      <c r="BQ337" s="13">
        <v>8165</v>
      </c>
      <c r="BR337" s="13">
        <v>18916</v>
      </c>
      <c r="BS337" s="13">
        <v>2457</v>
      </c>
      <c r="BT337" s="13">
        <v>2000</v>
      </c>
      <c r="BU337" s="13">
        <v>0</v>
      </c>
      <c r="BV337" s="13">
        <v>0</v>
      </c>
      <c r="BW337" s="13">
        <v>0</v>
      </c>
      <c r="BX337" s="28">
        <f t="shared" si="162"/>
        <v>1100692</v>
      </c>
      <c r="BY337" s="8">
        <v>281280</v>
      </c>
      <c r="BZ337" s="13">
        <v>21505</v>
      </c>
      <c r="CA337" s="13">
        <v>15251</v>
      </c>
      <c r="CB337" s="28">
        <f t="shared" si="163"/>
        <v>318036</v>
      </c>
      <c r="CC337" s="8">
        <v>1530892</v>
      </c>
      <c r="CD337" s="13">
        <v>246194</v>
      </c>
      <c r="CE337" s="13">
        <v>182153</v>
      </c>
      <c r="CF337" s="13">
        <v>344092</v>
      </c>
      <c r="CG337" s="13">
        <v>21956</v>
      </c>
      <c r="CH337" s="13">
        <v>15237</v>
      </c>
      <c r="CI337" s="13">
        <v>114897</v>
      </c>
      <c r="CJ337" s="13">
        <v>10662</v>
      </c>
      <c r="CK337" s="13">
        <v>7629</v>
      </c>
      <c r="CL337" s="13">
        <v>53158</v>
      </c>
      <c r="CM337" s="13">
        <v>0</v>
      </c>
      <c r="CN337" s="13">
        <v>0</v>
      </c>
      <c r="CO337" s="29">
        <f t="shared" si="164"/>
        <v>2526870</v>
      </c>
      <c r="CP337" s="13">
        <v>0</v>
      </c>
      <c r="CQ337" s="13">
        <v>0</v>
      </c>
      <c r="CR337" s="13">
        <v>0</v>
      </c>
      <c r="CS337" s="13">
        <v>49900</v>
      </c>
      <c r="CT337" s="13">
        <v>1632</v>
      </c>
      <c r="CU337" s="13">
        <v>828</v>
      </c>
      <c r="CV337" s="13">
        <v>25494</v>
      </c>
      <c r="CW337" s="13">
        <v>1042</v>
      </c>
      <c r="CX337" s="13">
        <v>697</v>
      </c>
      <c r="CY337" s="13">
        <v>13607</v>
      </c>
      <c r="CZ337" s="13">
        <v>0</v>
      </c>
      <c r="DA337" s="13">
        <v>0</v>
      </c>
      <c r="DB337" s="28">
        <f t="shared" si="165"/>
        <v>93200</v>
      </c>
      <c r="DC337" s="8">
        <v>13897</v>
      </c>
      <c r="DD337" s="13">
        <v>514</v>
      </c>
      <c r="DE337" s="13">
        <v>338</v>
      </c>
      <c r="DF337" s="13">
        <v>23351</v>
      </c>
      <c r="DG337" s="13">
        <v>1059</v>
      </c>
      <c r="DH337" s="13">
        <v>538</v>
      </c>
      <c r="DI337" s="13">
        <v>23314</v>
      </c>
      <c r="DJ337" s="13">
        <v>0</v>
      </c>
      <c r="DK337" s="13">
        <v>0</v>
      </c>
      <c r="DL337" s="28">
        <f t="shared" si="166"/>
        <v>63011</v>
      </c>
      <c r="DM337" s="8">
        <v>3472513</v>
      </c>
      <c r="DN337" s="13">
        <v>347091</v>
      </c>
      <c r="DO337" s="13">
        <v>233240</v>
      </c>
      <c r="DP337" s="13">
        <v>1032654</v>
      </c>
      <c r="DQ337" s="13">
        <v>34722</v>
      </c>
      <c r="DR337" s="13">
        <v>19669</v>
      </c>
      <c r="DS337" s="13">
        <v>638993</v>
      </c>
      <c r="DT337" s="13">
        <v>20661</v>
      </c>
      <c r="DU337" s="13">
        <v>12847</v>
      </c>
      <c r="DV337" s="13">
        <v>539832</v>
      </c>
      <c r="DW337" s="13">
        <v>0</v>
      </c>
      <c r="DX337" s="13">
        <v>0</v>
      </c>
      <c r="DY337" s="28">
        <f t="shared" si="167"/>
        <v>6352222</v>
      </c>
      <c r="DZ337" s="8">
        <v>1796927</v>
      </c>
      <c r="EA337" s="13">
        <v>236956</v>
      </c>
      <c r="EB337" s="13">
        <v>163030</v>
      </c>
      <c r="EC337" s="13">
        <v>511286</v>
      </c>
      <c r="ED337" s="13">
        <v>17231</v>
      </c>
      <c r="EE337" s="13">
        <v>10710</v>
      </c>
      <c r="EF337" s="13">
        <v>237343</v>
      </c>
      <c r="EG337" s="13">
        <v>10177</v>
      </c>
      <c r="EH337" s="13">
        <v>6464</v>
      </c>
      <c r="EI337" s="13">
        <v>170618</v>
      </c>
      <c r="EJ337" s="13">
        <v>0</v>
      </c>
      <c r="EK337" s="13">
        <v>0</v>
      </c>
      <c r="EL337" s="28">
        <f t="shared" si="168"/>
        <v>3160742</v>
      </c>
      <c r="EM337" s="8">
        <v>320255</v>
      </c>
      <c r="EN337" s="13">
        <v>35482</v>
      </c>
      <c r="EO337" s="13">
        <v>24389</v>
      </c>
      <c r="EP337" s="13">
        <v>75367</v>
      </c>
      <c r="EQ337" s="13">
        <v>3020</v>
      </c>
      <c r="ER337" s="13">
        <v>1776</v>
      </c>
      <c r="ES337" s="13">
        <v>29837</v>
      </c>
      <c r="ET337" s="13">
        <v>1685</v>
      </c>
      <c r="EU337" s="13">
        <v>1160</v>
      </c>
      <c r="EV337" s="13">
        <v>20556</v>
      </c>
      <c r="EW337" s="13">
        <v>0</v>
      </c>
      <c r="EX337" s="13">
        <v>0</v>
      </c>
      <c r="EY337" s="28">
        <f t="shared" si="169"/>
        <v>513527</v>
      </c>
      <c r="EZ337" s="8">
        <v>2192674</v>
      </c>
      <c r="FA337" s="13">
        <v>280777</v>
      </c>
      <c r="FB337" s="13">
        <v>198153</v>
      </c>
      <c r="FC337" s="13">
        <v>659235</v>
      </c>
      <c r="FD337" s="13">
        <v>22253</v>
      </c>
      <c r="FE337" s="13">
        <v>15082</v>
      </c>
      <c r="FF337" s="13">
        <v>342252</v>
      </c>
      <c r="FG337" s="13">
        <v>13582</v>
      </c>
      <c r="FH337" s="13">
        <v>9088</v>
      </c>
      <c r="FI337" s="13">
        <v>275662</v>
      </c>
      <c r="FJ337" s="13">
        <v>0</v>
      </c>
      <c r="FK337" s="13">
        <v>0</v>
      </c>
      <c r="FL337" s="28">
        <f t="shared" si="170"/>
        <v>4008758</v>
      </c>
      <c r="FM337" s="8">
        <v>5203606</v>
      </c>
      <c r="FN337" s="13">
        <v>307365</v>
      </c>
      <c r="FO337" s="13">
        <v>165544</v>
      </c>
      <c r="FP337" s="13">
        <v>824226</v>
      </c>
      <c r="FQ337" s="13">
        <v>15060</v>
      </c>
      <c r="FR337" s="13">
        <v>8847</v>
      </c>
      <c r="FS337" s="13">
        <v>328521</v>
      </c>
      <c r="FT337" s="13">
        <v>9676</v>
      </c>
      <c r="FU337" s="13">
        <v>4962</v>
      </c>
      <c r="FV337" s="13">
        <v>253025</v>
      </c>
      <c r="FW337" s="13">
        <v>0</v>
      </c>
      <c r="FX337" s="13">
        <v>0</v>
      </c>
      <c r="FY337" s="28">
        <f t="shared" si="171"/>
        <v>7120832</v>
      </c>
      <c r="FZ337" s="8">
        <v>54406</v>
      </c>
      <c r="GA337" s="9">
        <v>116928</v>
      </c>
      <c r="GB337" s="4">
        <v>4710</v>
      </c>
      <c r="GC337" s="4">
        <v>9050</v>
      </c>
      <c r="GD337" s="39">
        <f t="shared" si="172"/>
        <v>17103400</v>
      </c>
      <c r="GE337" s="39">
        <f t="shared" si="173"/>
        <v>13716652</v>
      </c>
      <c r="GF337" s="39">
        <v>225588</v>
      </c>
      <c r="GG337" s="34">
        <f t="shared" si="174"/>
        <v>31045640</v>
      </c>
      <c r="GH337" s="82">
        <v>2.9399999999999999E-2</v>
      </c>
      <c r="GI337" s="13"/>
      <c r="GJ337" s="43">
        <f t="shared" si="175"/>
        <v>3877933</v>
      </c>
      <c r="GK337" s="44">
        <f t="shared" si="176"/>
        <v>1699843</v>
      </c>
      <c r="GL337" s="44">
        <f t="shared" si="177"/>
        <v>209974</v>
      </c>
      <c r="GM337" s="44">
        <f t="shared" si="178"/>
        <v>22175474</v>
      </c>
      <c r="GN337" s="44">
        <f t="shared" si="179"/>
        <v>1837113</v>
      </c>
      <c r="GO337" s="44">
        <f t="shared" si="180"/>
        <v>1245303</v>
      </c>
      <c r="GP337" s="44">
        <f t="shared" si="181"/>
        <v>31045640</v>
      </c>
      <c r="GQ337" s="44">
        <f t="shared" si="182"/>
        <v>23875317</v>
      </c>
      <c r="GR337" s="56">
        <f t="shared" si="183"/>
        <v>0.76903929182970621</v>
      </c>
      <c r="GS337" s="44">
        <f t="shared" si="184"/>
        <v>3292390</v>
      </c>
      <c r="GT337" s="61">
        <f t="shared" si="185"/>
        <v>0.10604999607030166</v>
      </c>
      <c r="GU337" s="74">
        <f t="shared" si="155"/>
        <v>7.251667329812082</v>
      </c>
    </row>
    <row r="338" spans="1:203" x14ac:dyDescent="0.25">
      <c r="A338" s="48" t="s">
        <v>70</v>
      </c>
      <c r="B338" s="49" t="s">
        <v>42</v>
      </c>
      <c r="C338" s="49" t="s">
        <v>46</v>
      </c>
      <c r="D338" s="49">
        <v>22</v>
      </c>
      <c r="E338" s="4">
        <v>28088</v>
      </c>
      <c r="F338" s="4">
        <v>2696</v>
      </c>
      <c r="G338" s="4">
        <v>16048</v>
      </c>
      <c r="H338" s="4">
        <v>49</v>
      </c>
      <c r="I338" s="4">
        <v>232136</v>
      </c>
      <c r="J338" s="4">
        <v>137440</v>
      </c>
      <c r="K338" s="8">
        <v>139761</v>
      </c>
      <c r="L338" s="9">
        <v>51097</v>
      </c>
      <c r="M338" s="4">
        <v>127221</v>
      </c>
      <c r="N338" s="8">
        <v>131195</v>
      </c>
      <c r="O338" s="13">
        <v>58598</v>
      </c>
      <c r="P338" s="13">
        <v>30504</v>
      </c>
      <c r="Q338" s="28">
        <f t="shared" si="156"/>
        <v>220297</v>
      </c>
      <c r="R338" s="8">
        <v>219810</v>
      </c>
      <c r="S338" s="13">
        <v>67994</v>
      </c>
      <c r="T338" s="13">
        <v>16259</v>
      </c>
      <c r="U338" s="13">
        <v>4113</v>
      </c>
      <c r="V338" s="29">
        <f t="shared" si="157"/>
        <v>308176</v>
      </c>
      <c r="W338" s="13">
        <v>0</v>
      </c>
      <c r="X338" s="13">
        <v>10601</v>
      </c>
      <c r="Y338" s="13">
        <v>2157</v>
      </c>
      <c r="Z338" s="13">
        <v>125</v>
      </c>
      <c r="AA338" s="28">
        <f t="shared" si="158"/>
        <v>12883</v>
      </c>
      <c r="AB338" s="4">
        <v>102013</v>
      </c>
      <c r="AC338" s="8">
        <v>267146</v>
      </c>
      <c r="AD338" s="13">
        <v>0</v>
      </c>
      <c r="AE338" s="13">
        <v>63427</v>
      </c>
      <c r="AF338" s="13">
        <v>74726</v>
      </c>
      <c r="AG338" s="13">
        <v>23170</v>
      </c>
      <c r="AH338" s="13">
        <v>12594</v>
      </c>
      <c r="AI338" s="13">
        <v>5937</v>
      </c>
      <c r="AJ338" s="13">
        <v>3734</v>
      </c>
      <c r="AK338" s="13">
        <v>1989</v>
      </c>
      <c r="AL338" s="13">
        <v>1411</v>
      </c>
      <c r="AM338" s="29">
        <f t="shared" si="159"/>
        <v>454134</v>
      </c>
      <c r="AN338" s="13">
        <v>789890</v>
      </c>
      <c r="AO338" s="13">
        <v>0</v>
      </c>
      <c r="AP338" s="13">
        <v>185163</v>
      </c>
      <c r="AQ338" s="13">
        <v>52974</v>
      </c>
      <c r="AR338" s="13">
        <v>66535</v>
      </c>
      <c r="AS338" s="13">
        <v>6612</v>
      </c>
      <c r="AT338" s="13">
        <v>17395</v>
      </c>
      <c r="AU338" s="13">
        <v>1930</v>
      </c>
      <c r="AV338" s="13">
        <v>6330</v>
      </c>
      <c r="AW338" s="13">
        <v>426</v>
      </c>
      <c r="AX338" s="28">
        <f t="shared" si="160"/>
        <v>1127255</v>
      </c>
      <c r="AY338" s="4">
        <v>110022</v>
      </c>
      <c r="AZ338" s="8">
        <v>38357</v>
      </c>
      <c r="BA338" s="9">
        <v>0</v>
      </c>
      <c r="BB338" s="4">
        <v>390426</v>
      </c>
      <c r="BC338" s="4">
        <v>739613</v>
      </c>
      <c r="BD338" s="8">
        <v>136656</v>
      </c>
      <c r="BE338" s="13">
        <v>38894</v>
      </c>
      <c r="BF338" s="13">
        <v>11402</v>
      </c>
      <c r="BG338" s="28">
        <f t="shared" si="161"/>
        <v>186952</v>
      </c>
      <c r="BH338" s="4">
        <v>76412</v>
      </c>
      <c r="BI338" s="8">
        <v>485397</v>
      </c>
      <c r="BJ338" s="13">
        <v>95118</v>
      </c>
      <c r="BK338" s="13">
        <v>80052</v>
      </c>
      <c r="BL338" s="13">
        <v>96998</v>
      </c>
      <c r="BM338" s="13">
        <v>20967</v>
      </c>
      <c r="BN338" s="13">
        <v>16947</v>
      </c>
      <c r="BO338" s="13">
        <v>27639</v>
      </c>
      <c r="BP338" s="13">
        <v>7768</v>
      </c>
      <c r="BQ338" s="13">
        <v>6240</v>
      </c>
      <c r="BR338" s="13">
        <v>18319</v>
      </c>
      <c r="BS338" s="13">
        <v>1943</v>
      </c>
      <c r="BT338" s="13">
        <v>1511</v>
      </c>
      <c r="BU338" s="13">
        <v>0</v>
      </c>
      <c r="BV338" s="13">
        <v>0</v>
      </c>
      <c r="BW338" s="13">
        <v>0</v>
      </c>
      <c r="BX338" s="28">
        <f t="shared" si="162"/>
        <v>858899</v>
      </c>
      <c r="BY338" s="8">
        <v>196682</v>
      </c>
      <c r="BZ338" s="13">
        <v>11020</v>
      </c>
      <c r="CA338" s="13">
        <v>7623</v>
      </c>
      <c r="CB338" s="28">
        <f t="shared" si="163"/>
        <v>215325</v>
      </c>
      <c r="CC338" s="8">
        <v>1087211</v>
      </c>
      <c r="CD338" s="13">
        <v>154688</v>
      </c>
      <c r="CE338" s="13">
        <v>114471</v>
      </c>
      <c r="CF338" s="13">
        <v>245140</v>
      </c>
      <c r="CG338" s="13">
        <v>14557</v>
      </c>
      <c r="CH338" s="13">
        <v>9606</v>
      </c>
      <c r="CI338" s="13">
        <v>103078</v>
      </c>
      <c r="CJ338" s="13">
        <v>6952</v>
      </c>
      <c r="CK338" s="13">
        <v>4636</v>
      </c>
      <c r="CL338" s="13">
        <v>47668</v>
      </c>
      <c r="CM338" s="13">
        <v>0</v>
      </c>
      <c r="CN338" s="13">
        <v>0</v>
      </c>
      <c r="CO338" s="29">
        <f t="shared" si="164"/>
        <v>1788007</v>
      </c>
      <c r="CP338" s="13">
        <v>0</v>
      </c>
      <c r="CQ338" s="13">
        <v>0</v>
      </c>
      <c r="CR338" s="13">
        <v>0</v>
      </c>
      <c r="CS338" s="13">
        <v>30955</v>
      </c>
      <c r="CT338" s="13">
        <v>861</v>
      </c>
      <c r="CU338" s="13">
        <v>507</v>
      </c>
      <c r="CV338" s="13">
        <v>17091</v>
      </c>
      <c r="CW338" s="13">
        <v>632</v>
      </c>
      <c r="CX338" s="13">
        <v>341</v>
      </c>
      <c r="CY338" s="13">
        <v>10613</v>
      </c>
      <c r="CZ338" s="13">
        <v>0</v>
      </c>
      <c r="DA338" s="13">
        <v>0</v>
      </c>
      <c r="DB338" s="28">
        <f t="shared" si="165"/>
        <v>61000</v>
      </c>
      <c r="DC338" s="8">
        <v>7337</v>
      </c>
      <c r="DD338" s="13">
        <v>423</v>
      </c>
      <c r="DE338" s="13">
        <v>195</v>
      </c>
      <c r="DF338" s="13">
        <v>14501</v>
      </c>
      <c r="DG338" s="13">
        <v>489</v>
      </c>
      <c r="DH338" s="13">
        <v>285</v>
      </c>
      <c r="DI338" s="13">
        <v>17242</v>
      </c>
      <c r="DJ338" s="13">
        <v>0</v>
      </c>
      <c r="DK338" s="13">
        <v>0</v>
      </c>
      <c r="DL338" s="28">
        <f t="shared" si="166"/>
        <v>40472</v>
      </c>
      <c r="DM338" s="8">
        <v>2334601</v>
      </c>
      <c r="DN338" s="13">
        <v>195195</v>
      </c>
      <c r="DO338" s="13">
        <v>129332</v>
      </c>
      <c r="DP338" s="13">
        <v>595683</v>
      </c>
      <c r="DQ338" s="13">
        <v>21108</v>
      </c>
      <c r="DR338" s="13">
        <v>13794</v>
      </c>
      <c r="DS338" s="13">
        <v>385043</v>
      </c>
      <c r="DT338" s="13">
        <v>13588</v>
      </c>
      <c r="DU338" s="13">
        <v>8225</v>
      </c>
      <c r="DV338" s="13">
        <v>351539</v>
      </c>
      <c r="DW338" s="13">
        <v>0</v>
      </c>
      <c r="DX338" s="13">
        <v>0</v>
      </c>
      <c r="DY338" s="28">
        <f t="shared" si="167"/>
        <v>4048108</v>
      </c>
      <c r="DZ338" s="8">
        <v>1173014</v>
      </c>
      <c r="EA338" s="13">
        <v>137738</v>
      </c>
      <c r="EB338" s="13">
        <v>86456</v>
      </c>
      <c r="EC338" s="13">
        <v>289882</v>
      </c>
      <c r="ED338" s="13">
        <v>10932</v>
      </c>
      <c r="EE338" s="13">
        <v>7107</v>
      </c>
      <c r="EF338" s="13">
        <v>142500</v>
      </c>
      <c r="EG338" s="13">
        <v>6252</v>
      </c>
      <c r="EH338" s="13">
        <v>4067</v>
      </c>
      <c r="EI338" s="13">
        <v>98605</v>
      </c>
      <c r="EJ338" s="13">
        <v>0</v>
      </c>
      <c r="EK338" s="13">
        <v>0</v>
      </c>
      <c r="EL338" s="28">
        <f t="shared" si="168"/>
        <v>1956553</v>
      </c>
      <c r="EM338" s="8">
        <v>211800</v>
      </c>
      <c r="EN338" s="13">
        <v>20046</v>
      </c>
      <c r="EO338" s="13">
        <v>12593</v>
      </c>
      <c r="EP338" s="13">
        <v>43547</v>
      </c>
      <c r="EQ338" s="13">
        <v>1745</v>
      </c>
      <c r="ER338" s="13">
        <v>1081</v>
      </c>
      <c r="ES338" s="13">
        <v>20052</v>
      </c>
      <c r="ET338" s="13">
        <v>1104</v>
      </c>
      <c r="EU338" s="13">
        <v>782</v>
      </c>
      <c r="EV338" s="13">
        <v>13687</v>
      </c>
      <c r="EW338" s="13">
        <v>0</v>
      </c>
      <c r="EX338" s="13">
        <v>0</v>
      </c>
      <c r="EY338" s="28">
        <f t="shared" si="169"/>
        <v>326437</v>
      </c>
      <c r="EZ338" s="8">
        <v>1377978</v>
      </c>
      <c r="FA338" s="13">
        <v>159722</v>
      </c>
      <c r="FB338" s="13">
        <v>111018</v>
      </c>
      <c r="FC338" s="13">
        <v>371654</v>
      </c>
      <c r="FD338" s="13">
        <v>15221</v>
      </c>
      <c r="FE338" s="13">
        <v>10362</v>
      </c>
      <c r="FF338" s="13">
        <v>206240</v>
      </c>
      <c r="FG338" s="13">
        <v>8825</v>
      </c>
      <c r="FH338" s="13">
        <v>5837</v>
      </c>
      <c r="FI338" s="13">
        <v>165305</v>
      </c>
      <c r="FJ338" s="13">
        <v>0</v>
      </c>
      <c r="FK338" s="13">
        <v>0</v>
      </c>
      <c r="FL338" s="28">
        <f t="shared" si="170"/>
        <v>2432162</v>
      </c>
      <c r="FM338" s="8">
        <v>2817784</v>
      </c>
      <c r="FN338" s="13">
        <v>117300</v>
      </c>
      <c r="FO338" s="13">
        <v>54846</v>
      </c>
      <c r="FP338" s="13">
        <v>394733</v>
      </c>
      <c r="FQ338" s="13">
        <v>9377</v>
      </c>
      <c r="FR338" s="13">
        <v>4818</v>
      </c>
      <c r="FS338" s="13">
        <v>193493</v>
      </c>
      <c r="FT338" s="13">
        <v>4959</v>
      </c>
      <c r="FU338" s="13">
        <v>3017</v>
      </c>
      <c r="FV338" s="13">
        <v>142748</v>
      </c>
      <c r="FW338" s="13">
        <v>0</v>
      </c>
      <c r="FX338" s="13">
        <v>0</v>
      </c>
      <c r="FY338" s="28">
        <f t="shared" si="171"/>
        <v>3743075</v>
      </c>
      <c r="FZ338" s="8">
        <v>42024</v>
      </c>
      <c r="GA338" s="9">
        <v>88153</v>
      </c>
      <c r="GB338" s="4">
        <v>4699</v>
      </c>
      <c r="GC338" s="4">
        <v>8198</v>
      </c>
      <c r="GD338" s="39">
        <f t="shared" si="172"/>
        <v>11803920</v>
      </c>
      <c r="GE338" s="39">
        <f t="shared" si="173"/>
        <v>8310268</v>
      </c>
      <c r="GF338" s="39">
        <v>223276</v>
      </c>
      <c r="GG338" s="34">
        <f t="shared" si="174"/>
        <v>20337464</v>
      </c>
      <c r="GH338" s="82">
        <v>2.76E-2</v>
      </c>
      <c r="GI338" s="13"/>
      <c r="GJ338" s="43">
        <f t="shared" si="175"/>
        <v>3286037</v>
      </c>
      <c r="GK338" s="44">
        <f t="shared" si="176"/>
        <v>1426982</v>
      </c>
      <c r="GL338" s="44">
        <f t="shared" si="177"/>
        <v>154407</v>
      </c>
      <c r="GM338" s="44">
        <f t="shared" si="178"/>
        <v>13735759</v>
      </c>
      <c r="GN338" s="44">
        <f t="shared" si="179"/>
        <v>1038530</v>
      </c>
      <c r="GO338" s="44">
        <f t="shared" si="180"/>
        <v>695749</v>
      </c>
      <c r="GP338" s="44">
        <f t="shared" si="181"/>
        <v>20337464</v>
      </c>
      <c r="GQ338" s="44">
        <f t="shared" si="182"/>
        <v>15162741</v>
      </c>
      <c r="GR338" s="56">
        <f t="shared" si="183"/>
        <v>0.74555711567577942</v>
      </c>
      <c r="GS338" s="44">
        <f t="shared" si="184"/>
        <v>1888686</v>
      </c>
      <c r="GT338" s="61">
        <f t="shared" si="185"/>
        <v>9.2867330951390992E-2</v>
      </c>
      <c r="GU338" s="74">
        <f t="shared" si="155"/>
        <v>8.0281957932657946</v>
      </c>
    </row>
    <row r="339" spans="1:203" x14ac:dyDescent="0.25">
      <c r="A339" s="48" t="s">
        <v>70</v>
      </c>
      <c r="B339" s="49" t="s">
        <v>42</v>
      </c>
      <c r="C339" s="49" t="s">
        <v>46</v>
      </c>
      <c r="D339" s="49">
        <v>27</v>
      </c>
      <c r="E339" s="4">
        <v>28088</v>
      </c>
      <c r="F339" s="4">
        <v>2720</v>
      </c>
      <c r="G339" s="4">
        <v>16048</v>
      </c>
      <c r="H339" s="4">
        <v>49</v>
      </c>
      <c r="I339" s="4">
        <v>192247</v>
      </c>
      <c r="J339" s="4">
        <v>105872</v>
      </c>
      <c r="K339" s="8">
        <v>114019</v>
      </c>
      <c r="L339" s="9">
        <v>40456</v>
      </c>
      <c r="M339" s="4">
        <v>96580</v>
      </c>
      <c r="N339" s="8">
        <v>103964</v>
      </c>
      <c r="O339" s="13">
        <v>52232</v>
      </c>
      <c r="P339" s="13">
        <v>29474</v>
      </c>
      <c r="Q339" s="28">
        <f t="shared" si="156"/>
        <v>185670</v>
      </c>
      <c r="R339" s="8">
        <v>169441</v>
      </c>
      <c r="S339" s="13">
        <v>55306</v>
      </c>
      <c r="T339" s="13">
        <v>18198</v>
      </c>
      <c r="U339" s="13">
        <v>4997</v>
      </c>
      <c r="V339" s="29">
        <f t="shared" si="157"/>
        <v>247942</v>
      </c>
      <c r="W339" s="13">
        <v>0</v>
      </c>
      <c r="X339" s="13">
        <v>8392</v>
      </c>
      <c r="Y339" s="13">
        <v>2608</v>
      </c>
      <c r="Z339" s="13">
        <v>155</v>
      </c>
      <c r="AA339" s="28">
        <f t="shared" si="158"/>
        <v>11155</v>
      </c>
      <c r="AB339" s="4">
        <v>74913</v>
      </c>
      <c r="AC339" s="8">
        <v>222127</v>
      </c>
      <c r="AD339" s="13">
        <v>0</v>
      </c>
      <c r="AE339" s="13">
        <v>52181</v>
      </c>
      <c r="AF339" s="13">
        <v>54980</v>
      </c>
      <c r="AG339" s="13">
        <v>21533</v>
      </c>
      <c r="AH339" s="13">
        <v>10053</v>
      </c>
      <c r="AI339" s="13">
        <v>5947</v>
      </c>
      <c r="AJ339" s="13">
        <v>3108</v>
      </c>
      <c r="AK339" s="13">
        <v>2163</v>
      </c>
      <c r="AL339" s="13">
        <v>1202</v>
      </c>
      <c r="AM339" s="29">
        <f t="shared" si="159"/>
        <v>373294</v>
      </c>
      <c r="AN339" s="13">
        <v>647682</v>
      </c>
      <c r="AO339" s="13">
        <v>0</v>
      </c>
      <c r="AP339" s="13">
        <v>149137</v>
      </c>
      <c r="AQ339" s="13">
        <v>36570</v>
      </c>
      <c r="AR339" s="13">
        <v>62284</v>
      </c>
      <c r="AS339" s="13">
        <v>4656</v>
      </c>
      <c r="AT339" s="13">
        <v>17709</v>
      </c>
      <c r="AU339" s="13">
        <v>1316</v>
      </c>
      <c r="AV339" s="13">
        <v>6821</v>
      </c>
      <c r="AW339" s="13">
        <v>362</v>
      </c>
      <c r="AX339" s="28">
        <f t="shared" si="160"/>
        <v>926537</v>
      </c>
      <c r="AY339" s="4">
        <v>85223</v>
      </c>
      <c r="AZ339" s="8">
        <v>29005</v>
      </c>
      <c r="BA339" s="9">
        <v>0</v>
      </c>
      <c r="BB339" s="4">
        <v>298429</v>
      </c>
      <c r="BC339" s="4">
        <v>583049</v>
      </c>
      <c r="BD339" s="8">
        <v>80624</v>
      </c>
      <c r="BE339" s="13">
        <v>29519</v>
      </c>
      <c r="BF339" s="13">
        <v>10406</v>
      </c>
      <c r="BG339" s="28">
        <f t="shared" si="161"/>
        <v>120549</v>
      </c>
      <c r="BH339" s="4">
        <v>53425</v>
      </c>
      <c r="BI339" s="8">
        <v>341755</v>
      </c>
      <c r="BJ339" s="13">
        <v>68462</v>
      </c>
      <c r="BK339" s="13">
        <v>57699</v>
      </c>
      <c r="BL339" s="13">
        <v>75655</v>
      </c>
      <c r="BM339" s="13">
        <v>15616</v>
      </c>
      <c r="BN339" s="13">
        <v>12178</v>
      </c>
      <c r="BO339" s="13">
        <v>27009</v>
      </c>
      <c r="BP339" s="13">
        <v>6375</v>
      </c>
      <c r="BQ339" s="13">
        <v>5175</v>
      </c>
      <c r="BR339" s="13">
        <v>17949</v>
      </c>
      <c r="BS339" s="13">
        <v>1628</v>
      </c>
      <c r="BT339" s="13">
        <v>1445</v>
      </c>
      <c r="BU339" s="13">
        <v>0</v>
      </c>
      <c r="BV339" s="13">
        <v>0</v>
      </c>
      <c r="BW339" s="13">
        <v>0</v>
      </c>
      <c r="BX339" s="28">
        <f t="shared" si="162"/>
        <v>630946</v>
      </c>
      <c r="BY339" s="8">
        <v>120764</v>
      </c>
      <c r="BZ339" s="13">
        <v>5130</v>
      </c>
      <c r="CA339" s="13">
        <v>3459</v>
      </c>
      <c r="CB339" s="28">
        <f t="shared" si="163"/>
        <v>129353</v>
      </c>
      <c r="CC339" s="8">
        <v>706277</v>
      </c>
      <c r="CD339" s="13">
        <v>97841</v>
      </c>
      <c r="CE339" s="13">
        <v>70264</v>
      </c>
      <c r="CF339" s="13">
        <v>150118</v>
      </c>
      <c r="CG339" s="13">
        <v>9380</v>
      </c>
      <c r="CH339" s="13">
        <v>6040</v>
      </c>
      <c r="CI339" s="13">
        <v>78574</v>
      </c>
      <c r="CJ339" s="13">
        <v>4910</v>
      </c>
      <c r="CK339" s="13">
        <v>3058</v>
      </c>
      <c r="CL339" s="13">
        <v>42850</v>
      </c>
      <c r="CM339" s="13">
        <v>0</v>
      </c>
      <c r="CN339" s="13">
        <v>0</v>
      </c>
      <c r="CO339" s="29">
        <f t="shared" si="164"/>
        <v>1169312</v>
      </c>
      <c r="CP339" s="13">
        <v>0</v>
      </c>
      <c r="CQ339" s="13">
        <v>0</v>
      </c>
      <c r="CR339" s="13">
        <v>0</v>
      </c>
      <c r="CS339" s="13">
        <v>17585</v>
      </c>
      <c r="CT339" s="13">
        <v>467</v>
      </c>
      <c r="CU339" s="13">
        <v>330</v>
      </c>
      <c r="CV339" s="13">
        <v>8853</v>
      </c>
      <c r="CW339" s="13">
        <v>432</v>
      </c>
      <c r="CX339" s="13">
        <v>213</v>
      </c>
      <c r="CY339" s="13">
        <v>6317</v>
      </c>
      <c r="CZ339" s="13">
        <v>0</v>
      </c>
      <c r="DA339" s="13">
        <v>0</v>
      </c>
      <c r="DB339" s="28">
        <f t="shared" si="165"/>
        <v>34197</v>
      </c>
      <c r="DC339" s="8">
        <v>3964</v>
      </c>
      <c r="DD339" s="13">
        <v>246</v>
      </c>
      <c r="DE339" s="13">
        <v>135</v>
      </c>
      <c r="DF339" s="13">
        <v>6419</v>
      </c>
      <c r="DG339" s="13">
        <v>323</v>
      </c>
      <c r="DH339" s="13">
        <v>259</v>
      </c>
      <c r="DI339" s="13">
        <v>8750</v>
      </c>
      <c r="DJ339" s="13">
        <v>0</v>
      </c>
      <c r="DK339" s="13">
        <v>0</v>
      </c>
      <c r="DL339" s="28">
        <f t="shared" si="166"/>
        <v>20096</v>
      </c>
      <c r="DM339" s="8">
        <v>1434474</v>
      </c>
      <c r="DN339" s="13">
        <v>103384</v>
      </c>
      <c r="DO339" s="13">
        <v>63573</v>
      </c>
      <c r="DP339" s="13">
        <v>318338</v>
      </c>
      <c r="DQ339" s="13">
        <v>12054</v>
      </c>
      <c r="DR339" s="13">
        <v>7993</v>
      </c>
      <c r="DS339" s="13">
        <v>197511</v>
      </c>
      <c r="DT339" s="13">
        <v>9607</v>
      </c>
      <c r="DU339" s="13">
        <v>5663</v>
      </c>
      <c r="DV339" s="13">
        <v>166802</v>
      </c>
      <c r="DW339" s="13">
        <v>0</v>
      </c>
      <c r="DX339" s="13">
        <v>0</v>
      </c>
      <c r="DY339" s="28">
        <f t="shared" si="167"/>
        <v>2319399</v>
      </c>
      <c r="DZ339" s="8">
        <v>707688</v>
      </c>
      <c r="EA339" s="13">
        <v>72212</v>
      </c>
      <c r="EB339" s="13">
        <v>39541</v>
      </c>
      <c r="EC339" s="13">
        <v>157699</v>
      </c>
      <c r="ED339" s="13">
        <v>6085</v>
      </c>
      <c r="EE339" s="13">
        <v>3458</v>
      </c>
      <c r="EF339" s="13">
        <v>81340</v>
      </c>
      <c r="EG339" s="13">
        <v>4369</v>
      </c>
      <c r="EH339" s="13">
        <v>2673</v>
      </c>
      <c r="EI339" s="13">
        <v>59550</v>
      </c>
      <c r="EJ339" s="13">
        <v>0</v>
      </c>
      <c r="EK339" s="13">
        <v>0</v>
      </c>
      <c r="EL339" s="28">
        <f t="shared" si="168"/>
        <v>1134615</v>
      </c>
      <c r="EM339" s="8">
        <v>135742</v>
      </c>
      <c r="EN339" s="13">
        <v>10616</v>
      </c>
      <c r="EO339" s="13">
        <v>5148</v>
      </c>
      <c r="EP339" s="13">
        <v>25407</v>
      </c>
      <c r="EQ339" s="13">
        <v>992</v>
      </c>
      <c r="ER339" s="13">
        <v>468</v>
      </c>
      <c r="ES339" s="13">
        <v>13421</v>
      </c>
      <c r="ET339" s="13">
        <v>767</v>
      </c>
      <c r="EU339" s="13">
        <v>414</v>
      </c>
      <c r="EV339" s="13">
        <v>9734</v>
      </c>
      <c r="EW339" s="13">
        <v>0</v>
      </c>
      <c r="EX339" s="13">
        <v>0</v>
      </c>
      <c r="EY339" s="28">
        <f t="shared" si="169"/>
        <v>202709</v>
      </c>
      <c r="EZ339" s="8">
        <v>820917</v>
      </c>
      <c r="FA339" s="13">
        <v>88449</v>
      </c>
      <c r="FB339" s="13">
        <v>58797</v>
      </c>
      <c r="FC339" s="13">
        <v>207633</v>
      </c>
      <c r="FD339" s="13">
        <v>8901</v>
      </c>
      <c r="FE339" s="13">
        <v>5842</v>
      </c>
      <c r="FF339" s="13">
        <v>115419</v>
      </c>
      <c r="FG339" s="13">
        <v>6016</v>
      </c>
      <c r="FH339" s="13">
        <v>4109</v>
      </c>
      <c r="FI339" s="13">
        <v>87792</v>
      </c>
      <c r="FJ339" s="13">
        <v>0</v>
      </c>
      <c r="FK339" s="13">
        <v>0</v>
      </c>
      <c r="FL339" s="28">
        <f t="shared" si="170"/>
        <v>1403875</v>
      </c>
      <c r="FM339" s="8">
        <v>1406377</v>
      </c>
      <c r="FN339" s="13">
        <v>34069</v>
      </c>
      <c r="FO339" s="13">
        <v>13838</v>
      </c>
      <c r="FP339" s="13">
        <v>207678</v>
      </c>
      <c r="FQ339" s="13">
        <v>4000</v>
      </c>
      <c r="FR339" s="13">
        <v>1673</v>
      </c>
      <c r="FS339" s="13">
        <v>106663</v>
      </c>
      <c r="FT339" s="13">
        <v>2865</v>
      </c>
      <c r="FU339" s="13">
        <v>1380</v>
      </c>
      <c r="FV339" s="13">
        <v>84647</v>
      </c>
      <c r="FW339" s="13">
        <v>0</v>
      </c>
      <c r="FX339" s="13">
        <v>0</v>
      </c>
      <c r="FY339" s="28">
        <f t="shared" si="171"/>
        <v>1863190</v>
      </c>
      <c r="FZ339" s="8">
        <v>29206</v>
      </c>
      <c r="GA339" s="9">
        <v>60947</v>
      </c>
      <c r="GB339" s="4">
        <v>4734</v>
      </c>
      <c r="GC339" s="4">
        <v>8403</v>
      </c>
      <c r="GD339" s="39">
        <f t="shared" si="172"/>
        <v>7617587</v>
      </c>
      <c r="GE339" s="39">
        <f t="shared" si="173"/>
        <v>4978665</v>
      </c>
      <c r="GF339" s="39">
        <v>225148</v>
      </c>
      <c r="GG339" s="34">
        <f t="shared" si="174"/>
        <v>12821400</v>
      </c>
      <c r="GH339" s="82">
        <v>2.9499999999999998E-2</v>
      </c>
      <c r="GI339" s="13"/>
      <c r="GJ339" s="43">
        <f t="shared" si="175"/>
        <v>2613877</v>
      </c>
      <c r="GK339" s="44">
        <f t="shared" si="176"/>
        <v>1187584</v>
      </c>
      <c r="GL339" s="44">
        <f t="shared" si="177"/>
        <v>112247</v>
      </c>
      <c r="GM339" s="44">
        <f t="shared" si="178"/>
        <v>7957671</v>
      </c>
      <c r="GN339" s="44">
        <f t="shared" si="179"/>
        <v>575196</v>
      </c>
      <c r="GO339" s="44">
        <f t="shared" si="180"/>
        <v>374825</v>
      </c>
      <c r="GP339" s="44">
        <f t="shared" si="181"/>
        <v>12821400</v>
      </c>
      <c r="GQ339" s="44">
        <f t="shared" si="182"/>
        <v>9145255</v>
      </c>
      <c r="GR339" s="56">
        <f t="shared" si="183"/>
        <v>0.71328053098725563</v>
      </c>
      <c r="GS339" s="44">
        <f t="shared" si="184"/>
        <v>1062268</v>
      </c>
      <c r="GT339" s="61">
        <f t="shared" si="185"/>
        <v>8.2851170698987633E-2</v>
      </c>
      <c r="GU339" s="74">
        <f t="shared" si="155"/>
        <v>8.6091786630115923</v>
      </c>
    </row>
    <row r="340" spans="1:203" x14ac:dyDescent="0.25">
      <c r="A340" s="48" t="s">
        <v>70</v>
      </c>
      <c r="B340" s="49" t="s">
        <v>42</v>
      </c>
      <c r="C340" s="49" t="s">
        <v>46</v>
      </c>
      <c r="D340" s="49">
        <v>32</v>
      </c>
      <c r="E340" s="4">
        <v>28088</v>
      </c>
      <c r="F340" s="4">
        <v>2248</v>
      </c>
      <c r="G340" s="4">
        <v>16048</v>
      </c>
      <c r="H340" s="4">
        <v>50</v>
      </c>
      <c r="I340" s="4">
        <v>153562</v>
      </c>
      <c r="J340" s="4">
        <v>79725</v>
      </c>
      <c r="K340" s="8">
        <v>93381</v>
      </c>
      <c r="L340" s="9">
        <v>32660</v>
      </c>
      <c r="M340" s="4">
        <v>69714</v>
      </c>
      <c r="N340" s="8">
        <v>80471</v>
      </c>
      <c r="O340" s="13">
        <v>44960</v>
      </c>
      <c r="P340" s="13">
        <v>28727</v>
      </c>
      <c r="Q340" s="28">
        <f t="shared" si="156"/>
        <v>154158</v>
      </c>
      <c r="R340" s="8">
        <v>130417</v>
      </c>
      <c r="S340" s="13">
        <v>42812</v>
      </c>
      <c r="T340" s="13">
        <v>18563</v>
      </c>
      <c r="U340" s="13">
        <v>6273</v>
      </c>
      <c r="V340" s="29">
        <f t="shared" si="157"/>
        <v>198065</v>
      </c>
      <c r="W340" s="13">
        <v>0</v>
      </c>
      <c r="X340" s="13">
        <v>6277</v>
      </c>
      <c r="Y340" s="13">
        <v>2559</v>
      </c>
      <c r="Z340" s="13">
        <v>195</v>
      </c>
      <c r="AA340" s="28">
        <f t="shared" si="158"/>
        <v>9031</v>
      </c>
      <c r="AB340" s="4">
        <v>53091</v>
      </c>
      <c r="AC340" s="8">
        <v>177604</v>
      </c>
      <c r="AD340" s="13">
        <v>0</v>
      </c>
      <c r="AE340" s="13">
        <v>44268</v>
      </c>
      <c r="AF340" s="13">
        <v>40762</v>
      </c>
      <c r="AG340" s="13">
        <v>18748</v>
      </c>
      <c r="AH340" s="13">
        <v>8255</v>
      </c>
      <c r="AI340" s="13">
        <v>5579</v>
      </c>
      <c r="AJ340" s="13">
        <v>2546</v>
      </c>
      <c r="AK340" s="13">
        <v>2264</v>
      </c>
      <c r="AL340" s="13">
        <v>1155</v>
      </c>
      <c r="AM340" s="29">
        <f t="shared" si="159"/>
        <v>301181</v>
      </c>
      <c r="AN340" s="13">
        <v>513586</v>
      </c>
      <c r="AO340" s="13">
        <v>0</v>
      </c>
      <c r="AP340" s="13">
        <v>124408</v>
      </c>
      <c r="AQ340" s="13">
        <v>26560</v>
      </c>
      <c r="AR340" s="13">
        <v>54235</v>
      </c>
      <c r="AS340" s="13">
        <v>3676</v>
      </c>
      <c r="AT340" s="13">
        <v>16700</v>
      </c>
      <c r="AU340" s="13">
        <v>972</v>
      </c>
      <c r="AV340" s="13">
        <v>7420</v>
      </c>
      <c r="AW340" s="13">
        <v>370</v>
      </c>
      <c r="AX340" s="28">
        <f t="shared" si="160"/>
        <v>747927</v>
      </c>
      <c r="AY340" s="4">
        <v>63445</v>
      </c>
      <c r="AZ340" s="8">
        <v>18104</v>
      </c>
      <c r="BA340" s="9">
        <v>0</v>
      </c>
      <c r="BB340" s="4">
        <v>214555</v>
      </c>
      <c r="BC340" s="4">
        <v>450385</v>
      </c>
      <c r="BD340" s="8">
        <v>50286</v>
      </c>
      <c r="BE340" s="13">
        <v>20680</v>
      </c>
      <c r="BF340" s="13">
        <v>9502</v>
      </c>
      <c r="BG340" s="28">
        <f t="shared" si="161"/>
        <v>80468</v>
      </c>
      <c r="BH340" s="4">
        <v>31720</v>
      </c>
      <c r="BI340" s="8">
        <v>247849</v>
      </c>
      <c r="BJ340" s="13">
        <v>51700</v>
      </c>
      <c r="BK340" s="13">
        <v>43100</v>
      </c>
      <c r="BL340" s="13">
        <v>55778</v>
      </c>
      <c r="BM340" s="13">
        <v>12236</v>
      </c>
      <c r="BN340" s="13">
        <v>9439</v>
      </c>
      <c r="BO340" s="13">
        <v>24543</v>
      </c>
      <c r="BP340" s="13">
        <v>5362</v>
      </c>
      <c r="BQ340" s="13">
        <v>4193</v>
      </c>
      <c r="BR340" s="13">
        <v>18275</v>
      </c>
      <c r="BS340" s="13">
        <v>1337</v>
      </c>
      <c r="BT340" s="13">
        <v>1130</v>
      </c>
      <c r="BU340" s="13">
        <v>0</v>
      </c>
      <c r="BV340" s="13">
        <v>0</v>
      </c>
      <c r="BW340" s="13">
        <v>0</v>
      </c>
      <c r="BX340" s="28">
        <f t="shared" si="162"/>
        <v>474942</v>
      </c>
      <c r="BY340" s="8">
        <v>77288</v>
      </c>
      <c r="BZ340" s="13">
        <v>2485</v>
      </c>
      <c r="CA340" s="13">
        <v>1500</v>
      </c>
      <c r="CB340" s="28">
        <f t="shared" si="163"/>
        <v>81273</v>
      </c>
      <c r="CC340" s="8">
        <v>464546</v>
      </c>
      <c r="CD340" s="13">
        <v>61702</v>
      </c>
      <c r="CE340" s="13">
        <v>40303</v>
      </c>
      <c r="CF340" s="13">
        <v>95470</v>
      </c>
      <c r="CG340" s="13">
        <v>6468</v>
      </c>
      <c r="CH340" s="13">
        <v>4382</v>
      </c>
      <c r="CI340" s="13">
        <v>49968</v>
      </c>
      <c r="CJ340" s="13">
        <v>3923</v>
      </c>
      <c r="CK340" s="13">
        <v>2316</v>
      </c>
      <c r="CL340" s="13">
        <v>35041</v>
      </c>
      <c r="CM340" s="13">
        <v>0</v>
      </c>
      <c r="CN340" s="13">
        <v>0</v>
      </c>
      <c r="CO340" s="29">
        <f t="shared" si="164"/>
        <v>764119</v>
      </c>
      <c r="CP340" s="13">
        <v>0</v>
      </c>
      <c r="CQ340" s="13">
        <v>0</v>
      </c>
      <c r="CR340" s="13">
        <v>0</v>
      </c>
      <c r="CS340" s="13">
        <v>10745</v>
      </c>
      <c r="CT340" s="13">
        <v>322</v>
      </c>
      <c r="CU340" s="13">
        <v>197</v>
      </c>
      <c r="CV340" s="13">
        <v>5492</v>
      </c>
      <c r="CW340" s="13">
        <v>329</v>
      </c>
      <c r="CX340" s="13">
        <v>172</v>
      </c>
      <c r="CY340" s="13">
        <v>2960</v>
      </c>
      <c r="CZ340" s="13">
        <v>0</v>
      </c>
      <c r="DA340" s="13">
        <v>0</v>
      </c>
      <c r="DB340" s="28">
        <f t="shared" si="165"/>
        <v>20217</v>
      </c>
      <c r="DC340" s="8">
        <v>2775</v>
      </c>
      <c r="DD340" s="13">
        <v>119</v>
      </c>
      <c r="DE340" s="13">
        <v>82</v>
      </c>
      <c r="DF340" s="13">
        <v>4184</v>
      </c>
      <c r="DG340" s="13">
        <v>245</v>
      </c>
      <c r="DH340" s="13">
        <v>155</v>
      </c>
      <c r="DI340" s="13">
        <v>4139</v>
      </c>
      <c r="DJ340" s="13">
        <v>0</v>
      </c>
      <c r="DK340" s="13">
        <v>0</v>
      </c>
      <c r="DL340" s="28">
        <f t="shared" si="166"/>
        <v>11699</v>
      </c>
      <c r="DM340" s="8">
        <v>872248</v>
      </c>
      <c r="DN340" s="13">
        <v>52858</v>
      </c>
      <c r="DO340" s="13">
        <v>28778</v>
      </c>
      <c r="DP340" s="13">
        <v>197649</v>
      </c>
      <c r="DQ340" s="13">
        <v>7994</v>
      </c>
      <c r="DR340" s="13">
        <v>4871</v>
      </c>
      <c r="DS340" s="13">
        <v>116473</v>
      </c>
      <c r="DT340" s="13">
        <v>6208</v>
      </c>
      <c r="DU340" s="13">
        <v>3619</v>
      </c>
      <c r="DV340" s="13">
        <v>84484</v>
      </c>
      <c r="DW340" s="13">
        <v>0</v>
      </c>
      <c r="DX340" s="13">
        <v>0</v>
      </c>
      <c r="DY340" s="28">
        <f t="shared" si="167"/>
        <v>1375182</v>
      </c>
      <c r="DZ340" s="8">
        <v>429269</v>
      </c>
      <c r="EA340" s="13">
        <v>35200</v>
      </c>
      <c r="EB340" s="13">
        <v>16805</v>
      </c>
      <c r="EC340" s="13">
        <v>96466</v>
      </c>
      <c r="ED340" s="13">
        <v>4142</v>
      </c>
      <c r="EE340" s="13">
        <v>1939</v>
      </c>
      <c r="EF340" s="13">
        <v>51730</v>
      </c>
      <c r="EG340" s="13">
        <v>2722</v>
      </c>
      <c r="EH340" s="13">
        <v>1596</v>
      </c>
      <c r="EI340" s="13">
        <v>36881</v>
      </c>
      <c r="EJ340" s="13">
        <v>0</v>
      </c>
      <c r="EK340" s="13">
        <v>0</v>
      </c>
      <c r="EL340" s="28">
        <f t="shared" si="168"/>
        <v>676750</v>
      </c>
      <c r="EM340" s="8">
        <v>82812</v>
      </c>
      <c r="EN340" s="13">
        <v>5112</v>
      </c>
      <c r="EO340" s="13">
        <v>2119</v>
      </c>
      <c r="EP340" s="13">
        <v>14455</v>
      </c>
      <c r="EQ340" s="13">
        <v>569</v>
      </c>
      <c r="ER340" s="13">
        <v>319</v>
      </c>
      <c r="ES340" s="13">
        <v>8758</v>
      </c>
      <c r="ET340" s="13">
        <v>431</v>
      </c>
      <c r="EU340" s="13">
        <v>205</v>
      </c>
      <c r="EV340" s="13">
        <v>6937</v>
      </c>
      <c r="EW340" s="13">
        <v>0</v>
      </c>
      <c r="EX340" s="13">
        <v>0</v>
      </c>
      <c r="EY340" s="28">
        <f t="shared" si="169"/>
        <v>121717</v>
      </c>
      <c r="EZ340" s="8">
        <v>481432</v>
      </c>
      <c r="FA340" s="13">
        <v>49907</v>
      </c>
      <c r="FB340" s="13">
        <v>31347</v>
      </c>
      <c r="FC340" s="13">
        <v>128345</v>
      </c>
      <c r="FD340" s="13">
        <v>6020</v>
      </c>
      <c r="FE340" s="13">
        <v>3722</v>
      </c>
      <c r="FF340" s="13">
        <v>73509</v>
      </c>
      <c r="FG340" s="13">
        <v>4079</v>
      </c>
      <c r="FH340" s="13">
        <v>2644</v>
      </c>
      <c r="FI340" s="13">
        <v>51100</v>
      </c>
      <c r="FJ340" s="13">
        <v>0</v>
      </c>
      <c r="FK340" s="13">
        <v>0</v>
      </c>
      <c r="FL340" s="28">
        <f t="shared" si="170"/>
        <v>832105</v>
      </c>
      <c r="FM340" s="8">
        <v>594397</v>
      </c>
      <c r="FN340" s="13">
        <v>9343</v>
      </c>
      <c r="FO340" s="13">
        <v>3777</v>
      </c>
      <c r="FP340" s="13">
        <v>112256</v>
      </c>
      <c r="FQ340" s="13">
        <v>2347</v>
      </c>
      <c r="FR340" s="13">
        <v>774</v>
      </c>
      <c r="FS340" s="13">
        <v>64283</v>
      </c>
      <c r="FT340" s="13">
        <v>1833</v>
      </c>
      <c r="FU340" s="13">
        <v>646</v>
      </c>
      <c r="FV340" s="13">
        <v>47485</v>
      </c>
      <c r="FW340" s="13">
        <v>0</v>
      </c>
      <c r="FX340" s="13">
        <v>0</v>
      </c>
      <c r="FY340" s="28">
        <f t="shared" si="171"/>
        <v>837141</v>
      </c>
      <c r="FZ340" s="8">
        <v>19719</v>
      </c>
      <c r="GA340" s="9">
        <v>43790</v>
      </c>
      <c r="GB340" s="4">
        <v>4743</v>
      </c>
      <c r="GC340" s="4">
        <v>8293</v>
      </c>
      <c r="GD340" s="39">
        <f t="shared" si="172"/>
        <v>5041363</v>
      </c>
      <c r="GE340" s="39">
        <f t="shared" si="173"/>
        <v>3027933</v>
      </c>
      <c r="GF340" s="39">
        <v>226336</v>
      </c>
      <c r="GG340" s="34">
        <f t="shared" si="174"/>
        <v>8295632</v>
      </c>
      <c r="GH340" s="82">
        <v>3.39E-2</v>
      </c>
      <c r="GI340" s="13"/>
      <c r="GJ340" s="43">
        <f t="shared" si="175"/>
        <v>2051379</v>
      </c>
      <c r="GK340" s="44">
        <f t="shared" si="176"/>
        <v>964812</v>
      </c>
      <c r="GL340" s="44">
        <f t="shared" si="177"/>
        <v>84296</v>
      </c>
      <c r="GM340" s="44">
        <f t="shared" si="178"/>
        <v>4650022</v>
      </c>
      <c r="GN340" s="44">
        <f t="shared" si="179"/>
        <v>334993</v>
      </c>
      <c r="GO340" s="44">
        <f t="shared" si="180"/>
        <v>210130</v>
      </c>
      <c r="GP340" s="44">
        <f t="shared" si="181"/>
        <v>8295632</v>
      </c>
      <c r="GQ340" s="44">
        <f t="shared" si="182"/>
        <v>5614834</v>
      </c>
      <c r="GR340" s="56">
        <f t="shared" si="183"/>
        <v>0.67684222250938808</v>
      </c>
      <c r="GS340" s="44">
        <f t="shared" si="184"/>
        <v>629419</v>
      </c>
      <c r="GT340" s="61">
        <f t="shared" si="185"/>
        <v>7.5873544053063111E-2</v>
      </c>
      <c r="GU340" s="74">
        <f t="shared" si="155"/>
        <v>8.9206617531405943</v>
      </c>
    </row>
    <row r="341" spans="1:203" ht="15.75" thickBot="1" x14ac:dyDescent="0.3">
      <c r="A341" s="50" t="s">
        <v>70</v>
      </c>
      <c r="B341" s="51" t="s">
        <v>42</v>
      </c>
      <c r="C341" s="51" t="s">
        <v>46</v>
      </c>
      <c r="D341" s="51">
        <v>37</v>
      </c>
      <c r="E341" s="5">
        <v>28088</v>
      </c>
      <c r="F341" s="5">
        <v>2304</v>
      </c>
      <c r="G341" s="5">
        <v>16048</v>
      </c>
      <c r="H341" s="5">
        <v>46</v>
      </c>
      <c r="I341" s="5">
        <v>122149</v>
      </c>
      <c r="J341" s="5">
        <v>56695</v>
      </c>
      <c r="K341" s="10">
        <v>76248</v>
      </c>
      <c r="L341" s="11">
        <v>26179</v>
      </c>
      <c r="M341" s="5">
        <v>48104</v>
      </c>
      <c r="N341" s="10">
        <v>63510</v>
      </c>
      <c r="O341" s="14">
        <v>38743</v>
      </c>
      <c r="P341" s="14">
        <v>26990</v>
      </c>
      <c r="Q341" s="52">
        <f t="shared" si="156"/>
        <v>129243</v>
      </c>
      <c r="R341" s="10">
        <v>100887</v>
      </c>
      <c r="S341" s="14">
        <v>31036</v>
      </c>
      <c r="T341" s="14">
        <v>17063</v>
      </c>
      <c r="U341" s="14">
        <v>6971</v>
      </c>
      <c r="V341" s="53">
        <f t="shared" si="157"/>
        <v>155957</v>
      </c>
      <c r="W341" s="14">
        <v>0</v>
      </c>
      <c r="X341" s="14">
        <v>4496</v>
      </c>
      <c r="Y341" s="14">
        <v>2329</v>
      </c>
      <c r="Z341" s="14">
        <v>194</v>
      </c>
      <c r="AA341" s="52">
        <f t="shared" si="158"/>
        <v>7019</v>
      </c>
      <c r="AB341" s="5">
        <v>39058</v>
      </c>
      <c r="AC341" s="10">
        <v>138670</v>
      </c>
      <c r="AD341" s="14">
        <v>0</v>
      </c>
      <c r="AE341" s="14">
        <v>40304</v>
      </c>
      <c r="AF341" s="14">
        <v>31665</v>
      </c>
      <c r="AG341" s="14">
        <v>15980</v>
      </c>
      <c r="AH341" s="14">
        <v>7172</v>
      </c>
      <c r="AI341" s="14">
        <v>5229</v>
      </c>
      <c r="AJ341" s="14">
        <v>2630</v>
      </c>
      <c r="AK341" s="14">
        <v>2309</v>
      </c>
      <c r="AL341" s="14">
        <v>1136</v>
      </c>
      <c r="AM341" s="53">
        <f t="shared" si="159"/>
        <v>245095</v>
      </c>
      <c r="AN341" s="14">
        <v>395444</v>
      </c>
      <c r="AO341" s="14">
        <v>0</v>
      </c>
      <c r="AP341" s="14">
        <v>112798</v>
      </c>
      <c r="AQ341" s="14">
        <v>19034</v>
      </c>
      <c r="AR341" s="14">
        <v>46819</v>
      </c>
      <c r="AS341" s="14">
        <v>3260</v>
      </c>
      <c r="AT341" s="14">
        <v>15929</v>
      </c>
      <c r="AU341" s="14">
        <v>1074</v>
      </c>
      <c r="AV341" s="14">
        <v>7889</v>
      </c>
      <c r="AW341" s="14">
        <v>350</v>
      </c>
      <c r="AX341" s="52">
        <f t="shared" si="160"/>
        <v>602597</v>
      </c>
      <c r="AY341" s="5">
        <v>44736</v>
      </c>
      <c r="AZ341" s="10">
        <v>12962</v>
      </c>
      <c r="BA341" s="11">
        <v>0</v>
      </c>
      <c r="BB341" s="5">
        <v>147632</v>
      </c>
      <c r="BC341" s="5">
        <v>334572</v>
      </c>
      <c r="BD341" s="10">
        <v>37217</v>
      </c>
      <c r="BE341" s="14">
        <v>16446</v>
      </c>
      <c r="BF341" s="14">
        <v>7729</v>
      </c>
      <c r="BG341" s="52">
        <f t="shared" si="161"/>
        <v>61392</v>
      </c>
      <c r="BH341" s="5">
        <v>17177</v>
      </c>
      <c r="BI341" s="10">
        <v>188093</v>
      </c>
      <c r="BJ341" s="14">
        <v>40805</v>
      </c>
      <c r="BK341" s="14">
        <v>32663</v>
      </c>
      <c r="BL341" s="14">
        <v>47632</v>
      </c>
      <c r="BM341" s="14">
        <v>10595</v>
      </c>
      <c r="BN341" s="14">
        <v>7948</v>
      </c>
      <c r="BO341" s="14">
        <v>20389</v>
      </c>
      <c r="BP341" s="14">
        <v>5185</v>
      </c>
      <c r="BQ341" s="14">
        <v>3829</v>
      </c>
      <c r="BR341" s="14">
        <v>18441</v>
      </c>
      <c r="BS341" s="14">
        <v>1227</v>
      </c>
      <c r="BT341" s="14">
        <v>893</v>
      </c>
      <c r="BU341" s="14">
        <v>0</v>
      </c>
      <c r="BV341" s="14">
        <v>0</v>
      </c>
      <c r="BW341" s="14">
        <v>0</v>
      </c>
      <c r="BX341" s="52">
        <f t="shared" si="162"/>
        <v>377700</v>
      </c>
      <c r="BY341" s="10">
        <v>48388</v>
      </c>
      <c r="BZ341" s="14">
        <v>1134</v>
      </c>
      <c r="CA341" s="14">
        <v>751</v>
      </c>
      <c r="CB341" s="52">
        <f t="shared" si="163"/>
        <v>50273</v>
      </c>
      <c r="CC341" s="10">
        <v>308064</v>
      </c>
      <c r="CD341" s="14">
        <v>38928</v>
      </c>
      <c r="CE341" s="14">
        <v>22529</v>
      </c>
      <c r="CF341" s="14">
        <v>70506</v>
      </c>
      <c r="CG341" s="14">
        <v>5887</v>
      </c>
      <c r="CH341" s="14">
        <v>3319</v>
      </c>
      <c r="CI341" s="14">
        <v>34226</v>
      </c>
      <c r="CJ341" s="14">
        <v>3399</v>
      </c>
      <c r="CK341" s="14">
        <v>2245</v>
      </c>
      <c r="CL341" s="14">
        <v>25607</v>
      </c>
      <c r="CM341" s="14">
        <v>0</v>
      </c>
      <c r="CN341" s="14">
        <v>0</v>
      </c>
      <c r="CO341" s="53">
        <f t="shared" si="164"/>
        <v>514710</v>
      </c>
      <c r="CP341" s="14">
        <v>0</v>
      </c>
      <c r="CQ341" s="14">
        <v>0</v>
      </c>
      <c r="CR341" s="14">
        <v>0</v>
      </c>
      <c r="CS341" s="14">
        <v>7946</v>
      </c>
      <c r="CT341" s="14">
        <v>255</v>
      </c>
      <c r="CU341" s="14">
        <v>81</v>
      </c>
      <c r="CV341" s="14">
        <v>3762</v>
      </c>
      <c r="CW341" s="14">
        <v>251</v>
      </c>
      <c r="CX341" s="14">
        <v>196</v>
      </c>
      <c r="CY341" s="14">
        <v>2139</v>
      </c>
      <c r="CZ341" s="14">
        <v>0</v>
      </c>
      <c r="DA341" s="14">
        <v>0</v>
      </c>
      <c r="DB341" s="52">
        <f t="shared" si="165"/>
        <v>14630</v>
      </c>
      <c r="DC341" s="10">
        <v>2101</v>
      </c>
      <c r="DD341" s="14">
        <v>71</v>
      </c>
      <c r="DE341" s="14">
        <v>9</v>
      </c>
      <c r="DF341" s="14">
        <v>2854</v>
      </c>
      <c r="DG341" s="14">
        <v>280</v>
      </c>
      <c r="DH341" s="14">
        <v>214</v>
      </c>
      <c r="DI341" s="14">
        <v>3238</v>
      </c>
      <c r="DJ341" s="14">
        <v>0</v>
      </c>
      <c r="DK341" s="14">
        <v>0</v>
      </c>
      <c r="DL341" s="52">
        <f t="shared" si="166"/>
        <v>8767</v>
      </c>
      <c r="DM341" s="10">
        <v>500873</v>
      </c>
      <c r="DN341" s="14">
        <v>27976</v>
      </c>
      <c r="DO341" s="14">
        <v>12884</v>
      </c>
      <c r="DP341" s="14">
        <v>139535</v>
      </c>
      <c r="DQ341" s="14">
        <v>6581</v>
      </c>
      <c r="DR341" s="14">
        <v>2657</v>
      </c>
      <c r="DS341" s="14">
        <v>80827</v>
      </c>
      <c r="DT341" s="14">
        <v>5435</v>
      </c>
      <c r="DU341" s="14">
        <v>4012</v>
      </c>
      <c r="DV341" s="14">
        <v>63938</v>
      </c>
      <c r="DW341" s="14">
        <v>0</v>
      </c>
      <c r="DX341" s="14">
        <v>0</v>
      </c>
      <c r="DY341" s="52">
        <f t="shared" si="167"/>
        <v>844718</v>
      </c>
      <c r="DZ341" s="10">
        <v>245345</v>
      </c>
      <c r="EA341" s="14">
        <v>17890</v>
      </c>
      <c r="EB341" s="14">
        <v>7677</v>
      </c>
      <c r="EC341" s="14">
        <v>64956</v>
      </c>
      <c r="ED341" s="14">
        <v>3219</v>
      </c>
      <c r="EE341" s="14">
        <v>1236</v>
      </c>
      <c r="EF341" s="14">
        <v>35339</v>
      </c>
      <c r="EG341" s="14">
        <v>2266</v>
      </c>
      <c r="EH341" s="14">
        <v>1388</v>
      </c>
      <c r="EI341" s="14">
        <v>28459</v>
      </c>
      <c r="EJ341" s="14">
        <v>0</v>
      </c>
      <c r="EK341" s="14">
        <v>0</v>
      </c>
      <c r="EL341" s="52">
        <f t="shared" si="168"/>
        <v>407775</v>
      </c>
      <c r="EM341" s="10">
        <v>46258</v>
      </c>
      <c r="EN341" s="14">
        <v>2447</v>
      </c>
      <c r="EO341" s="14">
        <v>877</v>
      </c>
      <c r="EP341" s="14">
        <v>8900</v>
      </c>
      <c r="EQ341" s="14">
        <v>431</v>
      </c>
      <c r="ER341" s="14">
        <v>208</v>
      </c>
      <c r="ES341" s="14">
        <v>5758</v>
      </c>
      <c r="ET341" s="14">
        <v>357</v>
      </c>
      <c r="EU341" s="14">
        <v>213</v>
      </c>
      <c r="EV341" s="14">
        <v>5253</v>
      </c>
      <c r="EW341" s="14">
        <v>0</v>
      </c>
      <c r="EX341" s="14">
        <v>0</v>
      </c>
      <c r="EY341" s="52">
        <f t="shared" si="169"/>
        <v>70702</v>
      </c>
      <c r="EZ341" s="10">
        <v>277914</v>
      </c>
      <c r="FA341" s="14">
        <v>30335</v>
      </c>
      <c r="FB341" s="14">
        <v>17568</v>
      </c>
      <c r="FC341" s="14">
        <v>87860</v>
      </c>
      <c r="FD341" s="14">
        <v>4872</v>
      </c>
      <c r="FE341" s="14">
        <v>2576</v>
      </c>
      <c r="FF341" s="14">
        <v>48691</v>
      </c>
      <c r="FG341" s="14">
        <v>3568</v>
      </c>
      <c r="FH341" s="14">
        <v>2438</v>
      </c>
      <c r="FI341" s="14">
        <v>40431</v>
      </c>
      <c r="FJ341" s="14">
        <v>0</v>
      </c>
      <c r="FK341" s="14">
        <v>0</v>
      </c>
      <c r="FL341" s="52">
        <f t="shared" si="170"/>
        <v>516253</v>
      </c>
      <c r="FM341" s="10">
        <v>201678</v>
      </c>
      <c r="FN341" s="14">
        <v>3101</v>
      </c>
      <c r="FO341" s="14">
        <v>1213</v>
      </c>
      <c r="FP341" s="14">
        <v>55617</v>
      </c>
      <c r="FQ341" s="14">
        <v>1412</v>
      </c>
      <c r="FR341" s="14">
        <v>392</v>
      </c>
      <c r="FS341" s="14">
        <v>33538</v>
      </c>
      <c r="FT341" s="14">
        <v>1340</v>
      </c>
      <c r="FU341" s="14">
        <v>659</v>
      </c>
      <c r="FV341" s="14">
        <v>34383</v>
      </c>
      <c r="FW341" s="14">
        <v>0</v>
      </c>
      <c r="FX341" s="14">
        <v>0</v>
      </c>
      <c r="FY341" s="52">
        <f t="shared" si="171"/>
        <v>333333</v>
      </c>
      <c r="FZ341" s="10">
        <v>12721</v>
      </c>
      <c r="GA341" s="11">
        <v>23069</v>
      </c>
      <c r="GB341" s="5">
        <v>4706</v>
      </c>
      <c r="GC341" s="5">
        <v>7632</v>
      </c>
      <c r="GD341" s="40">
        <f t="shared" si="172"/>
        <v>3448566</v>
      </c>
      <c r="GE341" s="40">
        <f t="shared" si="173"/>
        <v>1911724</v>
      </c>
      <c r="GF341" s="40">
        <v>226462</v>
      </c>
      <c r="GG341" s="35">
        <f t="shared" si="174"/>
        <v>5586752</v>
      </c>
      <c r="GH341" s="83">
        <v>2.1600000000000001E-2</v>
      </c>
      <c r="GI341" s="14"/>
      <c r="GJ341" s="45">
        <f t="shared" si="175"/>
        <v>1600199</v>
      </c>
      <c r="GK341" s="46">
        <f t="shared" si="176"/>
        <v>781371</v>
      </c>
      <c r="GL341" s="46">
        <f t="shared" si="177"/>
        <v>66321</v>
      </c>
      <c r="GM341" s="46">
        <f t="shared" si="178"/>
        <v>2788939</v>
      </c>
      <c r="GN341" s="46">
        <f t="shared" si="179"/>
        <v>219247</v>
      </c>
      <c r="GO341" s="46">
        <f t="shared" si="180"/>
        <v>130675</v>
      </c>
      <c r="GP341" s="46">
        <f t="shared" si="181"/>
        <v>5586752</v>
      </c>
      <c r="GQ341" s="46">
        <f t="shared" si="182"/>
        <v>3570310</v>
      </c>
      <c r="GR341" s="57">
        <f t="shared" si="183"/>
        <v>0.63906720756532598</v>
      </c>
      <c r="GS341" s="46">
        <f t="shared" si="184"/>
        <v>416243</v>
      </c>
      <c r="GT341" s="62">
        <f t="shared" si="185"/>
        <v>7.4505365550502328E-2</v>
      </c>
      <c r="GU341" s="74">
        <f t="shared" si="155"/>
        <v>8.5774655669885149</v>
      </c>
    </row>
    <row r="342" spans="1:203" x14ac:dyDescent="0.25">
      <c r="A342" s="63" t="s">
        <v>70</v>
      </c>
      <c r="B342" s="64" t="s">
        <v>47</v>
      </c>
      <c r="C342" s="64" t="s">
        <v>48</v>
      </c>
      <c r="D342" s="64">
        <v>17</v>
      </c>
      <c r="E342" s="30">
        <v>8488</v>
      </c>
      <c r="F342" s="30">
        <v>104</v>
      </c>
      <c r="G342" s="30">
        <v>4848</v>
      </c>
      <c r="H342" s="30">
        <v>43</v>
      </c>
      <c r="I342" s="30">
        <v>1677963</v>
      </c>
      <c r="J342" s="30">
        <v>1874721</v>
      </c>
      <c r="K342" s="65">
        <v>2239660</v>
      </c>
      <c r="L342" s="66">
        <v>1759684</v>
      </c>
      <c r="M342" s="30">
        <v>963551</v>
      </c>
      <c r="N342" s="65">
        <v>1130595</v>
      </c>
      <c r="O342" s="67">
        <v>420915</v>
      </c>
      <c r="P342" s="67">
        <v>102657</v>
      </c>
      <c r="Q342" s="68">
        <f t="shared" si="156"/>
        <v>1654167</v>
      </c>
      <c r="R342" s="65">
        <v>1137169</v>
      </c>
      <c r="S342" s="67">
        <v>980293</v>
      </c>
      <c r="T342" s="67">
        <v>243686</v>
      </c>
      <c r="U342" s="67">
        <v>23547</v>
      </c>
      <c r="V342" s="69">
        <f t="shared" si="157"/>
        <v>2384695</v>
      </c>
      <c r="W342" s="67">
        <v>0</v>
      </c>
      <c r="X342" s="67">
        <v>137181</v>
      </c>
      <c r="Y342" s="67">
        <v>32203</v>
      </c>
      <c r="Z342" s="67">
        <v>1971</v>
      </c>
      <c r="AA342" s="68">
        <f t="shared" si="158"/>
        <v>171355</v>
      </c>
      <c r="AB342" s="30">
        <v>402285</v>
      </c>
      <c r="AC342" s="65">
        <v>508546</v>
      </c>
      <c r="AD342" s="67">
        <v>0</v>
      </c>
      <c r="AE342" s="67">
        <v>170217</v>
      </c>
      <c r="AF342" s="67">
        <v>279048</v>
      </c>
      <c r="AG342" s="67">
        <v>30932</v>
      </c>
      <c r="AH342" s="67">
        <v>28901</v>
      </c>
      <c r="AI342" s="67">
        <v>3572</v>
      </c>
      <c r="AJ342" s="67">
        <v>3463</v>
      </c>
      <c r="AK342" s="67">
        <v>18</v>
      </c>
      <c r="AL342" s="67">
        <v>26</v>
      </c>
      <c r="AM342" s="69">
        <f t="shared" si="159"/>
        <v>1024723</v>
      </c>
      <c r="AN342" s="67">
        <v>1604101</v>
      </c>
      <c r="AO342" s="67">
        <v>0</v>
      </c>
      <c r="AP342" s="67">
        <v>556895</v>
      </c>
      <c r="AQ342" s="67">
        <v>370086</v>
      </c>
      <c r="AR342" s="67">
        <v>94228</v>
      </c>
      <c r="AS342" s="67">
        <v>39056</v>
      </c>
      <c r="AT342" s="67">
        <v>10212</v>
      </c>
      <c r="AU342" s="67">
        <v>4734</v>
      </c>
      <c r="AV342" s="67">
        <v>43</v>
      </c>
      <c r="AW342" s="67">
        <v>16</v>
      </c>
      <c r="AX342" s="68">
        <f t="shared" si="160"/>
        <v>2679371</v>
      </c>
      <c r="AY342" s="30">
        <v>699544</v>
      </c>
      <c r="AZ342" s="65">
        <v>867214</v>
      </c>
      <c r="BA342" s="66">
        <v>54244</v>
      </c>
      <c r="BB342" s="30">
        <v>2690930</v>
      </c>
      <c r="BC342" s="30">
        <v>2365593</v>
      </c>
      <c r="BD342" s="65">
        <v>1692152</v>
      </c>
      <c r="BE342" s="67">
        <v>544316</v>
      </c>
      <c r="BF342" s="67">
        <v>124832</v>
      </c>
      <c r="BG342" s="68">
        <f t="shared" si="161"/>
        <v>2361300</v>
      </c>
      <c r="BH342" s="30">
        <v>408973</v>
      </c>
      <c r="BI342" s="65">
        <v>2873909</v>
      </c>
      <c r="BJ342" s="67">
        <v>1410400</v>
      </c>
      <c r="BK342" s="67">
        <v>1550463</v>
      </c>
      <c r="BL342" s="67">
        <v>641487</v>
      </c>
      <c r="BM342" s="67">
        <v>482464</v>
      </c>
      <c r="BN342" s="67">
        <v>511123</v>
      </c>
      <c r="BO342" s="67">
        <v>253800</v>
      </c>
      <c r="BP342" s="67">
        <v>122460</v>
      </c>
      <c r="BQ342" s="67">
        <v>117899</v>
      </c>
      <c r="BR342" s="67">
        <v>73242</v>
      </c>
      <c r="BS342" s="67">
        <v>11323</v>
      </c>
      <c r="BT342" s="67">
        <v>9832</v>
      </c>
      <c r="BU342" s="67">
        <v>0</v>
      </c>
      <c r="BV342" s="67">
        <v>0</v>
      </c>
      <c r="BW342" s="67">
        <v>0</v>
      </c>
      <c r="BX342" s="68">
        <f t="shared" si="162"/>
        <v>8058402</v>
      </c>
      <c r="BY342" s="65">
        <v>1497568</v>
      </c>
      <c r="BZ342" s="67">
        <v>701625</v>
      </c>
      <c r="CA342" s="67">
        <v>234388</v>
      </c>
      <c r="CB342" s="68">
        <f t="shared" si="163"/>
        <v>2433581</v>
      </c>
      <c r="CC342" s="65">
        <v>9427903</v>
      </c>
      <c r="CD342" s="67">
        <v>6707547</v>
      </c>
      <c r="CE342" s="67">
        <v>3569655</v>
      </c>
      <c r="CF342" s="67">
        <v>3953624</v>
      </c>
      <c r="CG342" s="67">
        <v>1834446</v>
      </c>
      <c r="CH342" s="67">
        <v>659426</v>
      </c>
      <c r="CI342" s="67">
        <v>1610964</v>
      </c>
      <c r="CJ342" s="67">
        <v>650092</v>
      </c>
      <c r="CK342" s="67">
        <v>178859</v>
      </c>
      <c r="CL342" s="67">
        <v>363074</v>
      </c>
      <c r="CM342" s="67">
        <v>0</v>
      </c>
      <c r="CN342" s="67">
        <v>0</v>
      </c>
      <c r="CO342" s="69">
        <f t="shared" si="164"/>
        <v>28955590</v>
      </c>
      <c r="CP342" s="67">
        <v>0</v>
      </c>
      <c r="CQ342" s="67">
        <v>591033</v>
      </c>
      <c r="CR342" s="67">
        <v>112296</v>
      </c>
      <c r="CS342" s="67">
        <v>451574</v>
      </c>
      <c r="CT342" s="67">
        <v>271156</v>
      </c>
      <c r="CU342" s="67">
        <v>56424</v>
      </c>
      <c r="CV342" s="67">
        <v>366676</v>
      </c>
      <c r="CW342" s="67">
        <v>155116</v>
      </c>
      <c r="CX342" s="67">
        <v>25697</v>
      </c>
      <c r="CY342" s="67">
        <v>130998</v>
      </c>
      <c r="CZ342" s="67">
        <v>0</v>
      </c>
      <c r="DA342" s="67">
        <v>0</v>
      </c>
      <c r="DB342" s="68">
        <f t="shared" si="165"/>
        <v>2160970</v>
      </c>
      <c r="DC342" s="65">
        <v>177907</v>
      </c>
      <c r="DD342" s="67">
        <v>169657</v>
      </c>
      <c r="DE342" s="67">
        <v>29519</v>
      </c>
      <c r="DF342" s="67">
        <v>375385</v>
      </c>
      <c r="DG342" s="67">
        <v>222662</v>
      </c>
      <c r="DH342" s="67">
        <v>33506</v>
      </c>
      <c r="DI342" s="67">
        <v>325540</v>
      </c>
      <c r="DJ342" s="67">
        <v>0</v>
      </c>
      <c r="DK342" s="67">
        <v>0</v>
      </c>
      <c r="DL342" s="68">
        <f t="shared" si="166"/>
        <v>1334176</v>
      </c>
      <c r="DM342" s="65">
        <v>14094074</v>
      </c>
      <c r="DN342" s="67">
        <v>16450745</v>
      </c>
      <c r="DO342" s="67">
        <v>5119421</v>
      </c>
      <c r="DP342" s="67">
        <v>12329468</v>
      </c>
      <c r="DQ342" s="67">
        <v>6779552</v>
      </c>
      <c r="DR342" s="67">
        <v>1328526</v>
      </c>
      <c r="DS342" s="67">
        <v>9855110</v>
      </c>
      <c r="DT342" s="67">
        <v>5018900</v>
      </c>
      <c r="DU342" s="67">
        <v>659472</v>
      </c>
      <c r="DV342" s="67">
        <v>4955327</v>
      </c>
      <c r="DW342" s="67">
        <v>0</v>
      </c>
      <c r="DX342" s="67">
        <v>0</v>
      </c>
      <c r="DY342" s="68">
        <f t="shared" si="167"/>
        <v>76590595</v>
      </c>
      <c r="DZ342" s="65">
        <v>6598598</v>
      </c>
      <c r="EA342" s="67">
        <v>4686839</v>
      </c>
      <c r="EB342" s="67">
        <v>1485880</v>
      </c>
      <c r="EC342" s="67">
        <v>3972044</v>
      </c>
      <c r="ED342" s="67">
        <v>1026498</v>
      </c>
      <c r="EE342" s="67">
        <v>190717</v>
      </c>
      <c r="EF342" s="67">
        <v>1861925</v>
      </c>
      <c r="EG342" s="67">
        <v>459099</v>
      </c>
      <c r="EH342" s="67">
        <v>60770</v>
      </c>
      <c r="EI342" s="67">
        <v>574126</v>
      </c>
      <c r="EJ342" s="67">
        <v>0</v>
      </c>
      <c r="EK342" s="67">
        <v>0</v>
      </c>
      <c r="EL342" s="68">
        <f t="shared" si="168"/>
        <v>20916496</v>
      </c>
      <c r="EM342" s="65">
        <v>905327</v>
      </c>
      <c r="EN342" s="67">
        <v>444968</v>
      </c>
      <c r="EO342" s="67">
        <v>137817</v>
      </c>
      <c r="EP342" s="67">
        <v>404208</v>
      </c>
      <c r="EQ342" s="67">
        <v>69877</v>
      </c>
      <c r="ER342" s="67">
        <v>15024</v>
      </c>
      <c r="ES342" s="67">
        <v>161761</v>
      </c>
      <c r="ET342" s="67">
        <v>23582</v>
      </c>
      <c r="EU342" s="67">
        <v>4941</v>
      </c>
      <c r="EV342" s="67">
        <v>46021</v>
      </c>
      <c r="EW342" s="67">
        <v>0</v>
      </c>
      <c r="EX342" s="67">
        <v>0</v>
      </c>
      <c r="EY342" s="68">
        <f t="shared" si="169"/>
        <v>2213526</v>
      </c>
      <c r="EZ342" s="65">
        <v>8789155</v>
      </c>
      <c r="FA342" s="67">
        <v>7729383</v>
      </c>
      <c r="FB342" s="67">
        <v>2802557</v>
      </c>
      <c r="FC342" s="67">
        <v>6648544</v>
      </c>
      <c r="FD342" s="67">
        <v>2548924</v>
      </c>
      <c r="FE342" s="67">
        <v>535663</v>
      </c>
      <c r="FF342" s="67">
        <v>3895237</v>
      </c>
      <c r="FG342" s="67">
        <v>1600354</v>
      </c>
      <c r="FH342" s="67">
        <v>207526</v>
      </c>
      <c r="FI342" s="67">
        <v>1615743</v>
      </c>
      <c r="FJ342" s="67">
        <v>0</v>
      </c>
      <c r="FK342" s="67">
        <v>0</v>
      </c>
      <c r="FL342" s="68">
        <f t="shared" si="170"/>
        <v>36373086</v>
      </c>
      <c r="FM342" s="65">
        <v>4871919</v>
      </c>
      <c r="FN342" s="67">
        <v>2248107</v>
      </c>
      <c r="FO342" s="67">
        <v>651814</v>
      </c>
      <c r="FP342" s="67">
        <v>4621759</v>
      </c>
      <c r="FQ342" s="67">
        <v>344685</v>
      </c>
      <c r="FR342" s="67">
        <v>63330</v>
      </c>
      <c r="FS342" s="67">
        <v>1975600</v>
      </c>
      <c r="FT342" s="67">
        <v>154733</v>
      </c>
      <c r="FU342" s="67">
        <v>24382</v>
      </c>
      <c r="FV342" s="67">
        <v>628613</v>
      </c>
      <c r="FW342" s="67">
        <v>0</v>
      </c>
      <c r="FX342" s="67">
        <v>0</v>
      </c>
      <c r="FY342" s="68">
        <f t="shared" si="171"/>
        <v>15584942</v>
      </c>
      <c r="FZ342" s="65">
        <v>216446</v>
      </c>
      <c r="GA342" s="66">
        <v>767644</v>
      </c>
      <c r="GB342" s="30">
        <v>2346</v>
      </c>
      <c r="GC342" s="30">
        <v>2762</v>
      </c>
      <c r="GD342" s="38">
        <f t="shared" si="172"/>
        <v>159970927</v>
      </c>
      <c r="GE342" s="38">
        <f t="shared" si="173"/>
        <v>61933091</v>
      </c>
      <c r="GF342" s="38">
        <v>68078</v>
      </c>
      <c r="GG342" s="33">
        <f t="shared" si="174"/>
        <v>221972096</v>
      </c>
      <c r="GH342" s="82">
        <v>2.98E-2</v>
      </c>
      <c r="GI342" s="67"/>
      <c r="GJ342" s="70">
        <f t="shared" si="175"/>
        <v>23646638</v>
      </c>
      <c r="GK342" s="71">
        <f t="shared" si="176"/>
        <v>2978764</v>
      </c>
      <c r="GL342" s="71">
        <f t="shared" si="177"/>
        <v>725330</v>
      </c>
      <c r="GM342" s="71">
        <f t="shared" si="178"/>
        <v>111328210</v>
      </c>
      <c r="GN342" s="71">
        <f t="shared" si="179"/>
        <v>62916227</v>
      </c>
      <c r="GO342" s="71">
        <f t="shared" si="180"/>
        <v>20376927</v>
      </c>
      <c r="GP342" s="71">
        <f t="shared" si="181"/>
        <v>221972096</v>
      </c>
      <c r="GQ342" s="71">
        <f t="shared" si="182"/>
        <v>114306974</v>
      </c>
      <c r="GR342" s="72">
        <f t="shared" si="183"/>
        <v>0.51496100663031086</v>
      </c>
      <c r="GS342" s="71">
        <f t="shared" si="184"/>
        <v>84018484</v>
      </c>
      <c r="GT342" s="73">
        <f t="shared" si="185"/>
        <v>0.37850921586107833</v>
      </c>
      <c r="GU342" s="74">
        <f t="shared" si="155"/>
        <v>1.3604979351924511</v>
      </c>
    </row>
    <row r="343" spans="1:203" x14ac:dyDescent="0.25">
      <c r="A343" s="48" t="s">
        <v>70</v>
      </c>
      <c r="B343" s="49" t="s">
        <v>47</v>
      </c>
      <c r="C343" s="49" t="s">
        <v>48</v>
      </c>
      <c r="D343" s="49">
        <v>22</v>
      </c>
      <c r="E343" s="4">
        <v>8488</v>
      </c>
      <c r="F343" s="4">
        <v>56</v>
      </c>
      <c r="G343" s="4">
        <v>4848</v>
      </c>
      <c r="H343" s="4">
        <v>48</v>
      </c>
      <c r="I343" s="4">
        <v>1278247</v>
      </c>
      <c r="J343" s="4">
        <v>1028419</v>
      </c>
      <c r="K343" s="8">
        <v>1410822</v>
      </c>
      <c r="L343" s="9">
        <v>995663</v>
      </c>
      <c r="M343" s="4">
        <v>578671</v>
      </c>
      <c r="N343" s="8">
        <v>718505</v>
      </c>
      <c r="O343" s="13">
        <v>336048</v>
      </c>
      <c r="P343" s="13">
        <v>111643</v>
      </c>
      <c r="Q343" s="28">
        <f t="shared" si="156"/>
        <v>1166196</v>
      </c>
      <c r="R343" s="8">
        <v>667105</v>
      </c>
      <c r="S343" s="13">
        <v>506406</v>
      </c>
      <c r="T343" s="13">
        <v>152719</v>
      </c>
      <c r="U343" s="13">
        <v>26108</v>
      </c>
      <c r="V343" s="29">
        <f t="shared" si="157"/>
        <v>1352338</v>
      </c>
      <c r="W343" s="13">
        <v>0</v>
      </c>
      <c r="X343" s="13">
        <v>75846</v>
      </c>
      <c r="Y343" s="13">
        <v>21967</v>
      </c>
      <c r="Z343" s="13">
        <v>1493</v>
      </c>
      <c r="AA343" s="28">
        <f t="shared" si="158"/>
        <v>99306</v>
      </c>
      <c r="AB343" s="4">
        <v>227805</v>
      </c>
      <c r="AC343" s="8">
        <v>341740</v>
      </c>
      <c r="AD343" s="13">
        <v>0</v>
      </c>
      <c r="AE343" s="13">
        <v>132744</v>
      </c>
      <c r="AF343" s="13">
        <v>214888</v>
      </c>
      <c r="AG343" s="13">
        <v>31515</v>
      </c>
      <c r="AH343" s="13">
        <v>31010</v>
      </c>
      <c r="AI343" s="13">
        <v>3611</v>
      </c>
      <c r="AJ343" s="13">
        <v>3973</v>
      </c>
      <c r="AK343" s="13">
        <v>29</v>
      </c>
      <c r="AL343" s="13">
        <v>43</v>
      </c>
      <c r="AM343" s="29">
        <f t="shared" si="159"/>
        <v>759553</v>
      </c>
      <c r="AN343" s="13">
        <v>1031403</v>
      </c>
      <c r="AO343" s="13">
        <v>0</v>
      </c>
      <c r="AP343" s="13">
        <v>417512</v>
      </c>
      <c r="AQ343" s="13">
        <v>244414</v>
      </c>
      <c r="AR343" s="13">
        <v>95091</v>
      </c>
      <c r="AS343" s="13">
        <v>35206</v>
      </c>
      <c r="AT343" s="13">
        <v>10419</v>
      </c>
      <c r="AU343" s="13">
        <v>4522</v>
      </c>
      <c r="AV343" s="13">
        <v>82</v>
      </c>
      <c r="AW343" s="13">
        <v>44</v>
      </c>
      <c r="AX343" s="28">
        <f t="shared" si="160"/>
        <v>1838693</v>
      </c>
      <c r="AY343" s="4">
        <v>466551</v>
      </c>
      <c r="AZ343" s="8">
        <v>501539</v>
      </c>
      <c r="BA343" s="9">
        <v>37169</v>
      </c>
      <c r="BB343" s="4">
        <v>1637713</v>
      </c>
      <c r="BC343" s="4">
        <v>1576209</v>
      </c>
      <c r="BD343" s="8">
        <v>792107</v>
      </c>
      <c r="BE343" s="13">
        <v>281238</v>
      </c>
      <c r="BF343" s="13">
        <v>58368</v>
      </c>
      <c r="BG343" s="28">
        <f t="shared" si="161"/>
        <v>1131713</v>
      </c>
      <c r="BH343" s="4">
        <v>327723</v>
      </c>
      <c r="BI343" s="8">
        <v>1451839</v>
      </c>
      <c r="BJ343" s="13">
        <v>830136</v>
      </c>
      <c r="BK343" s="13">
        <v>683268</v>
      </c>
      <c r="BL343" s="13">
        <v>387903</v>
      </c>
      <c r="BM343" s="13">
        <v>279022</v>
      </c>
      <c r="BN343" s="13">
        <v>216167</v>
      </c>
      <c r="BO343" s="13">
        <v>106434</v>
      </c>
      <c r="BP343" s="13">
        <v>62777</v>
      </c>
      <c r="BQ343" s="13">
        <v>43779</v>
      </c>
      <c r="BR343" s="13">
        <v>24389</v>
      </c>
      <c r="BS343" s="13">
        <v>5017</v>
      </c>
      <c r="BT343" s="13">
        <v>3670</v>
      </c>
      <c r="BU343" s="13">
        <v>0</v>
      </c>
      <c r="BV343" s="13">
        <v>0</v>
      </c>
      <c r="BW343" s="13">
        <v>0</v>
      </c>
      <c r="BX343" s="28">
        <f t="shared" si="162"/>
        <v>4094401</v>
      </c>
      <c r="BY343" s="8">
        <v>503889</v>
      </c>
      <c r="BZ343" s="13">
        <v>278577</v>
      </c>
      <c r="CA343" s="13">
        <v>77937</v>
      </c>
      <c r="CB343" s="28">
        <f t="shared" si="163"/>
        <v>860403</v>
      </c>
      <c r="CC343" s="8">
        <v>3666700</v>
      </c>
      <c r="CD343" s="13">
        <v>2511400</v>
      </c>
      <c r="CE343" s="13">
        <v>1194508</v>
      </c>
      <c r="CF343" s="13">
        <v>1956271</v>
      </c>
      <c r="CG343" s="13">
        <v>567964</v>
      </c>
      <c r="CH343" s="13">
        <v>199147</v>
      </c>
      <c r="CI343" s="13">
        <v>740331</v>
      </c>
      <c r="CJ343" s="13">
        <v>163427</v>
      </c>
      <c r="CK343" s="13">
        <v>44327</v>
      </c>
      <c r="CL343" s="13">
        <v>152230</v>
      </c>
      <c r="CM343" s="13">
        <v>0</v>
      </c>
      <c r="CN343" s="13">
        <v>0</v>
      </c>
      <c r="CO343" s="29">
        <f t="shared" si="164"/>
        <v>11196305</v>
      </c>
      <c r="CP343" s="13">
        <v>0</v>
      </c>
      <c r="CQ343" s="13">
        <v>189290</v>
      </c>
      <c r="CR343" s="13">
        <v>27179</v>
      </c>
      <c r="CS343" s="13">
        <v>165474</v>
      </c>
      <c r="CT343" s="13">
        <v>76345</v>
      </c>
      <c r="CU343" s="13">
        <v>16325</v>
      </c>
      <c r="CV343" s="13">
        <v>143365</v>
      </c>
      <c r="CW343" s="13">
        <v>30695</v>
      </c>
      <c r="CX343" s="13">
        <v>7203</v>
      </c>
      <c r="CY343" s="13">
        <v>41927</v>
      </c>
      <c r="CZ343" s="13">
        <v>0</v>
      </c>
      <c r="DA343" s="13">
        <v>0</v>
      </c>
      <c r="DB343" s="28">
        <f t="shared" si="165"/>
        <v>697803</v>
      </c>
      <c r="DC343" s="8">
        <v>71878</v>
      </c>
      <c r="DD343" s="13">
        <v>44677</v>
      </c>
      <c r="DE343" s="13">
        <v>6353</v>
      </c>
      <c r="DF343" s="13">
        <v>125883</v>
      </c>
      <c r="DG343" s="13">
        <v>45438</v>
      </c>
      <c r="DH343" s="13">
        <v>8777</v>
      </c>
      <c r="DI343" s="13">
        <v>89086</v>
      </c>
      <c r="DJ343" s="13">
        <v>0</v>
      </c>
      <c r="DK343" s="13">
        <v>0</v>
      </c>
      <c r="DL343" s="28">
        <f t="shared" si="166"/>
        <v>392092</v>
      </c>
      <c r="DM343" s="8">
        <v>4297585</v>
      </c>
      <c r="DN343" s="13">
        <v>4758511</v>
      </c>
      <c r="DO343" s="13">
        <v>1359807</v>
      </c>
      <c r="DP343" s="13">
        <v>4590073</v>
      </c>
      <c r="DQ343" s="13">
        <v>1519207</v>
      </c>
      <c r="DR343" s="13">
        <v>317353</v>
      </c>
      <c r="DS343" s="13">
        <v>3461778</v>
      </c>
      <c r="DT343" s="13">
        <v>770460</v>
      </c>
      <c r="DU343" s="13">
        <v>144622</v>
      </c>
      <c r="DV343" s="13">
        <v>1469139</v>
      </c>
      <c r="DW343" s="13">
        <v>0</v>
      </c>
      <c r="DX343" s="13">
        <v>0</v>
      </c>
      <c r="DY343" s="28">
        <f t="shared" si="167"/>
        <v>22688535</v>
      </c>
      <c r="DZ343" s="8">
        <v>2112753</v>
      </c>
      <c r="EA343" s="13">
        <v>1087536</v>
      </c>
      <c r="EB343" s="13">
        <v>376194</v>
      </c>
      <c r="EC343" s="13">
        <v>1581249</v>
      </c>
      <c r="ED343" s="13">
        <v>210447</v>
      </c>
      <c r="EE343" s="13">
        <v>52909</v>
      </c>
      <c r="EF343" s="13">
        <v>831400</v>
      </c>
      <c r="EG343" s="13">
        <v>86770</v>
      </c>
      <c r="EH343" s="13">
        <v>20545</v>
      </c>
      <c r="EI343" s="13">
        <v>300137</v>
      </c>
      <c r="EJ343" s="13">
        <v>0</v>
      </c>
      <c r="EK343" s="13">
        <v>0</v>
      </c>
      <c r="EL343" s="28">
        <f t="shared" si="168"/>
        <v>6659940</v>
      </c>
      <c r="EM343" s="8">
        <v>310816</v>
      </c>
      <c r="EN343" s="13">
        <v>103904</v>
      </c>
      <c r="EO343" s="13">
        <v>36272</v>
      </c>
      <c r="EP343" s="13">
        <v>168842</v>
      </c>
      <c r="EQ343" s="13">
        <v>15893</v>
      </c>
      <c r="ER343" s="13">
        <v>4722</v>
      </c>
      <c r="ES343" s="13">
        <v>82109</v>
      </c>
      <c r="ET343" s="13">
        <v>6748</v>
      </c>
      <c r="EU343" s="13">
        <v>2164</v>
      </c>
      <c r="EV343" s="13">
        <v>29357</v>
      </c>
      <c r="EW343" s="13">
        <v>0</v>
      </c>
      <c r="EX343" s="13">
        <v>0</v>
      </c>
      <c r="EY343" s="28">
        <f t="shared" si="169"/>
        <v>760827</v>
      </c>
      <c r="EZ343" s="8">
        <v>2887083</v>
      </c>
      <c r="FA343" s="13">
        <v>2099702</v>
      </c>
      <c r="FB343" s="13">
        <v>779035</v>
      </c>
      <c r="FC343" s="13">
        <v>2560935</v>
      </c>
      <c r="FD343" s="13">
        <v>556467</v>
      </c>
      <c r="FE343" s="13">
        <v>140538</v>
      </c>
      <c r="FF343" s="13">
        <v>1523396</v>
      </c>
      <c r="FG343" s="13">
        <v>243825</v>
      </c>
      <c r="FH343" s="13">
        <v>50263</v>
      </c>
      <c r="FI343" s="13">
        <v>604393</v>
      </c>
      <c r="FJ343" s="13">
        <v>0</v>
      </c>
      <c r="FK343" s="13">
        <v>0</v>
      </c>
      <c r="FL343" s="28">
        <f t="shared" si="170"/>
        <v>11445637</v>
      </c>
      <c r="FM343" s="8">
        <v>1325376</v>
      </c>
      <c r="FN343" s="13">
        <v>344085</v>
      </c>
      <c r="FO343" s="13">
        <v>116323</v>
      </c>
      <c r="FP343" s="13">
        <v>1635583</v>
      </c>
      <c r="FQ343" s="13">
        <v>71929</v>
      </c>
      <c r="FR343" s="13">
        <v>17718</v>
      </c>
      <c r="FS343" s="13">
        <v>950405</v>
      </c>
      <c r="FT343" s="13">
        <v>50740</v>
      </c>
      <c r="FU343" s="13">
        <v>9308</v>
      </c>
      <c r="FV343" s="13">
        <v>429005</v>
      </c>
      <c r="FW343" s="13">
        <v>0</v>
      </c>
      <c r="FX343" s="13">
        <v>0</v>
      </c>
      <c r="FY343" s="28">
        <f t="shared" si="171"/>
        <v>4950472</v>
      </c>
      <c r="FZ343" s="8">
        <v>72602</v>
      </c>
      <c r="GA343" s="9">
        <v>273302</v>
      </c>
      <c r="GB343" s="4">
        <v>2357</v>
      </c>
      <c r="GC343" s="4">
        <v>2434</v>
      </c>
      <c r="GD343" s="39">
        <f t="shared" si="172"/>
        <v>58594800</v>
      </c>
      <c r="GE343" s="39">
        <f t="shared" si="173"/>
        <v>21930080</v>
      </c>
      <c r="GF343" s="39">
        <v>67376</v>
      </c>
      <c r="GG343" s="34">
        <f t="shared" si="174"/>
        <v>80592256</v>
      </c>
      <c r="GH343" s="82">
        <v>2.1999999999999999E-2</v>
      </c>
      <c r="GI343" s="13"/>
      <c r="GJ343" s="43">
        <f t="shared" si="175"/>
        <v>14247595</v>
      </c>
      <c r="GK343" s="44">
        <f t="shared" si="176"/>
        <v>2064146</v>
      </c>
      <c r="GL343" s="44">
        <f t="shared" si="177"/>
        <v>534100</v>
      </c>
      <c r="GM343" s="44">
        <f t="shared" si="178"/>
        <v>40779013</v>
      </c>
      <c r="GN343" s="44">
        <f t="shared" si="179"/>
        <v>17010989</v>
      </c>
      <c r="GO343" s="44">
        <f t="shared" si="180"/>
        <v>5956413</v>
      </c>
      <c r="GP343" s="44">
        <f t="shared" si="181"/>
        <v>80592256</v>
      </c>
      <c r="GQ343" s="44">
        <f t="shared" si="182"/>
        <v>42843159</v>
      </c>
      <c r="GR343" s="56">
        <f t="shared" si="183"/>
        <v>0.53160391737886081</v>
      </c>
      <c r="GS343" s="44">
        <f t="shared" si="184"/>
        <v>23501502</v>
      </c>
      <c r="GT343" s="61">
        <f t="shared" si="185"/>
        <v>0.2916099283782303</v>
      </c>
      <c r="GU343" s="74">
        <f t="shared" si="155"/>
        <v>1.8229966323003524</v>
      </c>
    </row>
    <row r="344" spans="1:203" x14ac:dyDescent="0.25">
      <c r="A344" s="48" t="s">
        <v>70</v>
      </c>
      <c r="B344" s="49" t="s">
        <v>47</v>
      </c>
      <c r="C344" s="49" t="s">
        <v>48</v>
      </c>
      <c r="D344" s="49">
        <v>27</v>
      </c>
      <c r="E344" s="4">
        <v>8488</v>
      </c>
      <c r="F344" s="4">
        <v>56</v>
      </c>
      <c r="G344" s="4">
        <v>4848</v>
      </c>
      <c r="H344" s="4">
        <v>48</v>
      </c>
      <c r="I344" s="4">
        <v>687123</v>
      </c>
      <c r="J344" s="4">
        <v>479621</v>
      </c>
      <c r="K344" s="8">
        <v>753808</v>
      </c>
      <c r="L344" s="9">
        <v>472826</v>
      </c>
      <c r="M344" s="4">
        <v>276043</v>
      </c>
      <c r="N344" s="8">
        <v>374414</v>
      </c>
      <c r="O344" s="13">
        <v>232794</v>
      </c>
      <c r="P344" s="13">
        <v>107876</v>
      </c>
      <c r="Q344" s="28">
        <f t="shared" si="156"/>
        <v>715084</v>
      </c>
      <c r="R344" s="8">
        <v>336851</v>
      </c>
      <c r="S344" s="13">
        <v>241552</v>
      </c>
      <c r="T344" s="13">
        <v>104003</v>
      </c>
      <c r="U344" s="13">
        <v>25448</v>
      </c>
      <c r="V344" s="29">
        <f t="shared" si="157"/>
        <v>707854</v>
      </c>
      <c r="W344" s="13">
        <v>0</v>
      </c>
      <c r="X344" s="13">
        <v>37706</v>
      </c>
      <c r="Y344" s="13">
        <v>16590</v>
      </c>
      <c r="Z344" s="13">
        <v>1514</v>
      </c>
      <c r="AA344" s="28">
        <f t="shared" si="158"/>
        <v>55810</v>
      </c>
      <c r="AB344" s="4">
        <v>129090</v>
      </c>
      <c r="AC344" s="8">
        <v>217201</v>
      </c>
      <c r="AD344" s="13">
        <v>0</v>
      </c>
      <c r="AE344" s="13">
        <v>105757</v>
      </c>
      <c r="AF344" s="13">
        <v>156375</v>
      </c>
      <c r="AG344" s="13">
        <v>33146</v>
      </c>
      <c r="AH344" s="13">
        <v>31552</v>
      </c>
      <c r="AI344" s="13">
        <v>4197</v>
      </c>
      <c r="AJ344" s="13">
        <v>4799</v>
      </c>
      <c r="AK344" s="13">
        <v>82</v>
      </c>
      <c r="AL344" s="13">
        <v>120</v>
      </c>
      <c r="AM344" s="29">
        <f t="shared" si="159"/>
        <v>553229</v>
      </c>
      <c r="AN344" s="13">
        <v>636507</v>
      </c>
      <c r="AO344" s="13">
        <v>0</v>
      </c>
      <c r="AP344" s="13">
        <v>321542</v>
      </c>
      <c r="AQ344" s="13">
        <v>135772</v>
      </c>
      <c r="AR344" s="13">
        <v>98457</v>
      </c>
      <c r="AS344" s="13">
        <v>26522</v>
      </c>
      <c r="AT344" s="13">
        <v>12302</v>
      </c>
      <c r="AU344" s="13">
        <v>4218</v>
      </c>
      <c r="AV344" s="13">
        <v>238</v>
      </c>
      <c r="AW344" s="13">
        <v>110</v>
      </c>
      <c r="AX344" s="28">
        <f t="shared" si="160"/>
        <v>1235668</v>
      </c>
      <c r="AY344" s="4">
        <v>230916</v>
      </c>
      <c r="AZ344" s="8">
        <v>229526</v>
      </c>
      <c r="BA344" s="9">
        <v>20984</v>
      </c>
      <c r="BB344" s="4">
        <v>789958</v>
      </c>
      <c r="BC344" s="4">
        <v>875164</v>
      </c>
      <c r="BD344" s="8">
        <v>293062</v>
      </c>
      <c r="BE344" s="13">
        <v>134737</v>
      </c>
      <c r="BF344" s="13">
        <v>28899</v>
      </c>
      <c r="BG344" s="28">
        <f t="shared" si="161"/>
        <v>456698</v>
      </c>
      <c r="BH344" s="4">
        <v>170332</v>
      </c>
      <c r="BI344" s="8">
        <v>567625</v>
      </c>
      <c r="BJ344" s="13">
        <v>345616</v>
      </c>
      <c r="BK344" s="13">
        <v>263998</v>
      </c>
      <c r="BL344" s="13">
        <v>211880</v>
      </c>
      <c r="BM344" s="13">
        <v>121372</v>
      </c>
      <c r="BN344" s="13">
        <v>83320</v>
      </c>
      <c r="BO344" s="13">
        <v>48521</v>
      </c>
      <c r="BP344" s="13">
        <v>30187</v>
      </c>
      <c r="BQ344" s="13">
        <v>19246</v>
      </c>
      <c r="BR344" s="13">
        <v>10771</v>
      </c>
      <c r="BS344" s="13">
        <v>2289</v>
      </c>
      <c r="BT344" s="13">
        <v>1491</v>
      </c>
      <c r="BU344" s="13">
        <v>0</v>
      </c>
      <c r="BV344" s="13">
        <v>0</v>
      </c>
      <c r="BW344" s="13">
        <v>0</v>
      </c>
      <c r="BX344" s="28">
        <f t="shared" si="162"/>
        <v>1706316</v>
      </c>
      <c r="BY344" s="8">
        <v>90674</v>
      </c>
      <c r="BZ344" s="13">
        <v>55912</v>
      </c>
      <c r="CA344" s="13">
        <v>14894</v>
      </c>
      <c r="CB344" s="28">
        <f t="shared" si="163"/>
        <v>161480</v>
      </c>
      <c r="CC344" s="8">
        <v>1157136</v>
      </c>
      <c r="CD344" s="13">
        <v>682286</v>
      </c>
      <c r="CE344" s="13">
        <v>333760</v>
      </c>
      <c r="CF344" s="13">
        <v>927947</v>
      </c>
      <c r="CG344" s="13">
        <v>168539</v>
      </c>
      <c r="CH344" s="13">
        <v>68276</v>
      </c>
      <c r="CI344" s="13">
        <v>389389</v>
      </c>
      <c r="CJ344" s="13">
        <v>50286</v>
      </c>
      <c r="CK344" s="13">
        <v>19054</v>
      </c>
      <c r="CL344" s="13">
        <v>91262</v>
      </c>
      <c r="CM344" s="13">
        <v>0</v>
      </c>
      <c r="CN344" s="13">
        <v>0</v>
      </c>
      <c r="CO344" s="29">
        <f t="shared" si="164"/>
        <v>3887935</v>
      </c>
      <c r="CP344" s="13">
        <v>0</v>
      </c>
      <c r="CQ344" s="13">
        <v>32609</v>
      </c>
      <c r="CR344" s="13">
        <v>4095</v>
      </c>
      <c r="CS344" s="13">
        <v>54754</v>
      </c>
      <c r="CT344" s="13">
        <v>16515</v>
      </c>
      <c r="CU344" s="13">
        <v>4407</v>
      </c>
      <c r="CV344" s="13">
        <v>69090</v>
      </c>
      <c r="CW344" s="13">
        <v>8682</v>
      </c>
      <c r="CX344" s="13">
        <v>2431</v>
      </c>
      <c r="CY344" s="13">
        <v>22051</v>
      </c>
      <c r="CZ344" s="13">
        <v>0</v>
      </c>
      <c r="DA344" s="13">
        <v>0</v>
      </c>
      <c r="DB344" s="28">
        <f t="shared" si="165"/>
        <v>214634</v>
      </c>
      <c r="DC344" s="8">
        <v>23515</v>
      </c>
      <c r="DD344" s="13">
        <v>9294</v>
      </c>
      <c r="DE344" s="13">
        <v>1469</v>
      </c>
      <c r="DF344" s="13">
        <v>52275</v>
      </c>
      <c r="DG344" s="13">
        <v>13619</v>
      </c>
      <c r="DH344" s="13">
        <v>3108</v>
      </c>
      <c r="DI344" s="13">
        <v>40879</v>
      </c>
      <c r="DJ344" s="13">
        <v>0</v>
      </c>
      <c r="DK344" s="13">
        <v>0</v>
      </c>
      <c r="DL344" s="28">
        <f t="shared" si="166"/>
        <v>144159</v>
      </c>
      <c r="DM344" s="8">
        <v>974585</v>
      </c>
      <c r="DN344" s="13">
        <v>876620</v>
      </c>
      <c r="DO344" s="13">
        <v>283375</v>
      </c>
      <c r="DP344" s="13">
        <v>1641176</v>
      </c>
      <c r="DQ344" s="13">
        <v>314582</v>
      </c>
      <c r="DR344" s="13">
        <v>85902</v>
      </c>
      <c r="DS344" s="13">
        <v>1539466</v>
      </c>
      <c r="DT344" s="13">
        <v>187578</v>
      </c>
      <c r="DU344" s="13">
        <v>47342</v>
      </c>
      <c r="DV344" s="13">
        <v>751197</v>
      </c>
      <c r="DW344" s="13">
        <v>0</v>
      </c>
      <c r="DX344" s="13">
        <v>0</v>
      </c>
      <c r="DY344" s="28">
        <f t="shared" si="167"/>
        <v>6701823</v>
      </c>
      <c r="DZ344" s="8">
        <v>642976</v>
      </c>
      <c r="EA344" s="13">
        <v>196175</v>
      </c>
      <c r="EB344" s="13">
        <v>83570</v>
      </c>
      <c r="EC344" s="13">
        <v>635223</v>
      </c>
      <c r="ED344" s="13">
        <v>54331</v>
      </c>
      <c r="EE344" s="13">
        <v>17776</v>
      </c>
      <c r="EF344" s="13">
        <v>440194</v>
      </c>
      <c r="EG344" s="13">
        <v>33752</v>
      </c>
      <c r="EH344" s="13">
        <v>8500</v>
      </c>
      <c r="EI344" s="13">
        <v>198312</v>
      </c>
      <c r="EJ344" s="13">
        <v>0</v>
      </c>
      <c r="EK344" s="13">
        <v>0</v>
      </c>
      <c r="EL344" s="28">
        <f t="shared" si="168"/>
        <v>2310809</v>
      </c>
      <c r="EM344" s="8">
        <v>114750</v>
      </c>
      <c r="EN344" s="13">
        <v>18626</v>
      </c>
      <c r="EO344" s="13">
        <v>8441</v>
      </c>
      <c r="EP344" s="13">
        <v>70519</v>
      </c>
      <c r="EQ344" s="13">
        <v>5003</v>
      </c>
      <c r="ER344" s="13">
        <v>1728</v>
      </c>
      <c r="ES344" s="13">
        <v>44744</v>
      </c>
      <c r="ET344" s="13">
        <v>2945</v>
      </c>
      <c r="EU344" s="13">
        <v>914</v>
      </c>
      <c r="EV344" s="13">
        <v>19777</v>
      </c>
      <c r="EW344" s="13">
        <v>0</v>
      </c>
      <c r="EX344" s="13">
        <v>0</v>
      </c>
      <c r="EY344" s="28">
        <f t="shared" si="169"/>
        <v>287447</v>
      </c>
      <c r="EZ344" s="8">
        <v>862735</v>
      </c>
      <c r="FA344" s="13">
        <v>445032</v>
      </c>
      <c r="FB344" s="13">
        <v>199941</v>
      </c>
      <c r="FC344" s="13">
        <v>985813</v>
      </c>
      <c r="FD344" s="13">
        <v>129440</v>
      </c>
      <c r="FE344" s="13">
        <v>44707</v>
      </c>
      <c r="FF344" s="13">
        <v>734497</v>
      </c>
      <c r="FG344" s="13">
        <v>69938</v>
      </c>
      <c r="FH344" s="13">
        <v>19178</v>
      </c>
      <c r="FI344" s="13">
        <v>349787</v>
      </c>
      <c r="FJ344" s="13">
        <v>0</v>
      </c>
      <c r="FK344" s="13">
        <v>0</v>
      </c>
      <c r="FL344" s="28">
        <f t="shared" si="170"/>
        <v>3841068</v>
      </c>
      <c r="FM344" s="8">
        <v>329262</v>
      </c>
      <c r="FN344" s="13">
        <v>35500</v>
      </c>
      <c r="FO344" s="13">
        <v>17258</v>
      </c>
      <c r="FP344" s="13">
        <v>537470</v>
      </c>
      <c r="FQ344" s="13">
        <v>17604</v>
      </c>
      <c r="FR344" s="13">
        <v>5245</v>
      </c>
      <c r="FS344" s="13">
        <v>469205</v>
      </c>
      <c r="FT344" s="13">
        <v>25730</v>
      </c>
      <c r="FU344" s="13">
        <v>3022</v>
      </c>
      <c r="FV344" s="13">
        <v>276139</v>
      </c>
      <c r="FW344" s="13">
        <v>0</v>
      </c>
      <c r="FX344" s="13">
        <v>0</v>
      </c>
      <c r="FY344" s="28">
        <f t="shared" si="171"/>
        <v>1716435</v>
      </c>
      <c r="FZ344" s="8">
        <v>33730</v>
      </c>
      <c r="GA344" s="9">
        <v>84084</v>
      </c>
      <c r="GB344" s="4">
        <v>2352</v>
      </c>
      <c r="GC344" s="4">
        <v>2664</v>
      </c>
      <c r="GD344" s="39">
        <f t="shared" si="172"/>
        <v>21415381</v>
      </c>
      <c r="GE344" s="39">
        <f t="shared" si="173"/>
        <v>8532729</v>
      </c>
      <c r="GF344" s="39">
        <v>67954</v>
      </c>
      <c r="GG344" s="34">
        <f t="shared" si="174"/>
        <v>30016064</v>
      </c>
      <c r="GH344" s="82">
        <v>2.1600000000000001E-2</v>
      </c>
      <c r="GI344" s="13"/>
      <c r="GJ344" s="43">
        <f t="shared" si="175"/>
        <v>7255061</v>
      </c>
      <c r="GK344" s="44">
        <f t="shared" si="176"/>
        <v>1429429</v>
      </c>
      <c r="GL344" s="44">
        <f t="shared" si="177"/>
        <v>359468</v>
      </c>
      <c r="GM344" s="44">
        <f t="shared" si="178"/>
        <v>15375596</v>
      </c>
      <c r="GN344" s="44">
        <f t="shared" si="179"/>
        <v>3950062</v>
      </c>
      <c r="GO344" s="44">
        <f t="shared" si="180"/>
        <v>1646448</v>
      </c>
      <c r="GP344" s="44">
        <f t="shared" si="181"/>
        <v>30016064</v>
      </c>
      <c r="GQ344" s="44">
        <f t="shared" si="182"/>
        <v>16805025</v>
      </c>
      <c r="GR344" s="56">
        <f t="shared" si="183"/>
        <v>0.5598677095038177</v>
      </c>
      <c r="GS344" s="44">
        <f t="shared" si="184"/>
        <v>5955978</v>
      </c>
      <c r="GT344" s="61">
        <f t="shared" si="185"/>
        <v>0.19842634930415926</v>
      </c>
      <c r="GU344" s="74">
        <f t="shared" si="155"/>
        <v>2.821539132616004</v>
      </c>
    </row>
    <row r="345" spans="1:203" x14ac:dyDescent="0.25">
      <c r="A345" s="48" t="s">
        <v>70</v>
      </c>
      <c r="B345" s="49" t="s">
        <v>47</v>
      </c>
      <c r="C345" s="49" t="s">
        <v>48</v>
      </c>
      <c r="D345" s="49">
        <v>32</v>
      </c>
      <c r="E345" s="4">
        <v>8488</v>
      </c>
      <c r="F345" s="4">
        <v>48</v>
      </c>
      <c r="G345" s="4">
        <v>4848</v>
      </c>
      <c r="H345" s="4">
        <v>46</v>
      </c>
      <c r="I345" s="4">
        <v>386608</v>
      </c>
      <c r="J345" s="4">
        <v>235155</v>
      </c>
      <c r="K345" s="8">
        <v>453702</v>
      </c>
      <c r="L345" s="9">
        <v>258167</v>
      </c>
      <c r="M345" s="4">
        <v>131268</v>
      </c>
      <c r="N345" s="8">
        <v>214905</v>
      </c>
      <c r="O345" s="13">
        <v>159019</v>
      </c>
      <c r="P345" s="13">
        <v>95154</v>
      </c>
      <c r="Q345" s="28">
        <f t="shared" si="156"/>
        <v>469078</v>
      </c>
      <c r="R345" s="8">
        <v>177912</v>
      </c>
      <c r="S345" s="13">
        <v>119492</v>
      </c>
      <c r="T345" s="13">
        <v>67001</v>
      </c>
      <c r="U345" s="13">
        <v>20734</v>
      </c>
      <c r="V345" s="29">
        <f t="shared" si="157"/>
        <v>385139</v>
      </c>
      <c r="W345" s="13">
        <v>0</v>
      </c>
      <c r="X345" s="13">
        <v>18158</v>
      </c>
      <c r="Y345" s="13">
        <v>10918</v>
      </c>
      <c r="Z345" s="13">
        <v>1477</v>
      </c>
      <c r="AA345" s="28">
        <f t="shared" si="158"/>
        <v>30553</v>
      </c>
      <c r="AB345" s="4">
        <v>76130</v>
      </c>
      <c r="AC345" s="8">
        <v>125969</v>
      </c>
      <c r="AD345" s="13">
        <v>0</v>
      </c>
      <c r="AE345" s="13">
        <v>85019</v>
      </c>
      <c r="AF345" s="13">
        <v>97342</v>
      </c>
      <c r="AG345" s="13">
        <v>33356</v>
      </c>
      <c r="AH345" s="13">
        <v>28132</v>
      </c>
      <c r="AI345" s="13">
        <v>4978</v>
      </c>
      <c r="AJ345" s="13">
        <v>5525</v>
      </c>
      <c r="AK345" s="13">
        <v>178</v>
      </c>
      <c r="AL345" s="13">
        <v>236</v>
      </c>
      <c r="AM345" s="29">
        <f t="shared" si="159"/>
        <v>380735</v>
      </c>
      <c r="AN345" s="13">
        <v>364954</v>
      </c>
      <c r="AO345" s="13">
        <v>0</v>
      </c>
      <c r="AP345" s="13">
        <v>252433</v>
      </c>
      <c r="AQ345" s="13">
        <v>64476</v>
      </c>
      <c r="AR345" s="13">
        <v>98838</v>
      </c>
      <c r="AS345" s="13">
        <v>18714</v>
      </c>
      <c r="AT345" s="13">
        <v>14948</v>
      </c>
      <c r="AU345" s="13">
        <v>3946</v>
      </c>
      <c r="AV345" s="13">
        <v>504</v>
      </c>
      <c r="AW345" s="13">
        <v>154</v>
      </c>
      <c r="AX345" s="28">
        <f t="shared" si="160"/>
        <v>818967</v>
      </c>
      <c r="AY345" s="4">
        <v>104759</v>
      </c>
      <c r="AZ345" s="8">
        <v>107751</v>
      </c>
      <c r="BA345" s="9">
        <v>11456</v>
      </c>
      <c r="BB345" s="4">
        <v>377139</v>
      </c>
      <c r="BC345" s="4">
        <v>488359</v>
      </c>
      <c r="BD345" s="8">
        <v>135986</v>
      </c>
      <c r="BE345" s="13">
        <v>76405</v>
      </c>
      <c r="BF345" s="13">
        <v>20307</v>
      </c>
      <c r="BG345" s="28">
        <f t="shared" si="161"/>
        <v>232698</v>
      </c>
      <c r="BH345" s="4">
        <v>82511</v>
      </c>
      <c r="BI345" s="8">
        <v>285648</v>
      </c>
      <c r="BJ345" s="13">
        <v>174005</v>
      </c>
      <c r="BK345" s="13">
        <v>128464</v>
      </c>
      <c r="BL345" s="13">
        <v>145664</v>
      </c>
      <c r="BM345" s="13">
        <v>72589</v>
      </c>
      <c r="BN345" s="13">
        <v>49461</v>
      </c>
      <c r="BO345" s="13">
        <v>39737</v>
      </c>
      <c r="BP345" s="13">
        <v>22176</v>
      </c>
      <c r="BQ345" s="13">
        <v>14932</v>
      </c>
      <c r="BR345" s="13">
        <v>9695</v>
      </c>
      <c r="BS345" s="13">
        <v>2019</v>
      </c>
      <c r="BT345" s="13">
        <v>1401</v>
      </c>
      <c r="BU345" s="13">
        <v>0</v>
      </c>
      <c r="BV345" s="13">
        <v>0</v>
      </c>
      <c r="BW345" s="13">
        <v>0</v>
      </c>
      <c r="BX345" s="28">
        <f t="shared" si="162"/>
        <v>945791</v>
      </c>
      <c r="BY345" s="8">
        <v>16566</v>
      </c>
      <c r="BZ345" s="13">
        <v>12627</v>
      </c>
      <c r="CA345" s="13">
        <v>3693</v>
      </c>
      <c r="CB345" s="28">
        <f t="shared" si="163"/>
        <v>32886</v>
      </c>
      <c r="CC345" s="8">
        <v>405053</v>
      </c>
      <c r="CD345" s="13">
        <v>201103</v>
      </c>
      <c r="CE345" s="13">
        <v>103509</v>
      </c>
      <c r="CF345" s="13">
        <v>483350</v>
      </c>
      <c r="CG345" s="13">
        <v>74250</v>
      </c>
      <c r="CH345" s="13">
        <v>30821</v>
      </c>
      <c r="CI345" s="13">
        <v>258508</v>
      </c>
      <c r="CJ345" s="13">
        <v>30436</v>
      </c>
      <c r="CK345" s="13">
        <v>11738</v>
      </c>
      <c r="CL345" s="13">
        <v>68879</v>
      </c>
      <c r="CM345" s="13">
        <v>0</v>
      </c>
      <c r="CN345" s="13">
        <v>0</v>
      </c>
      <c r="CO345" s="29">
        <f t="shared" si="164"/>
        <v>1667647</v>
      </c>
      <c r="CP345" s="13">
        <v>0</v>
      </c>
      <c r="CQ345" s="13">
        <v>4647</v>
      </c>
      <c r="CR345" s="13">
        <v>561</v>
      </c>
      <c r="CS345" s="13">
        <v>17505</v>
      </c>
      <c r="CT345" s="13">
        <v>4369</v>
      </c>
      <c r="CU345" s="13">
        <v>1360</v>
      </c>
      <c r="CV345" s="13">
        <v>37122</v>
      </c>
      <c r="CW345" s="13">
        <v>3610</v>
      </c>
      <c r="CX345" s="13">
        <v>1045</v>
      </c>
      <c r="CY345" s="13">
        <v>15492</v>
      </c>
      <c r="CZ345" s="13">
        <v>0</v>
      </c>
      <c r="DA345" s="13">
        <v>0</v>
      </c>
      <c r="DB345" s="28">
        <f t="shared" si="165"/>
        <v>85711</v>
      </c>
      <c r="DC345" s="8">
        <v>5817</v>
      </c>
      <c r="DD345" s="13">
        <v>1643</v>
      </c>
      <c r="DE345" s="13">
        <v>283</v>
      </c>
      <c r="DF345" s="13">
        <v>23989</v>
      </c>
      <c r="DG345" s="13">
        <v>4699</v>
      </c>
      <c r="DH345" s="13">
        <v>1063</v>
      </c>
      <c r="DI345" s="13">
        <v>22469</v>
      </c>
      <c r="DJ345" s="13">
        <v>0</v>
      </c>
      <c r="DK345" s="13">
        <v>0</v>
      </c>
      <c r="DL345" s="28">
        <f t="shared" si="166"/>
        <v>59963</v>
      </c>
      <c r="DM345" s="8">
        <v>249204</v>
      </c>
      <c r="DN345" s="13">
        <v>157648</v>
      </c>
      <c r="DO345" s="13">
        <v>63337</v>
      </c>
      <c r="DP345" s="13">
        <v>645515</v>
      </c>
      <c r="DQ345" s="13">
        <v>83989</v>
      </c>
      <c r="DR345" s="13">
        <v>26054</v>
      </c>
      <c r="DS345" s="13">
        <v>791768</v>
      </c>
      <c r="DT345" s="13">
        <v>69470</v>
      </c>
      <c r="DU345" s="13">
        <v>15188</v>
      </c>
      <c r="DV345" s="13">
        <v>464396</v>
      </c>
      <c r="DW345" s="13">
        <v>0</v>
      </c>
      <c r="DX345" s="13">
        <v>0</v>
      </c>
      <c r="DY345" s="28">
        <f t="shared" si="167"/>
        <v>2566569</v>
      </c>
      <c r="DZ345" s="8">
        <v>207160</v>
      </c>
      <c r="EA345" s="13">
        <v>35237</v>
      </c>
      <c r="EB345" s="13">
        <v>19159</v>
      </c>
      <c r="EC345" s="13">
        <v>267405</v>
      </c>
      <c r="ED345" s="13">
        <v>16834</v>
      </c>
      <c r="EE345" s="13">
        <v>6174</v>
      </c>
      <c r="EF345" s="13">
        <v>231284</v>
      </c>
      <c r="EG345" s="13">
        <v>15138</v>
      </c>
      <c r="EH345" s="13">
        <v>3203</v>
      </c>
      <c r="EI345" s="13">
        <v>125854</v>
      </c>
      <c r="EJ345" s="13">
        <v>0</v>
      </c>
      <c r="EK345" s="13">
        <v>0</v>
      </c>
      <c r="EL345" s="28">
        <f t="shared" si="168"/>
        <v>927448</v>
      </c>
      <c r="EM345" s="8">
        <v>41207</v>
      </c>
      <c r="EN345" s="13">
        <v>2548</v>
      </c>
      <c r="EO345" s="13">
        <v>1699</v>
      </c>
      <c r="EP345" s="13">
        <v>29314</v>
      </c>
      <c r="EQ345" s="13">
        <v>1722</v>
      </c>
      <c r="ER345" s="13">
        <v>633</v>
      </c>
      <c r="ES345" s="13">
        <v>23385</v>
      </c>
      <c r="ET345" s="13">
        <v>1409</v>
      </c>
      <c r="EU345" s="13">
        <v>360</v>
      </c>
      <c r="EV345" s="13">
        <v>12261</v>
      </c>
      <c r="EW345" s="13">
        <v>0</v>
      </c>
      <c r="EX345" s="13">
        <v>0</v>
      </c>
      <c r="EY345" s="28">
        <f t="shared" si="169"/>
        <v>114538</v>
      </c>
      <c r="EZ345" s="8">
        <v>298897</v>
      </c>
      <c r="FA345" s="13">
        <v>114667</v>
      </c>
      <c r="FB345" s="13">
        <v>61293</v>
      </c>
      <c r="FC345" s="13">
        <v>417416</v>
      </c>
      <c r="FD345" s="13">
        <v>43979</v>
      </c>
      <c r="FE345" s="13">
        <v>18642</v>
      </c>
      <c r="FF345" s="13">
        <v>381446</v>
      </c>
      <c r="FG345" s="13">
        <v>30166</v>
      </c>
      <c r="FH345" s="13">
        <v>8572</v>
      </c>
      <c r="FI345" s="13">
        <v>216000</v>
      </c>
      <c r="FJ345" s="13">
        <v>0</v>
      </c>
      <c r="FK345" s="13">
        <v>0</v>
      </c>
      <c r="FL345" s="28">
        <f t="shared" si="170"/>
        <v>1591078</v>
      </c>
      <c r="FM345" s="8">
        <v>67708</v>
      </c>
      <c r="FN345" s="13">
        <v>2999</v>
      </c>
      <c r="FO345" s="13">
        <v>2490</v>
      </c>
      <c r="FP345" s="13">
        <v>162973</v>
      </c>
      <c r="FQ345" s="13">
        <v>3113</v>
      </c>
      <c r="FR345" s="13">
        <v>1375</v>
      </c>
      <c r="FS345" s="13">
        <v>202743</v>
      </c>
      <c r="FT345" s="13">
        <v>9471</v>
      </c>
      <c r="FU345" s="13">
        <v>795</v>
      </c>
      <c r="FV345" s="13">
        <v>150043</v>
      </c>
      <c r="FW345" s="13">
        <v>0</v>
      </c>
      <c r="FX345" s="13">
        <v>0</v>
      </c>
      <c r="FY345" s="28">
        <f t="shared" si="171"/>
        <v>603710</v>
      </c>
      <c r="FZ345" s="8">
        <v>20327</v>
      </c>
      <c r="GA345" s="9">
        <v>22372</v>
      </c>
      <c r="GB345" s="4">
        <v>2349</v>
      </c>
      <c r="GC345" s="4">
        <v>2480</v>
      </c>
      <c r="GD345" s="39">
        <f t="shared" si="172"/>
        <v>9760237</v>
      </c>
      <c r="GE345" s="39">
        <f t="shared" si="173"/>
        <v>3926237</v>
      </c>
      <c r="GF345" s="39">
        <v>68302</v>
      </c>
      <c r="GG345" s="34">
        <f t="shared" si="174"/>
        <v>13754776</v>
      </c>
      <c r="GH345" s="82">
        <v>2.7300000000000001E-2</v>
      </c>
      <c r="GI345" s="13"/>
      <c r="GJ345" s="43">
        <f t="shared" si="175"/>
        <v>3959733</v>
      </c>
      <c r="GK345" s="44">
        <f t="shared" si="176"/>
        <v>981177</v>
      </c>
      <c r="GL345" s="44">
        <f t="shared" si="177"/>
        <v>218525</v>
      </c>
      <c r="GM345" s="44">
        <f t="shared" si="178"/>
        <v>6821473</v>
      </c>
      <c r="GN345" s="44">
        <f t="shared" si="179"/>
        <v>1196563</v>
      </c>
      <c r="GO345" s="44">
        <f t="shared" si="180"/>
        <v>577305</v>
      </c>
      <c r="GP345" s="44">
        <f t="shared" si="181"/>
        <v>13754776</v>
      </c>
      <c r="GQ345" s="44">
        <f t="shared" si="182"/>
        <v>7802650</v>
      </c>
      <c r="GR345" s="56">
        <f t="shared" si="183"/>
        <v>0.5672684164394971</v>
      </c>
      <c r="GS345" s="44">
        <f t="shared" si="184"/>
        <v>1992393</v>
      </c>
      <c r="GT345" s="61">
        <f t="shared" si="185"/>
        <v>0.14485099575594687</v>
      </c>
      <c r="GU345" s="74">
        <f t="shared" si="155"/>
        <v>3.9162203440787038</v>
      </c>
    </row>
    <row r="346" spans="1:203" x14ac:dyDescent="0.25">
      <c r="A346" s="48" t="s">
        <v>70</v>
      </c>
      <c r="B346" s="49" t="s">
        <v>47</v>
      </c>
      <c r="C346" s="49" t="s">
        <v>48</v>
      </c>
      <c r="D346" s="49">
        <v>37</v>
      </c>
      <c r="E346" s="4">
        <v>8488</v>
      </c>
      <c r="F346" s="4">
        <v>64</v>
      </c>
      <c r="G346" s="4">
        <v>4848</v>
      </c>
      <c r="H346" s="4">
        <v>43</v>
      </c>
      <c r="I346" s="4">
        <v>214318</v>
      </c>
      <c r="J346" s="4">
        <v>113451</v>
      </c>
      <c r="K346" s="8">
        <v>289932</v>
      </c>
      <c r="L346" s="9">
        <v>156583</v>
      </c>
      <c r="M346" s="4">
        <v>62341</v>
      </c>
      <c r="N346" s="8">
        <v>124566</v>
      </c>
      <c r="O346" s="13">
        <v>107670</v>
      </c>
      <c r="P346" s="13">
        <v>81541</v>
      </c>
      <c r="Q346" s="28">
        <f t="shared" si="156"/>
        <v>313777</v>
      </c>
      <c r="R346" s="8">
        <v>86433</v>
      </c>
      <c r="S346" s="13">
        <v>58015</v>
      </c>
      <c r="T346" s="13">
        <v>43745</v>
      </c>
      <c r="U346" s="13">
        <v>15136</v>
      </c>
      <c r="V346" s="29">
        <f t="shared" si="157"/>
        <v>203329</v>
      </c>
      <c r="W346" s="13">
        <v>0</v>
      </c>
      <c r="X346" s="13">
        <v>8243</v>
      </c>
      <c r="Y346" s="13">
        <v>6997</v>
      </c>
      <c r="Z346" s="13">
        <v>1247</v>
      </c>
      <c r="AA346" s="28">
        <f t="shared" si="158"/>
        <v>16487</v>
      </c>
      <c r="AB346" s="4">
        <v>40369</v>
      </c>
      <c r="AC346" s="8">
        <v>58048</v>
      </c>
      <c r="AD346" s="13">
        <v>0</v>
      </c>
      <c r="AE346" s="13">
        <v>63875</v>
      </c>
      <c r="AF346" s="13">
        <v>48532</v>
      </c>
      <c r="AG346" s="13">
        <v>32555</v>
      </c>
      <c r="AH346" s="13">
        <v>22621</v>
      </c>
      <c r="AI346" s="13">
        <v>6262</v>
      </c>
      <c r="AJ346" s="13">
        <v>6052</v>
      </c>
      <c r="AK346" s="13">
        <v>313</v>
      </c>
      <c r="AL346" s="13">
        <v>453</v>
      </c>
      <c r="AM346" s="29">
        <f t="shared" si="159"/>
        <v>238711</v>
      </c>
      <c r="AN346" s="13">
        <v>168334</v>
      </c>
      <c r="AO346" s="13">
        <v>0</v>
      </c>
      <c r="AP346" s="13">
        <v>186255</v>
      </c>
      <c r="AQ346" s="13">
        <v>25438</v>
      </c>
      <c r="AR346" s="13">
        <v>95119</v>
      </c>
      <c r="AS346" s="13">
        <v>12552</v>
      </c>
      <c r="AT346" s="13">
        <v>18548</v>
      </c>
      <c r="AU346" s="13">
        <v>3532</v>
      </c>
      <c r="AV346" s="13">
        <v>943</v>
      </c>
      <c r="AW346" s="13">
        <v>238</v>
      </c>
      <c r="AX346" s="28">
        <f t="shared" si="160"/>
        <v>510959</v>
      </c>
      <c r="AY346" s="4">
        <v>45460</v>
      </c>
      <c r="AZ346" s="8">
        <v>51417</v>
      </c>
      <c r="BA346" s="9">
        <v>6079</v>
      </c>
      <c r="BB346" s="4">
        <v>176840</v>
      </c>
      <c r="BC346" s="4">
        <v>272831</v>
      </c>
      <c r="BD346" s="8">
        <v>68196</v>
      </c>
      <c r="BE346" s="13">
        <v>51157</v>
      </c>
      <c r="BF346" s="13">
        <v>15759</v>
      </c>
      <c r="BG346" s="28">
        <f t="shared" si="161"/>
        <v>135112</v>
      </c>
      <c r="BH346" s="4">
        <v>42296</v>
      </c>
      <c r="BI346" s="8">
        <v>136367</v>
      </c>
      <c r="BJ346" s="13">
        <v>74457</v>
      </c>
      <c r="BK346" s="13">
        <v>52932</v>
      </c>
      <c r="BL346" s="13">
        <v>109464</v>
      </c>
      <c r="BM346" s="13">
        <v>40137</v>
      </c>
      <c r="BN346" s="13">
        <v>25393</v>
      </c>
      <c r="BO346" s="13">
        <v>37228</v>
      </c>
      <c r="BP346" s="13">
        <v>15633</v>
      </c>
      <c r="BQ346" s="13">
        <v>10200</v>
      </c>
      <c r="BR346" s="13">
        <v>8516</v>
      </c>
      <c r="BS346" s="13">
        <v>1317</v>
      </c>
      <c r="BT346" s="13">
        <v>865</v>
      </c>
      <c r="BU346" s="13">
        <v>0</v>
      </c>
      <c r="BV346" s="13">
        <v>0</v>
      </c>
      <c r="BW346" s="13">
        <v>0</v>
      </c>
      <c r="BX346" s="28">
        <f t="shared" si="162"/>
        <v>512509</v>
      </c>
      <c r="BY346" s="8">
        <v>3709</v>
      </c>
      <c r="BZ346" s="13">
        <v>1318</v>
      </c>
      <c r="CA346" s="13">
        <v>746</v>
      </c>
      <c r="CB346" s="28">
        <f t="shared" si="163"/>
        <v>5773</v>
      </c>
      <c r="CC346" s="8">
        <v>130670</v>
      </c>
      <c r="CD346" s="13">
        <v>43236</v>
      </c>
      <c r="CE346" s="13">
        <v>24659</v>
      </c>
      <c r="CF346" s="13">
        <v>258363</v>
      </c>
      <c r="CG346" s="13">
        <v>25633</v>
      </c>
      <c r="CH346" s="13">
        <v>11210</v>
      </c>
      <c r="CI346" s="13">
        <v>177533</v>
      </c>
      <c r="CJ346" s="13">
        <v>16155</v>
      </c>
      <c r="CK346" s="13">
        <v>5544</v>
      </c>
      <c r="CL346" s="13">
        <v>59122</v>
      </c>
      <c r="CM346" s="13">
        <v>0</v>
      </c>
      <c r="CN346" s="13">
        <v>0</v>
      </c>
      <c r="CO346" s="29">
        <f t="shared" si="164"/>
        <v>752125</v>
      </c>
      <c r="CP346" s="13">
        <v>0</v>
      </c>
      <c r="CQ346" s="13">
        <v>221</v>
      </c>
      <c r="CR346" s="13">
        <v>35</v>
      </c>
      <c r="CS346" s="13">
        <v>4205</v>
      </c>
      <c r="CT346" s="13">
        <v>619</v>
      </c>
      <c r="CU346" s="13">
        <v>204</v>
      </c>
      <c r="CV346" s="13">
        <v>18466</v>
      </c>
      <c r="CW346" s="13">
        <v>1218</v>
      </c>
      <c r="CX346" s="13">
        <v>362</v>
      </c>
      <c r="CY346" s="13">
        <v>11310</v>
      </c>
      <c r="CZ346" s="13">
        <v>0</v>
      </c>
      <c r="DA346" s="13">
        <v>0</v>
      </c>
      <c r="DB346" s="28">
        <f t="shared" si="165"/>
        <v>36640</v>
      </c>
      <c r="DC346" s="8">
        <v>823</v>
      </c>
      <c r="DD346" s="13">
        <v>100</v>
      </c>
      <c r="DE346" s="13">
        <v>21</v>
      </c>
      <c r="DF346" s="13">
        <v>9930</v>
      </c>
      <c r="DG346" s="13">
        <v>1434</v>
      </c>
      <c r="DH346" s="13">
        <v>318</v>
      </c>
      <c r="DI346" s="13">
        <v>13337</v>
      </c>
      <c r="DJ346" s="13">
        <v>0</v>
      </c>
      <c r="DK346" s="13">
        <v>0</v>
      </c>
      <c r="DL346" s="28">
        <f t="shared" si="166"/>
        <v>25963</v>
      </c>
      <c r="DM346" s="8">
        <v>61000</v>
      </c>
      <c r="DN346" s="13">
        <v>20653</v>
      </c>
      <c r="DO346" s="13">
        <v>11232</v>
      </c>
      <c r="DP346" s="13">
        <v>264281</v>
      </c>
      <c r="DQ346" s="13">
        <v>18210</v>
      </c>
      <c r="DR346" s="13">
        <v>6707</v>
      </c>
      <c r="DS346" s="13">
        <v>403208</v>
      </c>
      <c r="DT346" s="13">
        <v>26690</v>
      </c>
      <c r="DU346" s="13">
        <v>5378</v>
      </c>
      <c r="DV346" s="13">
        <v>288151</v>
      </c>
      <c r="DW346" s="13">
        <v>0</v>
      </c>
      <c r="DX346" s="13">
        <v>0</v>
      </c>
      <c r="DY346" s="28">
        <f t="shared" si="167"/>
        <v>1105510</v>
      </c>
      <c r="DZ346" s="8">
        <v>60364</v>
      </c>
      <c r="EA346" s="13">
        <v>5956</v>
      </c>
      <c r="EB346" s="13">
        <v>4288</v>
      </c>
      <c r="EC346" s="13">
        <v>115164</v>
      </c>
      <c r="ED346" s="13">
        <v>5744</v>
      </c>
      <c r="EE346" s="13">
        <v>2419</v>
      </c>
      <c r="EF346" s="13">
        <v>119019</v>
      </c>
      <c r="EG346" s="13">
        <v>7324</v>
      </c>
      <c r="EH346" s="13">
        <v>1712</v>
      </c>
      <c r="EI346" s="13">
        <v>73979</v>
      </c>
      <c r="EJ346" s="13">
        <v>0</v>
      </c>
      <c r="EK346" s="13">
        <v>0</v>
      </c>
      <c r="EL346" s="28">
        <f t="shared" si="168"/>
        <v>395969</v>
      </c>
      <c r="EM346" s="8">
        <v>11785</v>
      </c>
      <c r="EN346" s="13">
        <v>360</v>
      </c>
      <c r="EO346" s="13">
        <v>364</v>
      </c>
      <c r="EP346" s="13">
        <v>12777</v>
      </c>
      <c r="EQ346" s="13">
        <v>609</v>
      </c>
      <c r="ER346" s="13">
        <v>222</v>
      </c>
      <c r="ES346" s="13">
        <v>12073</v>
      </c>
      <c r="ET346" s="13">
        <v>844</v>
      </c>
      <c r="EU346" s="13">
        <v>179</v>
      </c>
      <c r="EV346" s="13">
        <v>7114</v>
      </c>
      <c r="EW346" s="13">
        <v>0</v>
      </c>
      <c r="EX346" s="13">
        <v>0</v>
      </c>
      <c r="EY346" s="28">
        <f t="shared" si="169"/>
        <v>46327</v>
      </c>
      <c r="EZ346" s="8">
        <v>102347</v>
      </c>
      <c r="FA346" s="13">
        <v>29329</v>
      </c>
      <c r="FB346" s="13">
        <v>17574</v>
      </c>
      <c r="FC346" s="13">
        <v>190406</v>
      </c>
      <c r="FD346" s="13">
        <v>16087</v>
      </c>
      <c r="FE346" s="13">
        <v>8012</v>
      </c>
      <c r="FF346" s="13">
        <v>200470</v>
      </c>
      <c r="FG346" s="13">
        <v>13485</v>
      </c>
      <c r="FH346" s="13">
        <v>4366</v>
      </c>
      <c r="FI346" s="13">
        <v>129721</v>
      </c>
      <c r="FJ346" s="13">
        <v>0</v>
      </c>
      <c r="FK346" s="13">
        <v>0</v>
      </c>
      <c r="FL346" s="28">
        <f t="shared" si="170"/>
        <v>711797</v>
      </c>
      <c r="FM346" s="8">
        <v>9944</v>
      </c>
      <c r="FN346" s="13">
        <v>303</v>
      </c>
      <c r="FO346" s="13">
        <v>408</v>
      </c>
      <c r="FP346" s="13">
        <v>41249</v>
      </c>
      <c r="FQ346" s="13">
        <v>693</v>
      </c>
      <c r="FR346" s="13">
        <v>568</v>
      </c>
      <c r="FS346" s="13">
        <v>82145</v>
      </c>
      <c r="FT346" s="13">
        <v>2925</v>
      </c>
      <c r="FU346" s="13">
        <v>456</v>
      </c>
      <c r="FV346" s="13">
        <v>71132</v>
      </c>
      <c r="FW346" s="13">
        <v>0</v>
      </c>
      <c r="FX346" s="13">
        <v>0</v>
      </c>
      <c r="FY346" s="28">
        <f t="shared" si="171"/>
        <v>209823</v>
      </c>
      <c r="FZ346" s="8">
        <v>6195</v>
      </c>
      <c r="GA346" s="9">
        <v>4259</v>
      </c>
      <c r="GB346" s="4">
        <v>2349</v>
      </c>
      <c r="GC346" s="4">
        <v>2502</v>
      </c>
      <c r="GD346" s="39">
        <f t="shared" si="172"/>
        <v>4780116</v>
      </c>
      <c r="GE346" s="39">
        <f t="shared" si="173"/>
        <v>1941360</v>
      </c>
      <c r="GF346" s="39">
        <v>68340</v>
      </c>
      <c r="GG346" s="34">
        <f t="shared" si="174"/>
        <v>6789816</v>
      </c>
      <c r="GH346" s="82">
        <v>2.06E-2</v>
      </c>
      <c r="GI346" s="13"/>
      <c r="GJ346" s="43">
        <f t="shared" si="175"/>
        <v>2237710</v>
      </c>
      <c r="GK346" s="44">
        <f t="shared" si="176"/>
        <v>630252</v>
      </c>
      <c r="GL346" s="44">
        <f t="shared" si="177"/>
        <v>119418</v>
      </c>
      <c r="GM346" s="44">
        <f t="shared" si="178"/>
        <v>3235372</v>
      </c>
      <c r="GN346" s="44">
        <f t="shared" si="179"/>
        <v>370690</v>
      </c>
      <c r="GO346" s="44">
        <f t="shared" si="180"/>
        <v>196374</v>
      </c>
      <c r="GP346" s="44">
        <f t="shared" si="181"/>
        <v>6789816</v>
      </c>
      <c r="GQ346" s="44">
        <f t="shared" si="182"/>
        <v>3865624</v>
      </c>
      <c r="GR346" s="56">
        <f t="shared" si="183"/>
        <v>0.56932676820697348</v>
      </c>
      <c r="GS346" s="44">
        <f t="shared" si="184"/>
        <v>686482</v>
      </c>
      <c r="GT346" s="61">
        <f t="shared" si="185"/>
        <v>0.1011046543823868</v>
      </c>
      <c r="GU346" s="74">
        <f t="shared" si="155"/>
        <v>5.6310638880553308</v>
      </c>
    </row>
    <row r="347" spans="1:203" x14ac:dyDescent="0.25">
      <c r="A347" s="48" t="s">
        <v>70</v>
      </c>
      <c r="B347" s="49" t="s">
        <v>47</v>
      </c>
      <c r="C347" s="49" t="s">
        <v>49</v>
      </c>
      <c r="D347" s="49">
        <v>17</v>
      </c>
      <c r="E347" s="4">
        <v>13528</v>
      </c>
      <c r="F347" s="4">
        <v>80</v>
      </c>
      <c r="G347" s="4">
        <v>7728</v>
      </c>
      <c r="H347" s="4">
        <v>48</v>
      </c>
      <c r="I347" s="4">
        <v>714263</v>
      </c>
      <c r="J347" s="4">
        <v>893387</v>
      </c>
      <c r="K347" s="8">
        <v>1105662</v>
      </c>
      <c r="L347" s="9">
        <v>910306</v>
      </c>
      <c r="M347" s="4">
        <v>469708</v>
      </c>
      <c r="N347" s="8">
        <v>666359</v>
      </c>
      <c r="O347" s="13">
        <v>370178</v>
      </c>
      <c r="P347" s="13">
        <v>86625</v>
      </c>
      <c r="Q347" s="28">
        <f t="shared" si="156"/>
        <v>1123162</v>
      </c>
      <c r="R347" s="8">
        <v>651161</v>
      </c>
      <c r="S347" s="13">
        <v>520646</v>
      </c>
      <c r="T347" s="13">
        <v>233421</v>
      </c>
      <c r="U347" s="13">
        <v>18600</v>
      </c>
      <c r="V347" s="29">
        <f t="shared" si="157"/>
        <v>1423828</v>
      </c>
      <c r="W347" s="13">
        <v>0</v>
      </c>
      <c r="X347" s="13">
        <v>65584</v>
      </c>
      <c r="Y347" s="13">
        <v>29572</v>
      </c>
      <c r="Z347" s="13">
        <v>1262</v>
      </c>
      <c r="AA347" s="28">
        <f t="shared" si="158"/>
        <v>96418</v>
      </c>
      <c r="AB347" s="4">
        <v>780261</v>
      </c>
      <c r="AC347" s="8">
        <v>699077</v>
      </c>
      <c r="AD347" s="13">
        <v>0</v>
      </c>
      <c r="AE347" s="13">
        <v>234179</v>
      </c>
      <c r="AF347" s="13">
        <v>397142</v>
      </c>
      <c r="AG347" s="13">
        <v>106011</v>
      </c>
      <c r="AH347" s="13">
        <v>106262</v>
      </c>
      <c r="AI347" s="13">
        <v>36960</v>
      </c>
      <c r="AJ347" s="13">
        <v>45534</v>
      </c>
      <c r="AK347" s="13">
        <v>1744</v>
      </c>
      <c r="AL347" s="13">
        <v>2759</v>
      </c>
      <c r="AM347" s="29">
        <f t="shared" si="159"/>
        <v>1629668</v>
      </c>
      <c r="AN347" s="13">
        <v>2219496</v>
      </c>
      <c r="AO347" s="13">
        <v>0</v>
      </c>
      <c r="AP347" s="13">
        <v>705386</v>
      </c>
      <c r="AQ347" s="13">
        <v>582372</v>
      </c>
      <c r="AR347" s="13">
        <v>297277</v>
      </c>
      <c r="AS347" s="13">
        <v>145728</v>
      </c>
      <c r="AT347" s="13">
        <v>104924</v>
      </c>
      <c r="AU347" s="13">
        <v>62412</v>
      </c>
      <c r="AV347" s="13">
        <v>5285</v>
      </c>
      <c r="AW347" s="13">
        <v>3632</v>
      </c>
      <c r="AX347" s="28">
        <f t="shared" si="160"/>
        <v>4126512</v>
      </c>
      <c r="AY347" s="4">
        <v>286263</v>
      </c>
      <c r="AZ347" s="8">
        <v>307904</v>
      </c>
      <c r="BA347" s="9">
        <v>13671</v>
      </c>
      <c r="BB347" s="4">
        <v>1430990</v>
      </c>
      <c r="BC347" s="4">
        <v>2254166</v>
      </c>
      <c r="BD347" s="8">
        <v>689766</v>
      </c>
      <c r="BE347" s="13">
        <v>406297</v>
      </c>
      <c r="BF347" s="13">
        <v>151316</v>
      </c>
      <c r="BG347" s="28">
        <f t="shared" si="161"/>
        <v>1247379</v>
      </c>
      <c r="BH347" s="4">
        <v>157704</v>
      </c>
      <c r="BI347" s="8">
        <v>1109004</v>
      </c>
      <c r="BJ347" s="13">
        <v>678644</v>
      </c>
      <c r="BK347" s="13">
        <v>909836</v>
      </c>
      <c r="BL347" s="13">
        <v>433791</v>
      </c>
      <c r="BM347" s="13">
        <v>417811</v>
      </c>
      <c r="BN347" s="13">
        <v>410628</v>
      </c>
      <c r="BO347" s="13">
        <v>211825</v>
      </c>
      <c r="BP347" s="13">
        <v>164204</v>
      </c>
      <c r="BQ347" s="13">
        <v>129648</v>
      </c>
      <c r="BR347" s="13">
        <v>57753</v>
      </c>
      <c r="BS347" s="13">
        <v>11925</v>
      </c>
      <c r="BT347" s="13">
        <v>7543</v>
      </c>
      <c r="BU347" s="13">
        <v>0</v>
      </c>
      <c r="BV347" s="13">
        <v>0</v>
      </c>
      <c r="BW347" s="13">
        <v>0</v>
      </c>
      <c r="BX347" s="28">
        <f t="shared" si="162"/>
        <v>4542612</v>
      </c>
      <c r="BY347" s="8">
        <v>656751</v>
      </c>
      <c r="BZ347" s="13">
        <v>671601</v>
      </c>
      <c r="CA347" s="13">
        <v>234510</v>
      </c>
      <c r="CB347" s="28">
        <f t="shared" si="163"/>
        <v>1562862</v>
      </c>
      <c r="CC347" s="8">
        <v>4722554</v>
      </c>
      <c r="CD347" s="13">
        <v>3905403</v>
      </c>
      <c r="CE347" s="13">
        <v>2579252</v>
      </c>
      <c r="CF347" s="13">
        <v>2520627</v>
      </c>
      <c r="CG347" s="13">
        <v>1506532</v>
      </c>
      <c r="CH347" s="13">
        <v>858151</v>
      </c>
      <c r="CI347" s="13">
        <v>1715034</v>
      </c>
      <c r="CJ347" s="13">
        <v>706033</v>
      </c>
      <c r="CK347" s="13">
        <v>533140</v>
      </c>
      <c r="CL347" s="13">
        <v>710376</v>
      </c>
      <c r="CM347" s="13">
        <v>0</v>
      </c>
      <c r="CN347" s="13">
        <v>0</v>
      </c>
      <c r="CO347" s="29">
        <f t="shared" si="164"/>
        <v>19757102</v>
      </c>
      <c r="CP347" s="13">
        <v>0</v>
      </c>
      <c r="CQ347" s="13">
        <v>929456</v>
      </c>
      <c r="CR347" s="13">
        <v>232991</v>
      </c>
      <c r="CS347" s="13">
        <v>352919</v>
      </c>
      <c r="CT347" s="13">
        <v>638866</v>
      </c>
      <c r="CU347" s="13">
        <v>95736</v>
      </c>
      <c r="CV347" s="13">
        <v>371691</v>
      </c>
      <c r="CW347" s="13">
        <v>438643</v>
      </c>
      <c r="CX347" s="13">
        <v>114361</v>
      </c>
      <c r="CY347" s="13">
        <v>310542</v>
      </c>
      <c r="CZ347" s="13">
        <v>0</v>
      </c>
      <c r="DA347" s="13">
        <v>0</v>
      </c>
      <c r="DB347" s="28">
        <f t="shared" si="165"/>
        <v>3485205</v>
      </c>
      <c r="DC347" s="8">
        <v>152625</v>
      </c>
      <c r="DD347" s="13">
        <v>614899</v>
      </c>
      <c r="DE347" s="13">
        <v>111208</v>
      </c>
      <c r="DF347" s="13">
        <v>595059</v>
      </c>
      <c r="DG347" s="13">
        <v>1580567</v>
      </c>
      <c r="DH347" s="13">
        <v>218238</v>
      </c>
      <c r="DI347" s="13">
        <v>1051411</v>
      </c>
      <c r="DJ347" s="13">
        <v>0</v>
      </c>
      <c r="DK347" s="13">
        <v>0</v>
      </c>
      <c r="DL347" s="28">
        <f t="shared" si="166"/>
        <v>4324007</v>
      </c>
      <c r="DM347" s="8">
        <v>6169616</v>
      </c>
      <c r="DN347" s="13">
        <v>21645173</v>
      </c>
      <c r="DO347" s="13">
        <v>5426875</v>
      </c>
      <c r="DP347" s="13">
        <v>8751801</v>
      </c>
      <c r="DQ347" s="13">
        <v>18472684</v>
      </c>
      <c r="DR347" s="13">
        <v>2571571</v>
      </c>
      <c r="DS347" s="13">
        <v>10696625</v>
      </c>
      <c r="DT347" s="13">
        <v>23934623</v>
      </c>
      <c r="DU347" s="13">
        <v>3623186</v>
      </c>
      <c r="DV347" s="13">
        <v>11832967</v>
      </c>
      <c r="DW347" s="13">
        <v>0</v>
      </c>
      <c r="DX347" s="13">
        <v>0</v>
      </c>
      <c r="DY347" s="28">
        <f t="shared" si="167"/>
        <v>113125121</v>
      </c>
      <c r="DZ347" s="8">
        <v>1600207</v>
      </c>
      <c r="EA347" s="13">
        <v>2461059</v>
      </c>
      <c r="EB347" s="13">
        <v>743803</v>
      </c>
      <c r="EC347" s="13">
        <v>2119920</v>
      </c>
      <c r="ED347" s="13">
        <v>1471488</v>
      </c>
      <c r="EE347" s="13">
        <v>466441</v>
      </c>
      <c r="EF347" s="13">
        <v>2630324</v>
      </c>
      <c r="EG347" s="13">
        <v>2031990</v>
      </c>
      <c r="EH347" s="13">
        <v>847203</v>
      </c>
      <c r="EI347" s="13">
        <v>3398812</v>
      </c>
      <c r="EJ347" s="13">
        <v>0</v>
      </c>
      <c r="EK347" s="13">
        <v>0</v>
      </c>
      <c r="EL347" s="28">
        <f t="shared" si="168"/>
        <v>17771247</v>
      </c>
      <c r="EM347" s="8">
        <v>240786</v>
      </c>
      <c r="EN347" s="13">
        <v>139573</v>
      </c>
      <c r="EO347" s="13">
        <v>65093</v>
      </c>
      <c r="EP347" s="13">
        <v>249230</v>
      </c>
      <c r="EQ347" s="13">
        <v>76380</v>
      </c>
      <c r="ER347" s="13">
        <v>41692</v>
      </c>
      <c r="ES347" s="13">
        <v>264744</v>
      </c>
      <c r="ET347" s="13">
        <v>121780</v>
      </c>
      <c r="EU347" s="13">
        <v>73786</v>
      </c>
      <c r="EV347" s="13">
        <v>363084</v>
      </c>
      <c r="EW347" s="13">
        <v>0</v>
      </c>
      <c r="EX347" s="13">
        <v>0</v>
      </c>
      <c r="EY347" s="28">
        <f t="shared" si="169"/>
        <v>1636148</v>
      </c>
      <c r="EZ347" s="8">
        <v>3236095</v>
      </c>
      <c r="FA347" s="13">
        <v>7580333</v>
      </c>
      <c r="FB347" s="13">
        <v>1999718</v>
      </c>
      <c r="FC347" s="13">
        <v>3856800</v>
      </c>
      <c r="FD347" s="13">
        <v>5645445</v>
      </c>
      <c r="FE347" s="13">
        <v>978891</v>
      </c>
      <c r="FF347" s="13">
        <v>4834994</v>
      </c>
      <c r="FG347" s="13">
        <v>7367819</v>
      </c>
      <c r="FH347" s="13">
        <v>1528488</v>
      </c>
      <c r="FI347" s="13">
        <v>6152182</v>
      </c>
      <c r="FJ347" s="13">
        <v>0</v>
      </c>
      <c r="FK347" s="13">
        <v>0</v>
      </c>
      <c r="FL347" s="28">
        <f t="shared" si="170"/>
        <v>43180765</v>
      </c>
      <c r="FM347" s="8">
        <v>743543</v>
      </c>
      <c r="FN347" s="13">
        <v>620964</v>
      </c>
      <c r="FO347" s="13">
        <v>288084</v>
      </c>
      <c r="FP347" s="13">
        <v>2067820</v>
      </c>
      <c r="FQ347" s="13">
        <v>588058</v>
      </c>
      <c r="FR347" s="13">
        <v>295039</v>
      </c>
      <c r="FS347" s="13">
        <v>4207419</v>
      </c>
      <c r="FT347" s="13">
        <v>1545972</v>
      </c>
      <c r="FU347" s="13">
        <v>888641</v>
      </c>
      <c r="FV347" s="13">
        <v>8762756</v>
      </c>
      <c r="FW347" s="13">
        <v>0</v>
      </c>
      <c r="FX347" s="13">
        <v>0</v>
      </c>
      <c r="FY347" s="28">
        <f t="shared" si="171"/>
        <v>20008296</v>
      </c>
      <c r="FZ347" s="8">
        <v>205686</v>
      </c>
      <c r="GA347" s="9">
        <v>1179977</v>
      </c>
      <c r="GB347" s="4">
        <v>2806</v>
      </c>
      <c r="GC347" s="4">
        <v>4417</v>
      </c>
      <c r="GD347" s="39">
        <f t="shared" si="172"/>
        <v>174497818</v>
      </c>
      <c r="GE347" s="39">
        <f t="shared" si="173"/>
        <v>75281069</v>
      </c>
      <c r="GF347" s="39">
        <v>108625</v>
      </c>
      <c r="GG347" s="34">
        <f t="shared" si="174"/>
        <v>249887512</v>
      </c>
      <c r="GH347" s="82">
        <v>3.7100000000000001E-2</v>
      </c>
      <c r="GI347" s="13"/>
      <c r="GJ347" s="43">
        <f t="shared" si="175"/>
        <v>14737967</v>
      </c>
      <c r="GK347" s="44">
        <f t="shared" si="176"/>
        <v>4410339</v>
      </c>
      <c r="GL347" s="44">
        <f t="shared" si="177"/>
        <v>1345841</v>
      </c>
      <c r="GM347" s="44">
        <f t="shared" si="178"/>
        <v>97151687</v>
      </c>
      <c r="GN347" s="44">
        <f t="shared" si="179"/>
        <v>105967925</v>
      </c>
      <c r="GO347" s="44">
        <f t="shared" si="180"/>
        <v>26273753</v>
      </c>
      <c r="GP347" s="44">
        <f t="shared" si="181"/>
        <v>249887512</v>
      </c>
      <c r="GQ347" s="44">
        <f t="shared" si="182"/>
        <v>101562026</v>
      </c>
      <c r="GR347" s="56">
        <f t="shared" si="183"/>
        <v>0.40643097843160725</v>
      </c>
      <c r="GS347" s="44">
        <f t="shared" si="184"/>
        <v>133587519</v>
      </c>
      <c r="GT347" s="61">
        <f t="shared" si="185"/>
        <v>0.53459061611690306</v>
      </c>
      <c r="GU347" s="74">
        <f t="shared" si="155"/>
        <v>0.76026582992382685</v>
      </c>
    </row>
    <row r="348" spans="1:203" x14ac:dyDescent="0.25">
      <c r="A348" s="48" t="s">
        <v>70</v>
      </c>
      <c r="B348" s="49" t="s">
        <v>47</v>
      </c>
      <c r="C348" s="49" t="s">
        <v>49</v>
      </c>
      <c r="D348" s="49">
        <v>22</v>
      </c>
      <c r="E348" s="4">
        <v>13528</v>
      </c>
      <c r="F348" s="4">
        <v>48</v>
      </c>
      <c r="G348" s="4">
        <v>7728</v>
      </c>
      <c r="H348" s="4">
        <v>50</v>
      </c>
      <c r="I348" s="4">
        <v>634076</v>
      </c>
      <c r="J348" s="4">
        <v>532711</v>
      </c>
      <c r="K348" s="8">
        <v>747913</v>
      </c>
      <c r="L348" s="9">
        <v>560102</v>
      </c>
      <c r="M348" s="4">
        <v>283171</v>
      </c>
      <c r="N348" s="8">
        <v>324049</v>
      </c>
      <c r="O348" s="13">
        <v>266323</v>
      </c>
      <c r="P348" s="13">
        <v>94981</v>
      </c>
      <c r="Q348" s="28">
        <f t="shared" si="156"/>
        <v>685353</v>
      </c>
      <c r="R348" s="8">
        <v>232736</v>
      </c>
      <c r="S348" s="13">
        <v>281013</v>
      </c>
      <c r="T348" s="13">
        <v>185966</v>
      </c>
      <c r="U348" s="13">
        <v>31254</v>
      </c>
      <c r="V348" s="29">
        <f t="shared" si="157"/>
        <v>730969</v>
      </c>
      <c r="W348" s="13">
        <v>0</v>
      </c>
      <c r="X348" s="13">
        <v>35253</v>
      </c>
      <c r="Y348" s="13">
        <v>24030</v>
      </c>
      <c r="Z348" s="13">
        <v>1883</v>
      </c>
      <c r="AA348" s="28">
        <f t="shared" si="158"/>
        <v>61166</v>
      </c>
      <c r="AB348" s="4">
        <v>281080</v>
      </c>
      <c r="AC348" s="8">
        <v>115895</v>
      </c>
      <c r="AD348" s="13">
        <v>0</v>
      </c>
      <c r="AE348" s="13">
        <v>92044</v>
      </c>
      <c r="AF348" s="13">
        <v>122218</v>
      </c>
      <c r="AG348" s="13">
        <v>49338</v>
      </c>
      <c r="AH348" s="13">
        <v>49197</v>
      </c>
      <c r="AI348" s="13">
        <v>19455</v>
      </c>
      <c r="AJ348" s="13">
        <v>26394</v>
      </c>
      <c r="AK348" s="13">
        <v>774</v>
      </c>
      <c r="AL348" s="13">
        <v>1361</v>
      </c>
      <c r="AM348" s="29">
        <f t="shared" si="159"/>
        <v>476676</v>
      </c>
      <c r="AN348" s="13">
        <v>349175</v>
      </c>
      <c r="AO348" s="13">
        <v>0</v>
      </c>
      <c r="AP348" s="13">
        <v>270216</v>
      </c>
      <c r="AQ348" s="13">
        <v>143506</v>
      </c>
      <c r="AR348" s="13">
        <v>137929</v>
      </c>
      <c r="AS348" s="13">
        <v>56506</v>
      </c>
      <c r="AT348" s="13">
        <v>55542</v>
      </c>
      <c r="AU348" s="13">
        <v>31556</v>
      </c>
      <c r="AV348" s="13">
        <v>2339</v>
      </c>
      <c r="AW348" s="13">
        <v>1620</v>
      </c>
      <c r="AX348" s="28">
        <f t="shared" si="160"/>
        <v>1048389</v>
      </c>
      <c r="AY348" s="4">
        <v>228666</v>
      </c>
      <c r="AZ348" s="8">
        <v>151370</v>
      </c>
      <c r="BA348" s="9">
        <v>6884</v>
      </c>
      <c r="BB348" s="4">
        <v>835380</v>
      </c>
      <c r="BC348" s="4">
        <v>1445696</v>
      </c>
      <c r="BD348" s="8">
        <v>210945</v>
      </c>
      <c r="BE348" s="13">
        <v>169456</v>
      </c>
      <c r="BF348" s="13">
        <v>103829</v>
      </c>
      <c r="BG348" s="28">
        <f t="shared" si="161"/>
        <v>484230</v>
      </c>
      <c r="BH348" s="4">
        <v>190648</v>
      </c>
      <c r="BI348" s="8">
        <v>355531</v>
      </c>
      <c r="BJ348" s="13">
        <v>290306</v>
      </c>
      <c r="BK348" s="13">
        <v>274337</v>
      </c>
      <c r="BL348" s="13">
        <v>213544</v>
      </c>
      <c r="BM348" s="13">
        <v>201320</v>
      </c>
      <c r="BN348" s="13">
        <v>162506</v>
      </c>
      <c r="BO348" s="13">
        <v>137013</v>
      </c>
      <c r="BP348" s="13">
        <v>98369</v>
      </c>
      <c r="BQ348" s="13">
        <v>72698</v>
      </c>
      <c r="BR348" s="13">
        <v>36875</v>
      </c>
      <c r="BS348" s="13">
        <v>8683</v>
      </c>
      <c r="BT348" s="13">
        <v>4982</v>
      </c>
      <c r="BU348" s="13">
        <v>0</v>
      </c>
      <c r="BV348" s="13">
        <v>0</v>
      </c>
      <c r="BW348" s="13">
        <v>0</v>
      </c>
      <c r="BX348" s="28">
        <f t="shared" si="162"/>
        <v>1856164</v>
      </c>
      <c r="BY348" s="8">
        <v>30899</v>
      </c>
      <c r="BZ348" s="13">
        <v>70087</v>
      </c>
      <c r="CA348" s="13">
        <v>24224</v>
      </c>
      <c r="CB348" s="28">
        <f t="shared" si="163"/>
        <v>125210</v>
      </c>
      <c r="CC348" s="8">
        <v>662715</v>
      </c>
      <c r="CD348" s="13">
        <v>897724</v>
      </c>
      <c r="CE348" s="13">
        <v>436920</v>
      </c>
      <c r="CF348" s="13">
        <v>926005</v>
      </c>
      <c r="CG348" s="13">
        <v>500103</v>
      </c>
      <c r="CH348" s="13">
        <v>255685</v>
      </c>
      <c r="CI348" s="13">
        <v>945917</v>
      </c>
      <c r="CJ348" s="13">
        <v>401593</v>
      </c>
      <c r="CK348" s="13">
        <v>281199</v>
      </c>
      <c r="CL348" s="13">
        <v>527044</v>
      </c>
      <c r="CM348" s="13">
        <v>0</v>
      </c>
      <c r="CN348" s="13">
        <v>0</v>
      </c>
      <c r="CO348" s="29">
        <f t="shared" si="164"/>
        <v>5834905</v>
      </c>
      <c r="CP348" s="13">
        <v>0</v>
      </c>
      <c r="CQ348" s="13">
        <v>106953</v>
      </c>
      <c r="CR348" s="13">
        <v>19595</v>
      </c>
      <c r="CS348" s="13">
        <v>44857</v>
      </c>
      <c r="CT348" s="13">
        <v>91177</v>
      </c>
      <c r="CU348" s="13">
        <v>16294</v>
      </c>
      <c r="CV348" s="13">
        <v>95204</v>
      </c>
      <c r="CW348" s="13">
        <v>121309</v>
      </c>
      <c r="CX348" s="13">
        <v>47682</v>
      </c>
      <c r="CY348" s="13">
        <v>171994</v>
      </c>
      <c r="CZ348" s="13">
        <v>0</v>
      </c>
      <c r="DA348" s="13">
        <v>0</v>
      </c>
      <c r="DB348" s="28">
        <f t="shared" si="165"/>
        <v>715065</v>
      </c>
      <c r="DC348" s="8">
        <v>17615</v>
      </c>
      <c r="DD348" s="13">
        <v>120908</v>
      </c>
      <c r="DE348" s="13">
        <v>12455</v>
      </c>
      <c r="DF348" s="13">
        <v>94208</v>
      </c>
      <c r="DG348" s="13">
        <v>434286</v>
      </c>
      <c r="DH348" s="13">
        <v>56596</v>
      </c>
      <c r="DI348" s="13">
        <v>246366</v>
      </c>
      <c r="DJ348" s="13">
        <v>0</v>
      </c>
      <c r="DK348" s="13">
        <v>0</v>
      </c>
      <c r="DL348" s="28">
        <f t="shared" si="166"/>
        <v>982434</v>
      </c>
      <c r="DM348" s="8">
        <v>539514</v>
      </c>
      <c r="DN348" s="13">
        <v>1825718</v>
      </c>
      <c r="DO348" s="13">
        <v>514928</v>
      </c>
      <c r="DP348" s="13">
        <v>1561861</v>
      </c>
      <c r="DQ348" s="13">
        <v>1966657</v>
      </c>
      <c r="DR348" s="13">
        <v>482114</v>
      </c>
      <c r="DS348" s="13">
        <v>3033540</v>
      </c>
      <c r="DT348" s="13">
        <v>4201961</v>
      </c>
      <c r="DU348" s="13">
        <v>1439745</v>
      </c>
      <c r="DV348" s="13">
        <v>5217720</v>
      </c>
      <c r="DW348" s="13">
        <v>0</v>
      </c>
      <c r="DX348" s="13">
        <v>0</v>
      </c>
      <c r="DY348" s="28">
        <f t="shared" si="167"/>
        <v>20783758</v>
      </c>
      <c r="DZ348" s="8">
        <v>346568</v>
      </c>
      <c r="EA348" s="13">
        <v>169927</v>
      </c>
      <c r="EB348" s="13">
        <v>107445</v>
      </c>
      <c r="EC348" s="13">
        <v>663822</v>
      </c>
      <c r="ED348" s="13">
        <v>195355</v>
      </c>
      <c r="EE348" s="13">
        <v>109103</v>
      </c>
      <c r="EF348" s="13">
        <v>1224430</v>
      </c>
      <c r="EG348" s="13">
        <v>530857</v>
      </c>
      <c r="EH348" s="13">
        <v>344450</v>
      </c>
      <c r="EI348" s="13">
        <v>2096874</v>
      </c>
      <c r="EJ348" s="13">
        <v>0</v>
      </c>
      <c r="EK348" s="13">
        <v>0</v>
      </c>
      <c r="EL348" s="28">
        <f t="shared" si="168"/>
        <v>5788831</v>
      </c>
      <c r="EM348" s="8">
        <v>57710</v>
      </c>
      <c r="EN348" s="13">
        <v>13903</v>
      </c>
      <c r="EO348" s="13">
        <v>9466</v>
      </c>
      <c r="EP348" s="13">
        <v>80129</v>
      </c>
      <c r="EQ348" s="13">
        <v>16805</v>
      </c>
      <c r="ER348" s="13">
        <v>9294</v>
      </c>
      <c r="ES348" s="13">
        <v>117870</v>
      </c>
      <c r="ET348" s="13">
        <v>40350</v>
      </c>
      <c r="EU348" s="13">
        <v>27479</v>
      </c>
      <c r="EV348" s="13">
        <v>218358</v>
      </c>
      <c r="EW348" s="13">
        <v>0</v>
      </c>
      <c r="EX348" s="13">
        <v>0</v>
      </c>
      <c r="EY348" s="28">
        <f t="shared" si="169"/>
        <v>591364</v>
      </c>
      <c r="EZ348" s="8">
        <v>511219</v>
      </c>
      <c r="FA348" s="13">
        <v>652205</v>
      </c>
      <c r="FB348" s="13">
        <v>272088</v>
      </c>
      <c r="FC348" s="13">
        <v>976177</v>
      </c>
      <c r="FD348" s="13">
        <v>601875</v>
      </c>
      <c r="FE348" s="13">
        <v>223870</v>
      </c>
      <c r="FF348" s="13">
        <v>1798816</v>
      </c>
      <c r="FG348" s="13">
        <v>1319041</v>
      </c>
      <c r="FH348" s="13">
        <v>628052</v>
      </c>
      <c r="FI348" s="13">
        <v>3340494</v>
      </c>
      <c r="FJ348" s="13">
        <v>0</v>
      </c>
      <c r="FK348" s="13">
        <v>0</v>
      </c>
      <c r="FL348" s="28">
        <f t="shared" si="170"/>
        <v>10323837</v>
      </c>
      <c r="FM348" s="8">
        <v>164705</v>
      </c>
      <c r="FN348" s="13">
        <v>31563</v>
      </c>
      <c r="FO348" s="13">
        <v>37474</v>
      </c>
      <c r="FP348" s="13">
        <v>489055</v>
      </c>
      <c r="FQ348" s="13">
        <v>65802</v>
      </c>
      <c r="FR348" s="13">
        <v>46954</v>
      </c>
      <c r="FS348" s="13">
        <v>1525159</v>
      </c>
      <c r="FT348" s="13">
        <v>475103</v>
      </c>
      <c r="FU348" s="13">
        <v>263558</v>
      </c>
      <c r="FV348" s="13">
        <v>4715338</v>
      </c>
      <c r="FW348" s="13">
        <v>0</v>
      </c>
      <c r="FX348" s="13">
        <v>0</v>
      </c>
      <c r="FY348" s="28">
        <f t="shared" si="171"/>
        <v>7814711</v>
      </c>
      <c r="FZ348" s="8">
        <v>107714</v>
      </c>
      <c r="GA348" s="9">
        <v>439726</v>
      </c>
      <c r="GB348" s="4">
        <v>2799</v>
      </c>
      <c r="GC348" s="4">
        <v>3975</v>
      </c>
      <c r="GD348" s="39">
        <f t="shared" si="172"/>
        <v>42335472</v>
      </c>
      <c r="GE348" s="39">
        <f t="shared" si="173"/>
        <v>22440855</v>
      </c>
      <c r="GF348" s="39">
        <v>107505</v>
      </c>
      <c r="GG348" s="34">
        <f t="shared" si="174"/>
        <v>64883832</v>
      </c>
      <c r="GH348" s="82">
        <v>2.58E-2</v>
      </c>
      <c r="GI348" s="13"/>
      <c r="GJ348" s="43">
        <f t="shared" si="175"/>
        <v>8542488</v>
      </c>
      <c r="GK348" s="44">
        <f t="shared" si="176"/>
        <v>1092707</v>
      </c>
      <c r="GL348" s="44">
        <f t="shared" si="177"/>
        <v>432358</v>
      </c>
      <c r="GM348" s="44">
        <f t="shared" si="178"/>
        <v>33185146</v>
      </c>
      <c r="GN348" s="44">
        <f t="shared" si="179"/>
        <v>15449940</v>
      </c>
      <c r="GO348" s="44">
        <f t="shared" si="180"/>
        <v>6181193</v>
      </c>
      <c r="GP348" s="44">
        <f t="shared" si="181"/>
        <v>64883832</v>
      </c>
      <c r="GQ348" s="44">
        <f t="shared" si="182"/>
        <v>34277853</v>
      </c>
      <c r="GR348" s="56">
        <f t="shared" si="183"/>
        <v>0.52829575478834234</v>
      </c>
      <c r="GS348" s="44">
        <f t="shared" si="184"/>
        <v>22063491</v>
      </c>
      <c r="GT348" s="61">
        <f t="shared" si="185"/>
        <v>0.34004605338353011</v>
      </c>
      <c r="GU348" s="74">
        <f t="shared" si="155"/>
        <v>1.5536006065404608</v>
      </c>
    </row>
    <row r="349" spans="1:203" x14ac:dyDescent="0.25">
      <c r="A349" s="48" t="s">
        <v>70</v>
      </c>
      <c r="B349" s="49" t="s">
        <v>47</v>
      </c>
      <c r="C349" s="49" t="s">
        <v>49</v>
      </c>
      <c r="D349" s="49">
        <v>27</v>
      </c>
      <c r="E349" s="4">
        <v>13528</v>
      </c>
      <c r="F349" s="4">
        <v>80</v>
      </c>
      <c r="G349" s="4">
        <v>7728</v>
      </c>
      <c r="H349" s="4">
        <v>48</v>
      </c>
      <c r="I349" s="4">
        <v>430801</v>
      </c>
      <c r="J349" s="4">
        <v>302354</v>
      </c>
      <c r="K349" s="8">
        <v>496097</v>
      </c>
      <c r="L349" s="9">
        <v>332875</v>
      </c>
      <c r="M349" s="4">
        <v>156190</v>
      </c>
      <c r="N349" s="8">
        <v>168633</v>
      </c>
      <c r="O349" s="13">
        <v>184203</v>
      </c>
      <c r="P349" s="13">
        <v>88858</v>
      </c>
      <c r="Q349" s="28">
        <f t="shared" si="156"/>
        <v>441694</v>
      </c>
      <c r="R349" s="8">
        <v>103776</v>
      </c>
      <c r="S349" s="13">
        <v>156193</v>
      </c>
      <c r="T349" s="13">
        <v>132202</v>
      </c>
      <c r="U349" s="13">
        <v>32821</v>
      </c>
      <c r="V349" s="29">
        <f t="shared" si="157"/>
        <v>424992</v>
      </c>
      <c r="W349" s="13">
        <v>0</v>
      </c>
      <c r="X349" s="13">
        <v>18251</v>
      </c>
      <c r="Y349" s="13">
        <v>17476</v>
      </c>
      <c r="Z349" s="13">
        <v>2266</v>
      </c>
      <c r="AA349" s="28">
        <f t="shared" si="158"/>
        <v>37993</v>
      </c>
      <c r="AB349" s="4">
        <v>146287</v>
      </c>
      <c r="AC349" s="8">
        <v>51834</v>
      </c>
      <c r="AD349" s="13">
        <v>0</v>
      </c>
      <c r="AE349" s="13">
        <v>47871</v>
      </c>
      <c r="AF349" s="13">
        <v>57878</v>
      </c>
      <c r="AG349" s="13">
        <v>36322</v>
      </c>
      <c r="AH349" s="13">
        <v>35367</v>
      </c>
      <c r="AI349" s="13">
        <v>14795</v>
      </c>
      <c r="AJ349" s="13">
        <v>20315</v>
      </c>
      <c r="AK349" s="13">
        <v>558</v>
      </c>
      <c r="AL349" s="13">
        <v>952</v>
      </c>
      <c r="AM349" s="29">
        <f t="shared" si="159"/>
        <v>265892</v>
      </c>
      <c r="AN349" s="13">
        <v>155590</v>
      </c>
      <c r="AO349" s="13">
        <v>0</v>
      </c>
      <c r="AP349" s="13">
        <v>139424</v>
      </c>
      <c r="AQ349" s="13">
        <v>45580</v>
      </c>
      <c r="AR349" s="13">
        <v>102504</v>
      </c>
      <c r="AS349" s="13">
        <v>28894</v>
      </c>
      <c r="AT349" s="13">
        <v>41872</v>
      </c>
      <c r="AU349" s="13">
        <v>19858</v>
      </c>
      <c r="AV349" s="13">
        <v>1581</v>
      </c>
      <c r="AW349" s="13">
        <v>854</v>
      </c>
      <c r="AX349" s="28">
        <f t="shared" si="160"/>
        <v>536157</v>
      </c>
      <c r="AY349" s="4">
        <v>136866</v>
      </c>
      <c r="AZ349" s="8">
        <v>71165</v>
      </c>
      <c r="BA349" s="9">
        <v>4741</v>
      </c>
      <c r="BB349" s="4">
        <v>437864</v>
      </c>
      <c r="BC349" s="4">
        <v>914246</v>
      </c>
      <c r="BD349" s="8">
        <v>78192</v>
      </c>
      <c r="BE349" s="13">
        <v>89300</v>
      </c>
      <c r="BF349" s="13">
        <v>76106</v>
      </c>
      <c r="BG349" s="28">
        <f t="shared" si="161"/>
        <v>243598</v>
      </c>
      <c r="BH349" s="4">
        <v>128749</v>
      </c>
      <c r="BI349" s="8">
        <v>137707</v>
      </c>
      <c r="BJ349" s="13">
        <v>97934</v>
      </c>
      <c r="BK349" s="13">
        <v>82827</v>
      </c>
      <c r="BL349" s="13">
        <v>113598</v>
      </c>
      <c r="BM349" s="13">
        <v>88299</v>
      </c>
      <c r="BN349" s="13">
        <v>66260</v>
      </c>
      <c r="BO349" s="13">
        <v>101185</v>
      </c>
      <c r="BP349" s="13">
        <v>61500</v>
      </c>
      <c r="BQ349" s="13">
        <v>42153</v>
      </c>
      <c r="BR349" s="13">
        <v>29707</v>
      </c>
      <c r="BS349" s="13">
        <v>7474</v>
      </c>
      <c r="BT349" s="13">
        <v>3803</v>
      </c>
      <c r="BU349" s="13">
        <v>0</v>
      </c>
      <c r="BV349" s="13">
        <v>0</v>
      </c>
      <c r="BW349" s="13">
        <v>0</v>
      </c>
      <c r="BX349" s="28">
        <f t="shared" si="162"/>
        <v>832447</v>
      </c>
      <c r="BY349" s="8">
        <v>6745</v>
      </c>
      <c r="BZ349" s="13">
        <v>3423</v>
      </c>
      <c r="CA349" s="13">
        <v>3366</v>
      </c>
      <c r="CB349" s="28">
        <f t="shared" si="163"/>
        <v>13534</v>
      </c>
      <c r="CC349" s="8">
        <v>207663</v>
      </c>
      <c r="CD349" s="13">
        <v>118519</v>
      </c>
      <c r="CE349" s="13">
        <v>95150</v>
      </c>
      <c r="CF349" s="13">
        <v>360998</v>
      </c>
      <c r="CG349" s="13">
        <v>115752</v>
      </c>
      <c r="CH349" s="13">
        <v>74282</v>
      </c>
      <c r="CI349" s="13">
        <v>531862</v>
      </c>
      <c r="CJ349" s="13">
        <v>194451</v>
      </c>
      <c r="CK349" s="13">
        <v>133097</v>
      </c>
      <c r="CL349" s="13">
        <v>355607</v>
      </c>
      <c r="CM349" s="13">
        <v>0</v>
      </c>
      <c r="CN349" s="13">
        <v>0</v>
      </c>
      <c r="CO349" s="29">
        <f t="shared" si="164"/>
        <v>2187381</v>
      </c>
      <c r="CP349" s="13">
        <v>0</v>
      </c>
      <c r="CQ349" s="13">
        <v>2275</v>
      </c>
      <c r="CR349" s="13">
        <v>2764</v>
      </c>
      <c r="CS349" s="13">
        <v>10154</v>
      </c>
      <c r="CT349" s="13">
        <v>3501</v>
      </c>
      <c r="CU349" s="13">
        <v>3763</v>
      </c>
      <c r="CV349" s="13">
        <v>31919</v>
      </c>
      <c r="CW349" s="13">
        <v>19122</v>
      </c>
      <c r="CX349" s="13">
        <v>15496</v>
      </c>
      <c r="CY349" s="13">
        <v>94266</v>
      </c>
      <c r="CZ349" s="13">
        <v>0</v>
      </c>
      <c r="DA349" s="13">
        <v>0</v>
      </c>
      <c r="DB349" s="28">
        <f t="shared" si="165"/>
        <v>183260</v>
      </c>
      <c r="DC349" s="8">
        <v>3211</v>
      </c>
      <c r="DD349" s="13">
        <v>1603</v>
      </c>
      <c r="DE349" s="13">
        <v>2392</v>
      </c>
      <c r="DF349" s="13">
        <v>24581</v>
      </c>
      <c r="DG349" s="13">
        <v>16249</v>
      </c>
      <c r="DH349" s="13">
        <v>16075</v>
      </c>
      <c r="DI349" s="13">
        <v>96077</v>
      </c>
      <c r="DJ349" s="13">
        <v>0</v>
      </c>
      <c r="DK349" s="13">
        <v>0</v>
      </c>
      <c r="DL349" s="28">
        <f t="shared" si="166"/>
        <v>160188</v>
      </c>
      <c r="DM349" s="8">
        <v>136238</v>
      </c>
      <c r="DN349" s="13">
        <v>94556</v>
      </c>
      <c r="DO349" s="13">
        <v>102604</v>
      </c>
      <c r="DP349" s="13">
        <v>463003</v>
      </c>
      <c r="DQ349" s="13">
        <v>137499</v>
      </c>
      <c r="DR349" s="13">
        <v>111652</v>
      </c>
      <c r="DS349" s="13">
        <v>1246903</v>
      </c>
      <c r="DT349" s="13">
        <v>584536</v>
      </c>
      <c r="DU349" s="13">
        <v>461022</v>
      </c>
      <c r="DV349" s="13">
        <v>2665471</v>
      </c>
      <c r="DW349" s="13">
        <v>0</v>
      </c>
      <c r="DX349" s="13">
        <v>0</v>
      </c>
      <c r="DY349" s="28">
        <f t="shared" si="167"/>
        <v>6003484</v>
      </c>
      <c r="DZ349" s="8">
        <v>113247</v>
      </c>
      <c r="EA349" s="13">
        <v>24109</v>
      </c>
      <c r="EB349" s="13">
        <v>25002</v>
      </c>
      <c r="EC349" s="13">
        <v>222650</v>
      </c>
      <c r="ED349" s="13">
        <v>39850</v>
      </c>
      <c r="EE349" s="13">
        <v>25636</v>
      </c>
      <c r="EF349" s="13">
        <v>559385</v>
      </c>
      <c r="EG349" s="13">
        <v>156475</v>
      </c>
      <c r="EH349" s="13">
        <v>95882</v>
      </c>
      <c r="EI349" s="13">
        <v>1102139</v>
      </c>
      <c r="EJ349" s="13">
        <v>0</v>
      </c>
      <c r="EK349" s="13">
        <v>0</v>
      </c>
      <c r="EL349" s="28">
        <f t="shared" si="168"/>
        <v>2364375</v>
      </c>
      <c r="EM349" s="8">
        <v>20078</v>
      </c>
      <c r="EN349" s="13">
        <v>2189</v>
      </c>
      <c r="EO349" s="13">
        <v>2062</v>
      </c>
      <c r="EP349" s="13">
        <v>27894</v>
      </c>
      <c r="EQ349" s="13">
        <v>3760</v>
      </c>
      <c r="ER349" s="13">
        <v>2067</v>
      </c>
      <c r="ES349" s="13">
        <v>55259</v>
      </c>
      <c r="ET349" s="13">
        <v>13423</v>
      </c>
      <c r="EU349" s="13">
        <v>7609</v>
      </c>
      <c r="EV349" s="13">
        <v>112428</v>
      </c>
      <c r="EW349" s="13">
        <v>0</v>
      </c>
      <c r="EX349" s="13">
        <v>0</v>
      </c>
      <c r="EY349" s="28">
        <f t="shared" si="169"/>
        <v>246769</v>
      </c>
      <c r="EZ349" s="8">
        <v>164080</v>
      </c>
      <c r="FA349" s="13">
        <v>70911</v>
      </c>
      <c r="FB349" s="13">
        <v>64659</v>
      </c>
      <c r="FC349" s="13">
        <v>334889</v>
      </c>
      <c r="FD349" s="13">
        <v>82829</v>
      </c>
      <c r="FE349" s="13">
        <v>59472</v>
      </c>
      <c r="FF349" s="13">
        <v>786618</v>
      </c>
      <c r="FG349" s="13">
        <v>273310</v>
      </c>
      <c r="FH349" s="13">
        <v>196689</v>
      </c>
      <c r="FI349" s="13">
        <v>1700264</v>
      </c>
      <c r="FJ349" s="13">
        <v>0</v>
      </c>
      <c r="FK349" s="13">
        <v>0</v>
      </c>
      <c r="FL349" s="28">
        <f t="shared" si="170"/>
        <v>3733721</v>
      </c>
      <c r="FM349" s="8">
        <v>42871</v>
      </c>
      <c r="FN349" s="13">
        <v>3367</v>
      </c>
      <c r="FO349" s="13">
        <v>4970</v>
      </c>
      <c r="FP349" s="13">
        <v>126999</v>
      </c>
      <c r="FQ349" s="13">
        <v>9494</v>
      </c>
      <c r="FR349" s="13">
        <v>6819</v>
      </c>
      <c r="FS349" s="13">
        <v>553294</v>
      </c>
      <c r="FT349" s="13">
        <v>107186</v>
      </c>
      <c r="FU349" s="13">
        <v>47511</v>
      </c>
      <c r="FV349" s="13">
        <v>2044596</v>
      </c>
      <c r="FW349" s="13">
        <v>0</v>
      </c>
      <c r="FX349" s="13">
        <v>0</v>
      </c>
      <c r="FY349" s="28">
        <f t="shared" si="171"/>
        <v>2947107</v>
      </c>
      <c r="FZ349" s="8">
        <v>24885</v>
      </c>
      <c r="GA349" s="9">
        <v>35727</v>
      </c>
      <c r="GB349" s="4">
        <v>2798</v>
      </c>
      <c r="GC349" s="4">
        <v>4290</v>
      </c>
      <c r="GD349" s="39">
        <f t="shared" si="172"/>
        <v>15518458</v>
      </c>
      <c r="GE349" s="39">
        <f t="shared" si="173"/>
        <v>8751453</v>
      </c>
      <c r="GF349" s="39">
        <v>108425</v>
      </c>
      <c r="GG349" s="34">
        <f t="shared" si="174"/>
        <v>24378336</v>
      </c>
      <c r="GH349" s="82">
        <v>1.8800000000000001E-2</v>
      </c>
      <c r="GI349" s="13"/>
      <c r="GJ349" s="43">
        <f t="shared" si="175"/>
        <v>4904021</v>
      </c>
      <c r="GK349" s="44">
        <f t="shared" si="176"/>
        <v>592351</v>
      </c>
      <c r="GL349" s="44">
        <f t="shared" si="177"/>
        <v>209698</v>
      </c>
      <c r="GM349" s="44">
        <f t="shared" si="178"/>
        <v>14583586</v>
      </c>
      <c r="GN349" s="44">
        <f t="shared" si="179"/>
        <v>2333596</v>
      </c>
      <c r="GO349" s="44">
        <f t="shared" si="180"/>
        <v>1755084</v>
      </c>
      <c r="GP349" s="44">
        <f t="shared" si="181"/>
        <v>24378336</v>
      </c>
      <c r="GQ349" s="44">
        <f t="shared" si="182"/>
        <v>15175937</v>
      </c>
      <c r="GR349" s="56">
        <f t="shared" si="183"/>
        <v>0.62251734490820043</v>
      </c>
      <c r="GS349" s="44">
        <f t="shared" si="184"/>
        <v>4298378</v>
      </c>
      <c r="GT349" s="61">
        <f t="shared" si="185"/>
        <v>0.1763195814513345</v>
      </c>
      <c r="GU349" s="74">
        <f t="shared" si="155"/>
        <v>3.5306194569207268</v>
      </c>
    </row>
    <row r="350" spans="1:203" x14ac:dyDescent="0.25">
      <c r="A350" s="48" t="s">
        <v>70</v>
      </c>
      <c r="B350" s="49" t="s">
        <v>47</v>
      </c>
      <c r="C350" s="49" t="s">
        <v>49</v>
      </c>
      <c r="D350" s="49">
        <v>32</v>
      </c>
      <c r="E350" s="4">
        <v>13528</v>
      </c>
      <c r="F350" s="4">
        <v>72</v>
      </c>
      <c r="G350" s="4">
        <v>7728</v>
      </c>
      <c r="H350" s="4">
        <v>48</v>
      </c>
      <c r="I350" s="4">
        <v>265764</v>
      </c>
      <c r="J350" s="4">
        <v>162183</v>
      </c>
      <c r="K350" s="8">
        <v>334305</v>
      </c>
      <c r="L350" s="9">
        <v>207510</v>
      </c>
      <c r="M350" s="4">
        <v>80890</v>
      </c>
      <c r="N350" s="8">
        <v>86123</v>
      </c>
      <c r="O350" s="13">
        <v>125309</v>
      </c>
      <c r="P350" s="13">
        <v>79882</v>
      </c>
      <c r="Q350" s="28">
        <f t="shared" si="156"/>
        <v>291314</v>
      </c>
      <c r="R350" s="8">
        <v>42737</v>
      </c>
      <c r="S350" s="13">
        <v>70001</v>
      </c>
      <c r="T350" s="13">
        <v>88779</v>
      </c>
      <c r="U350" s="13">
        <v>27920</v>
      </c>
      <c r="V350" s="29">
        <f t="shared" si="157"/>
        <v>229437</v>
      </c>
      <c r="W350" s="13">
        <v>0</v>
      </c>
      <c r="X350" s="13">
        <v>7260</v>
      </c>
      <c r="Y350" s="13">
        <v>11188</v>
      </c>
      <c r="Z350" s="13">
        <v>2192</v>
      </c>
      <c r="AA350" s="28">
        <f t="shared" si="158"/>
        <v>20640</v>
      </c>
      <c r="AB350" s="4">
        <v>87043</v>
      </c>
      <c r="AC350" s="8">
        <v>22111</v>
      </c>
      <c r="AD350" s="13">
        <v>0</v>
      </c>
      <c r="AE350" s="13">
        <v>29300</v>
      </c>
      <c r="AF350" s="13">
        <v>26250</v>
      </c>
      <c r="AG350" s="13">
        <v>31477</v>
      </c>
      <c r="AH350" s="13">
        <v>26158</v>
      </c>
      <c r="AI350" s="13">
        <v>14510</v>
      </c>
      <c r="AJ350" s="13">
        <v>18869</v>
      </c>
      <c r="AK350" s="13">
        <v>662</v>
      </c>
      <c r="AL350" s="13">
        <v>1128</v>
      </c>
      <c r="AM350" s="29">
        <f t="shared" si="159"/>
        <v>170465</v>
      </c>
      <c r="AN350" s="13">
        <v>67991</v>
      </c>
      <c r="AO350" s="13">
        <v>0</v>
      </c>
      <c r="AP350" s="13">
        <v>86114</v>
      </c>
      <c r="AQ350" s="13">
        <v>15116</v>
      </c>
      <c r="AR350" s="13">
        <v>88981</v>
      </c>
      <c r="AS350" s="13">
        <v>17500</v>
      </c>
      <c r="AT350" s="13">
        <v>41266</v>
      </c>
      <c r="AU350" s="13">
        <v>16118</v>
      </c>
      <c r="AV350" s="13">
        <v>1900</v>
      </c>
      <c r="AW350" s="13">
        <v>950</v>
      </c>
      <c r="AX350" s="28">
        <f t="shared" si="160"/>
        <v>335936</v>
      </c>
      <c r="AY350" s="4">
        <v>73835</v>
      </c>
      <c r="AZ350" s="8">
        <v>39747</v>
      </c>
      <c r="BA350" s="9">
        <v>2837</v>
      </c>
      <c r="BB350" s="4">
        <v>215709</v>
      </c>
      <c r="BC350" s="4">
        <v>543925</v>
      </c>
      <c r="BD350" s="8">
        <v>35452</v>
      </c>
      <c r="BE350" s="13">
        <v>41591</v>
      </c>
      <c r="BF350" s="13">
        <v>51733</v>
      </c>
      <c r="BG350" s="28">
        <f t="shared" si="161"/>
        <v>128776</v>
      </c>
      <c r="BH350" s="4">
        <v>68530</v>
      </c>
      <c r="BI350" s="8">
        <v>63037</v>
      </c>
      <c r="BJ350" s="13">
        <v>40762</v>
      </c>
      <c r="BK350" s="13">
        <v>35004</v>
      </c>
      <c r="BL350" s="13">
        <v>61628</v>
      </c>
      <c r="BM350" s="13">
        <v>49401</v>
      </c>
      <c r="BN350" s="13">
        <v>38469</v>
      </c>
      <c r="BO350" s="13">
        <v>71161</v>
      </c>
      <c r="BP350" s="13">
        <v>43974</v>
      </c>
      <c r="BQ350" s="13">
        <v>33450</v>
      </c>
      <c r="BR350" s="13">
        <v>28417</v>
      </c>
      <c r="BS350" s="13">
        <v>5439</v>
      </c>
      <c r="BT350" s="13">
        <v>3035</v>
      </c>
      <c r="BU350" s="13">
        <v>0</v>
      </c>
      <c r="BV350" s="13">
        <v>0</v>
      </c>
      <c r="BW350" s="13">
        <v>0</v>
      </c>
      <c r="BX350" s="28">
        <f t="shared" si="162"/>
        <v>473777</v>
      </c>
      <c r="BY350" s="8">
        <v>2345</v>
      </c>
      <c r="BZ350" s="13">
        <v>816</v>
      </c>
      <c r="CA350" s="13">
        <v>885</v>
      </c>
      <c r="CB350" s="28">
        <f t="shared" si="163"/>
        <v>4046</v>
      </c>
      <c r="CC350" s="8">
        <v>70467</v>
      </c>
      <c r="CD350" s="13">
        <v>28610</v>
      </c>
      <c r="CE350" s="13">
        <v>29065</v>
      </c>
      <c r="CF350" s="13">
        <v>146427</v>
      </c>
      <c r="CG350" s="13">
        <v>42203</v>
      </c>
      <c r="CH350" s="13">
        <v>29236</v>
      </c>
      <c r="CI350" s="13">
        <v>296867</v>
      </c>
      <c r="CJ350" s="13">
        <v>109003</v>
      </c>
      <c r="CK350" s="13">
        <v>68734</v>
      </c>
      <c r="CL350" s="13">
        <v>252162</v>
      </c>
      <c r="CM350" s="13">
        <v>0</v>
      </c>
      <c r="CN350" s="13">
        <v>0</v>
      </c>
      <c r="CO350" s="29">
        <f t="shared" si="164"/>
        <v>1072774</v>
      </c>
      <c r="CP350" s="13">
        <v>0</v>
      </c>
      <c r="CQ350" s="13">
        <v>128</v>
      </c>
      <c r="CR350" s="13">
        <v>627</v>
      </c>
      <c r="CS350" s="13">
        <v>1995</v>
      </c>
      <c r="CT350" s="13">
        <v>574</v>
      </c>
      <c r="CU350" s="13">
        <v>973</v>
      </c>
      <c r="CV350" s="13">
        <v>13259</v>
      </c>
      <c r="CW350" s="13">
        <v>5147</v>
      </c>
      <c r="CX350" s="13">
        <v>4402</v>
      </c>
      <c r="CY350" s="13">
        <v>53352</v>
      </c>
      <c r="CZ350" s="13">
        <v>0</v>
      </c>
      <c r="DA350" s="13">
        <v>0</v>
      </c>
      <c r="DB350" s="28">
        <f t="shared" si="165"/>
        <v>80457</v>
      </c>
      <c r="DC350" s="8">
        <v>529</v>
      </c>
      <c r="DD350" s="13">
        <v>81</v>
      </c>
      <c r="DE350" s="13">
        <v>354</v>
      </c>
      <c r="DF350" s="13">
        <v>9003</v>
      </c>
      <c r="DG350" s="13">
        <v>2990</v>
      </c>
      <c r="DH350" s="13">
        <v>3683</v>
      </c>
      <c r="DI350" s="13">
        <v>48329</v>
      </c>
      <c r="DJ350" s="13">
        <v>0</v>
      </c>
      <c r="DK350" s="13">
        <v>0</v>
      </c>
      <c r="DL350" s="28">
        <f t="shared" si="166"/>
        <v>64969</v>
      </c>
      <c r="DM350" s="8">
        <v>37335</v>
      </c>
      <c r="DN350" s="13">
        <v>14503</v>
      </c>
      <c r="DO350" s="13">
        <v>25536</v>
      </c>
      <c r="DP350" s="13">
        <v>144860</v>
      </c>
      <c r="DQ350" s="13">
        <v>32054</v>
      </c>
      <c r="DR350" s="13">
        <v>29361</v>
      </c>
      <c r="DS350" s="13">
        <v>550425</v>
      </c>
      <c r="DT350" s="13">
        <v>187914</v>
      </c>
      <c r="DU350" s="13">
        <v>126748</v>
      </c>
      <c r="DV350" s="13">
        <v>1474677</v>
      </c>
      <c r="DW350" s="13">
        <v>0</v>
      </c>
      <c r="DX350" s="13">
        <v>0</v>
      </c>
      <c r="DY350" s="28">
        <f t="shared" si="167"/>
        <v>2623413</v>
      </c>
      <c r="DZ350" s="8">
        <v>35783</v>
      </c>
      <c r="EA350" s="13">
        <v>4517</v>
      </c>
      <c r="EB350" s="13">
        <v>4672</v>
      </c>
      <c r="EC350" s="13">
        <v>72601</v>
      </c>
      <c r="ED350" s="13">
        <v>10923</v>
      </c>
      <c r="EE350" s="13">
        <v>6752</v>
      </c>
      <c r="EF350" s="13">
        <v>253421</v>
      </c>
      <c r="EG350" s="13">
        <v>55879</v>
      </c>
      <c r="EH350" s="13">
        <v>25512</v>
      </c>
      <c r="EI350" s="13">
        <v>568052</v>
      </c>
      <c r="EJ350" s="13">
        <v>0</v>
      </c>
      <c r="EK350" s="13">
        <v>0</v>
      </c>
      <c r="EL350" s="28">
        <f t="shared" si="168"/>
        <v>1038112</v>
      </c>
      <c r="EM350" s="8">
        <v>6781</v>
      </c>
      <c r="EN350" s="13">
        <v>312</v>
      </c>
      <c r="EO350" s="13">
        <v>319</v>
      </c>
      <c r="EP350" s="13">
        <v>8649</v>
      </c>
      <c r="EQ350" s="13">
        <v>941</v>
      </c>
      <c r="ER350" s="13">
        <v>483</v>
      </c>
      <c r="ES350" s="13">
        <v>25255</v>
      </c>
      <c r="ET350" s="13">
        <v>5490</v>
      </c>
      <c r="EU350" s="13">
        <v>2105</v>
      </c>
      <c r="EV350" s="13">
        <v>53451</v>
      </c>
      <c r="EW350" s="13">
        <v>0</v>
      </c>
      <c r="EX350" s="13">
        <v>0</v>
      </c>
      <c r="EY350" s="28">
        <f t="shared" si="169"/>
        <v>103786</v>
      </c>
      <c r="EZ350" s="8">
        <v>56465</v>
      </c>
      <c r="FA350" s="13">
        <v>17622</v>
      </c>
      <c r="FB350" s="13">
        <v>18159</v>
      </c>
      <c r="FC350" s="13">
        <v>116110</v>
      </c>
      <c r="FD350" s="13">
        <v>27745</v>
      </c>
      <c r="FE350" s="13">
        <v>19605</v>
      </c>
      <c r="FF350" s="13">
        <v>353664</v>
      </c>
      <c r="FG350" s="13">
        <v>97112</v>
      </c>
      <c r="FH350" s="13">
        <v>59042</v>
      </c>
      <c r="FI350" s="13">
        <v>876418</v>
      </c>
      <c r="FJ350" s="13">
        <v>0</v>
      </c>
      <c r="FK350" s="13">
        <v>0</v>
      </c>
      <c r="FL350" s="28">
        <f t="shared" si="170"/>
        <v>1641942</v>
      </c>
      <c r="FM350" s="8">
        <v>9163</v>
      </c>
      <c r="FN350" s="13">
        <v>288</v>
      </c>
      <c r="FO350" s="13">
        <v>323</v>
      </c>
      <c r="FP350" s="13">
        <v>28772</v>
      </c>
      <c r="FQ350" s="13">
        <v>1550</v>
      </c>
      <c r="FR350" s="13">
        <v>888</v>
      </c>
      <c r="FS350" s="13">
        <v>180024</v>
      </c>
      <c r="FT350" s="13">
        <v>20786</v>
      </c>
      <c r="FU350" s="13">
        <v>6962</v>
      </c>
      <c r="FV350" s="13">
        <v>824943</v>
      </c>
      <c r="FW350" s="13">
        <v>0</v>
      </c>
      <c r="FX350" s="13">
        <v>0</v>
      </c>
      <c r="FY350" s="28">
        <f t="shared" si="171"/>
        <v>1073699</v>
      </c>
      <c r="FZ350" s="8">
        <v>10907</v>
      </c>
      <c r="GA350" s="9">
        <v>9490</v>
      </c>
      <c r="GB350" s="4">
        <v>2803</v>
      </c>
      <c r="GC350" s="4">
        <v>4018</v>
      </c>
      <c r="GD350" s="39">
        <f t="shared" si="172"/>
        <v>7542633</v>
      </c>
      <c r="GE350" s="39">
        <f t="shared" si="173"/>
        <v>3941782</v>
      </c>
      <c r="GF350" s="39">
        <v>108985</v>
      </c>
      <c r="GG350" s="34">
        <f t="shared" si="174"/>
        <v>11593400</v>
      </c>
      <c r="GH350" s="82">
        <v>2.5000000000000001E-2</v>
      </c>
      <c r="GI350" s="13"/>
      <c r="GJ350" s="43">
        <f t="shared" si="175"/>
        <v>2910024</v>
      </c>
      <c r="GK350" s="44">
        <f t="shared" si="176"/>
        <v>384312</v>
      </c>
      <c r="GL350" s="44">
        <f t="shared" si="177"/>
        <v>122089</v>
      </c>
      <c r="GM350" s="44">
        <f t="shared" si="178"/>
        <v>6795827</v>
      </c>
      <c r="GN350" s="44">
        <f t="shared" si="179"/>
        <v>806764</v>
      </c>
      <c r="GO350" s="44">
        <f t="shared" si="180"/>
        <v>574384</v>
      </c>
      <c r="GP350" s="44">
        <f t="shared" si="181"/>
        <v>11593400</v>
      </c>
      <c r="GQ350" s="44">
        <f t="shared" si="182"/>
        <v>7180139</v>
      </c>
      <c r="GR350" s="56">
        <f t="shared" si="183"/>
        <v>0.61932987734400602</v>
      </c>
      <c r="GS350" s="44">
        <f t="shared" si="184"/>
        <v>1503237</v>
      </c>
      <c r="GT350" s="61">
        <f t="shared" si="185"/>
        <v>0.12966317042455189</v>
      </c>
      <c r="GU350" s="74">
        <f t="shared" si="155"/>
        <v>4.7764517504558492</v>
      </c>
    </row>
    <row r="351" spans="1:203" x14ac:dyDescent="0.25">
      <c r="A351" s="48" t="s">
        <v>70</v>
      </c>
      <c r="B351" s="49" t="s">
        <v>47</v>
      </c>
      <c r="C351" s="49" t="s">
        <v>49</v>
      </c>
      <c r="D351" s="49">
        <v>37</v>
      </c>
      <c r="E351" s="4">
        <v>13528</v>
      </c>
      <c r="F351" s="4">
        <v>64</v>
      </c>
      <c r="G351" s="4">
        <v>7728</v>
      </c>
      <c r="H351" s="4">
        <v>45</v>
      </c>
      <c r="I351" s="4">
        <v>159276</v>
      </c>
      <c r="J351" s="4">
        <v>83699</v>
      </c>
      <c r="K351" s="8">
        <v>227991</v>
      </c>
      <c r="L351" s="9">
        <v>130124</v>
      </c>
      <c r="M351" s="4">
        <v>40732</v>
      </c>
      <c r="N351" s="8">
        <v>41073</v>
      </c>
      <c r="O351" s="13">
        <v>77306</v>
      </c>
      <c r="P351" s="13">
        <v>67311</v>
      </c>
      <c r="Q351" s="28">
        <f t="shared" si="156"/>
        <v>185690</v>
      </c>
      <c r="R351" s="8">
        <v>15459</v>
      </c>
      <c r="S351" s="13">
        <v>25009</v>
      </c>
      <c r="T351" s="13">
        <v>52517</v>
      </c>
      <c r="U351" s="13">
        <v>21615</v>
      </c>
      <c r="V351" s="29">
        <f t="shared" si="157"/>
        <v>114600</v>
      </c>
      <c r="W351" s="13">
        <v>0</v>
      </c>
      <c r="X351" s="13">
        <v>2202</v>
      </c>
      <c r="Y351" s="13">
        <v>5927</v>
      </c>
      <c r="Z351" s="13">
        <v>1546</v>
      </c>
      <c r="AA351" s="28">
        <f t="shared" si="158"/>
        <v>9675</v>
      </c>
      <c r="AB351" s="4">
        <v>50128</v>
      </c>
      <c r="AC351" s="8">
        <v>8134</v>
      </c>
      <c r="AD351" s="13">
        <v>0</v>
      </c>
      <c r="AE351" s="13">
        <v>16728</v>
      </c>
      <c r="AF351" s="13">
        <v>10553</v>
      </c>
      <c r="AG351" s="13">
        <v>23414</v>
      </c>
      <c r="AH351" s="13">
        <v>15480</v>
      </c>
      <c r="AI351" s="13">
        <v>15099</v>
      </c>
      <c r="AJ351" s="13">
        <v>16836</v>
      </c>
      <c r="AK351" s="13">
        <v>915</v>
      </c>
      <c r="AL351" s="13">
        <v>1448</v>
      </c>
      <c r="AM351" s="29">
        <f t="shared" si="159"/>
        <v>108607</v>
      </c>
      <c r="AN351" s="13">
        <v>24717</v>
      </c>
      <c r="AO351" s="13">
        <v>0</v>
      </c>
      <c r="AP351" s="13">
        <v>50001</v>
      </c>
      <c r="AQ351" s="13">
        <v>4880</v>
      </c>
      <c r="AR351" s="13">
        <v>66741</v>
      </c>
      <c r="AS351" s="13">
        <v>8084</v>
      </c>
      <c r="AT351" s="13">
        <v>42895</v>
      </c>
      <c r="AU351" s="13">
        <v>12204</v>
      </c>
      <c r="AV351" s="13">
        <v>2581</v>
      </c>
      <c r="AW351" s="13">
        <v>974</v>
      </c>
      <c r="AX351" s="28">
        <f t="shared" si="160"/>
        <v>213077</v>
      </c>
      <c r="AY351" s="4">
        <v>37947</v>
      </c>
      <c r="AZ351" s="8">
        <v>22452</v>
      </c>
      <c r="BA351" s="9">
        <v>1933</v>
      </c>
      <c r="BB351" s="4">
        <v>102477</v>
      </c>
      <c r="BC351" s="4">
        <v>313027</v>
      </c>
      <c r="BD351" s="8">
        <v>17320</v>
      </c>
      <c r="BE351" s="13">
        <v>24191</v>
      </c>
      <c r="BF351" s="13">
        <v>34793</v>
      </c>
      <c r="BG351" s="28">
        <f t="shared" si="161"/>
        <v>76304</v>
      </c>
      <c r="BH351" s="4">
        <v>34359</v>
      </c>
      <c r="BI351" s="8">
        <v>26918</v>
      </c>
      <c r="BJ351" s="13">
        <v>15077</v>
      </c>
      <c r="BK351" s="13">
        <v>12725</v>
      </c>
      <c r="BL351" s="13">
        <v>39873</v>
      </c>
      <c r="BM351" s="13">
        <v>25744</v>
      </c>
      <c r="BN351" s="13">
        <v>18395</v>
      </c>
      <c r="BO351" s="13">
        <v>48906</v>
      </c>
      <c r="BP351" s="13">
        <v>34741</v>
      </c>
      <c r="BQ351" s="13">
        <v>24708</v>
      </c>
      <c r="BR351" s="13">
        <v>25729</v>
      </c>
      <c r="BS351" s="13">
        <v>4517</v>
      </c>
      <c r="BT351" s="13">
        <v>2734</v>
      </c>
      <c r="BU351" s="13">
        <v>0</v>
      </c>
      <c r="BV351" s="13">
        <v>0</v>
      </c>
      <c r="BW351" s="13">
        <v>0</v>
      </c>
      <c r="BX351" s="28">
        <f t="shared" si="162"/>
        <v>280067</v>
      </c>
      <c r="BY351" s="8">
        <v>865</v>
      </c>
      <c r="BZ351" s="13">
        <v>297</v>
      </c>
      <c r="CA351" s="13">
        <v>277</v>
      </c>
      <c r="CB351" s="28">
        <f t="shared" si="163"/>
        <v>1439</v>
      </c>
      <c r="CC351" s="8">
        <v>21694</v>
      </c>
      <c r="CD351" s="13">
        <v>6260</v>
      </c>
      <c r="CE351" s="13">
        <v>7086</v>
      </c>
      <c r="CF351" s="13">
        <v>61286</v>
      </c>
      <c r="CG351" s="13">
        <v>13114</v>
      </c>
      <c r="CH351" s="13">
        <v>8178</v>
      </c>
      <c r="CI351" s="13">
        <v>154753</v>
      </c>
      <c r="CJ351" s="13">
        <v>49788</v>
      </c>
      <c r="CK351" s="13">
        <v>23152</v>
      </c>
      <c r="CL351" s="13">
        <v>188227</v>
      </c>
      <c r="CM351" s="13">
        <v>0</v>
      </c>
      <c r="CN351" s="13">
        <v>0</v>
      </c>
      <c r="CO351" s="29">
        <f t="shared" si="164"/>
        <v>533538</v>
      </c>
      <c r="CP351" s="13">
        <v>0</v>
      </c>
      <c r="CQ351" s="13">
        <v>2</v>
      </c>
      <c r="CR351" s="13">
        <v>57</v>
      </c>
      <c r="CS351" s="13">
        <v>331</v>
      </c>
      <c r="CT351" s="13">
        <v>69</v>
      </c>
      <c r="CU351" s="13">
        <v>108</v>
      </c>
      <c r="CV351" s="13">
        <v>4586</v>
      </c>
      <c r="CW351" s="13">
        <v>820</v>
      </c>
      <c r="CX351" s="13">
        <v>679</v>
      </c>
      <c r="CY351" s="13">
        <v>29316</v>
      </c>
      <c r="CZ351" s="13">
        <v>0</v>
      </c>
      <c r="DA351" s="13">
        <v>0</v>
      </c>
      <c r="DB351" s="28">
        <f t="shared" si="165"/>
        <v>35968</v>
      </c>
      <c r="DC351" s="8">
        <v>82</v>
      </c>
      <c r="DD351" s="13">
        <v>2</v>
      </c>
      <c r="DE351" s="13">
        <v>13</v>
      </c>
      <c r="DF351" s="13">
        <v>2387</v>
      </c>
      <c r="DG351" s="13">
        <v>262</v>
      </c>
      <c r="DH351" s="13">
        <v>221</v>
      </c>
      <c r="DI351" s="13">
        <v>25013</v>
      </c>
      <c r="DJ351" s="13">
        <v>0</v>
      </c>
      <c r="DK351" s="13">
        <v>0</v>
      </c>
      <c r="DL351" s="28">
        <f t="shared" si="166"/>
        <v>27980</v>
      </c>
      <c r="DM351" s="8">
        <v>9199</v>
      </c>
      <c r="DN351" s="13">
        <v>2140</v>
      </c>
      <c r="DO351" s="13">
        <v>4257</v>
      </c>
      <c r="DP351" s="13">
        <v>47439</v>
      </c>
      <c r="DQ351" s="13">
        <v>6562</v>
      </c>
      <c r="DR351" s="13">
        <v>5131</v>
      </c>
      <c r="DS351" s="13">
        <v>219216</v>
      </c>
      <c r="DT351" s="13">
        <v>49623</v>
      </c>
      <c r="DU351" s="13">
        <v>23133</v>
      </c>
      <c r="DV351" s="13">
        <v>817293</v>
      </c>
      <c r="DW351" s="13">
        <v>0</v>
      </c>
      <c r="DX351" s="13">
        <v>0</v>
      </c>
      <c r="DY351" s="28">
        <f t="shared" si="167"/>
        <v>1183993</v>
      </c>
      <c r="DZ351" s="8">
        <v>10202</v>
      </c>
      <c r="EA351" s="13">
        <v>1051</v>
      </c>
      <c r="EB351" s="13">
        <v>784</v>
      </c>
      <c r="EC351" s="13">
        <v>22912</v>
      </c>
      <c r="ED351" s="13">
        <v>2694</v>
      </c>
      <c r="EE351" s="13">
        <v>1448</v>
      </c>
      <c r="EF351" s="13">
        <v>98811</v>
      </c>
      <c r="EG351" s="13">
        <v>16562</v>
      </c>
      <c r="EH351" s="13">
        <v>5891</v>
      </c>
      <c r="EI351" s="13">
        <v>282101</v>
      </c>
      <c r="EJ351" s="13">
        <v>0</v>
      </c>
      <c r="EK351" s="13">
        <v>0</v>
      </c>
      <c r="EL351" s="28">
        <f t="shared" si="168"/>
        <v>442456</v>
      </c>
      <c r="EM351" s="8">
        <v>1858</v>
      </c>
      <c r="EN351" s="13">
        <v>64</v>
      </c>
      <c r="EO351" s="13">
        <v>33</v>
      </c>
      <c r="EP351" s="13">
        <v>2560</v>
      </c>
      <c r="EQ351" s="13">
        <v>197</v>
      </c>
      <c r="ER351" s="13">
        <v>86</v>
      </c>
      <c r="ES351" s="13">
        <v>9312</v>
      </c>
      <c r="ET351" s="13">
        <v>1597</v>
      </c>
      <c r="EU351" s="13">
        <v>454</v>
      </c>
      <c r="EV351" s="13">
        <v>23265</v>
      </c>
      <c r="EW351" s="13">
        <v>0</v>
      </c>
      <c r="EX351" s="13">
        <v>0</v>
      </c>
      <c r="EY351" s="28">
        <f t="shared" si="169"/>
        <v>39426</v>
      </c>
      <c r="EZ351" s="8">
        <v>18150</v>
      </c>
      <c r="FA351" s="13">
        <v>4762</v>
      </c>
      <c r="FB351" s="13">
        <v>4399</v>
      </c>
      <c r="FC351" s="13">
        <v>44087</v>
      </c>
      <c r="FD351" s="13">
        <v>9544</v>
      </c>
      <c r="FE351" s="13">
        <v>5730</v>
      </c>
      <c r="FF351" s="13">
        <v>145486</v>
      </c>
      <c r="FG351" s="13">
        <v>33635</v>
      </c>
      <c r="FH351" s="13">
        <v>16648</v>
      </c>
      <c r="FI351" s="13">
        <v>447440</v>
      </c>
      <c r="FJ351" s="13">
        <v>0</v>
      </c>
      <c r="FK351" s="13">
        <v>0</v>
      </c>
      <c r="FL351" s="28">
        <f t="shared" si="170"/>
        <v>729881</v>
      </c>
      <c r="FM351" s="8">
        <v>1321</v>
      </c>
      <c r="FN351" s="13">
        <v>34</v>
      </c>
      <c r="FO351" s="13">
        <v>21</v>
      </c>
      <c r="FP351" s="13">
        <v>5844</v>
      </c>
      <c r="FQ351" s="13">
        <v>177</v>
      </c>
      <c r="FR351" s="13">
        <v>57</v>
      </c>
      <c r="FS351" s="13">
        <v>44866</v>
      </c>
      <c r="FT351" s="13">
        <v>2761</v>
      </c>
      <c r="FU351" s="13">
        <v>784</v>
      </c>
      <c r="FV351" s="13">
        <v>304442</v>
      </c>
      <c r="FW351" s="13">
        <v>0</v>
      </c>
      <c r="FX351" s="13">
        <v>0</v>
      </c>
      <c r="FY351" s="28">
        <f t="shared" si="171"/>
        <v>360307</v>
      </c>
      <c r="FZ351" s="8">
        <v>3424</v>
      </c>
      <c r="GA351" s="9">
        <v>2281</v>
      </c>
      <c r="GB351" s="4">
        <v>2801</v>
      </c>
      <c r="GC351" s="4">
        <v>3947</v>
      </c>
      <c r="GD351" s="39">
        <f t="shared" si="172"/>
        <v>3759431</v>
      </c>
      <c r="GE351" s="39">
        <f t="shared" si="173"/>
        <v>1821540</v>
      </c>
      <c r="GF351" s="39">
        <v>109045</v>
      </c>
      <c r="GG351" s="34">
        <f t="shared" si="174"/>
        <v>5690016</v>
      </c>
      <c r="GH351" s="82">
        <v>2.3199999999999998E-2</v>
      </c>
      <c r="GI351" s="13"/>
      <c r="GJ351" s="43">
        <f t="shared" si="175"/>
        <v>1733277</v>
      </c>
      <c r="GK351" s="44">
        <f t="shared" si="176"/>
        <v>251225</v>
      </c>
      <c r="GL351" s="44">
        <f t="shared" si="177"/>
        <v>70459</v>
      </c>
      <c r="GM351" s="44">
        <f t="shared" si="178"/>
        <v>3185770</v>
      </c>
      <c r="GN351" s="44">
        <f t="shared" si="179"/>
        <v>282096</v>
      </c>
      <c r="GO351" s="44">
        <f t="shared" si="180"/>
        <v>167189</v>
      </c>
      <c r="GP351" s="44">
        <f t="shared" si="181"/>
        <v>5690016</v>
      </c>
      <c r="GQ351" s="44">
        <f t="shared" si="182"/>
        <v>3436995</v>
      </c>
      <c r="GR351" s="56">
        <f t="shared" si="183"/>
        <v>0.6040396019976042</v>
      </c>
      <c r="GS351" s="44">
        <f t="shared" si="184"/>
        <v>519744</v>
      </c>
      <c r="GT351" s="61">
        <f t="shared" si="185"/>
        <v>9.1343152637883618E-2</v>
      </c>
      <c r="GU351" s="74">
        <f t="shared" si="155"/>
        <v>6.6128613317325451</v>
      </c>
    </row>
    <row r="352" spans="1:203" x14ac:dyDescent="0.25">
      <c r="A352" s="48" t="s">
        <v>70</v>
      </c>
      <c r="B352" s="49" t="s">
        <v>47</v>
      </c>
      <c r="C352" s="49" t="s">
        <v>50</v>
      </c>
      <c r="D352" s="49">
        <v>17</v>
      </c>
      <c r="E352" s="4">
        <v>28088</v>
      </c>
      <c r="F352" s="4">
        <v>288</v>
      </c>
      <c r="G352" s="4">
        <v>16048</v>
      </c>
      <c r="H352" s="4">
        <v>46</v>
      </c>
      <c r="I352" s="4">
        <v>2724335</v>
      </c>
      <c r="J352" s="4">
        <v>4414818</v>
      </c>
      <c r="K352" s="8">
        <v>6751212</v>
      </c>
      <c r="L352" s="9">
        <v>6049937</v>
      </c>
      <c r="M352" s="4">
        <v>1826270</v>
      </c>
      <c r="N352" s="8">
        <v>3103350</v>
      </c>
      <c r="O352" s="13">
        <v>582922</v>
      </c>
      <c r="P352" s="13">
        <v>119611</v>
      </c>
      <c r="Q352" s="28">
        <f t="shared" si="156"/>
        <v>3805883</v>
      </c>
      <c r="R352" s="8">
        <v>2774523</v>
      </c>
      <c r="S352" s="13">
        <v>3179313</v>
      </c>
      <c r="T352" s="13">
        <v>211736</v>
      </c>
      <c r="U352" s="13">
        <v>12671</v>
      </c>
      <c r="V352" s="29">
        <f t="shared" si="157"/>
        <v>6178243</v>
      </c>
      <c r="W352" s="13">
        <v>0</v>
      </c>
      <c r="X352" s="13">
        <v>445584</v>
      </c>
      <c r="Y352" s="13">
        <v>28477</v>
      </c>
      <c r="Z352" s="13">
        <v>975</v>
      </c>
      <c r="AA352" s="28">
        <f t="shared" si="158"/>
        <v>475036</v>
      </c>
      <c r="AB352" s="4">
        <v>1443060</v>
      </c>
      <c r="AC352" s="8">
        <v>1518322</v>
      </c>
      <c r="AD352" s="13">
        <v>0</v>
      </c>
      <c r="AE352" s="13">
        <v>223718</v>
      </c>
      <c r="AF352" s="13">
        <v>577682</v>
      </c>
      <c r="AG352" s="13">
        <v>54200</v>
      </c>
      <c r="AH352" s="13">
        <v>51858</v>
      </c>
      <c r="AI352" s="13">
        <v>10048</v>
      </c>
      <c r="AJ352" s="13">
        <v>10394</v>
      </c>
      <c r="AK352" s="13">
        <v>328</v>
      </c>
      <c r="AL352" s="13">
        <v>428</v>
      </c>
      <c r="AM352" s="29">
        <f t="shared" si="159"/>
        <v>2446978</v>
      </c>
      <c r="AN352" s="13">
        <v>5381794</v>
      </c>
      <c r="AO352" s="13">
        <v>0</v>
      </c>
      <c r="AP352" s="13">
        <v>723207</v>
      </c>
      <c r="AQ352" s="13">
        <v>864058</v>
      </c>
      <c r="AR352" s="13">
        <v>155831</v>
      </c>
      <c r="AS352" s="13">
        <v>65188</v>
      </c>
      <c r="AT352" s="13">
        <v>27715</v>
      </c>
      <c r="AU352" s="13">
        <v>11514</v>
      </c>
      <c r="AV352" s="13">
        <v>819</v>
      </c>
      <c r="AW352" s="13">
        <v>454</v>
      </c>
      <c r="AX352" s="28">
        <f t="shared" si="160"/>
        <v>7230580</v>
      </c>
      <c r="AY352" s="4">
        <v>756103</v>
      </c>
      <c r="AZ352" s="8">
        <v>2276366</v>
      </c>
      <c r="BA352" s="9">
        <v>205059</v>
      </c>
      <c r="BB352" s="4">
        <v>5191358</v>
      </c>
      <c r="BC352" s="4">
        <v>4497837</v>
      </c>
      <c r="BD352" s="8">
        <v>6222724</v>
      </c>
      <c r="BE352" s="13">
        <v>1299000</v>
      </c>
      <c r="BF352" s="13">
        <v>93234</v>
      </c>
      <c r="BG352" s="28">
        <f t="shared" si="161"/>
        <v>7614958</v>
      </c>
      <c r="BH352" s="4">
        <v>639069</v>
      </c>
      <c r="BI352" s="8">
        <v>10025602</v>
      </c>
      <c r="BJ352" s="13">
        <v>5402692</v>
      </c>
      <c r="BK352" s="13">
        <v>4733869</v>
      </c>
      <c r="BL352" s="13">
        <v>616584</v>
      </c>
      <c r="BM352" s="13">
        <v>1529146</v>
      </c>
      <c r="BN352" s="13">
        <v>1258791</v>
      </c>
      <c r="BO352" s="13">
        <v>233643</v>
      </c>
      <c r="BP352" s="13">
        <v>110683</v>
      </c>
      <c r="BQ352" s="13">
        <v>70169</v>
      </c>
      <c r="BR352" s="13">
        <v>36778</v>
      </c>
      <c r="BS352" s="13">
        <v>4181</v>
      </c>
      <c r="BT352" s="13">
        <v>3110</v>
      </c>
      <c r="BU352" s="13">
        <v>0</v>
      </c>
      <c r="BV352" s="13">
        <v>0</v>
      </c>
      <c r="BW352" s="13">
        <v>0</v>
      </c>
      <c r="BX352" s="28">
        <f t="shared" si="162"/>
        <v>24025248</v>
      </c>
      <c r="BY352" s="8">
        <v>20086395</v>
      </c>
      <c r="BZ352" s="13">
        <v>5682732</v>
      </c>
      <c r="CA352" s="13">
        <v>1080513</v>
      </c>
      <c r="CB352" s="28">
        <f t="shared" si="163"/>
        <v>26849640</v>
      </c>
      <c r="CC352" s="8">
        <v>69280651</v>
      </c>
      <c r="CD352" s="13">
        <v>22006865</v>
      </c>
      <c r="CE352" s="13">
        <v>7698574</v>
      </c>
      <c r="CF352" s="13">
        <v>5326294</v>
      </c>
      <c r="CG352" s="13">
        <v>1709118</v>
      </c>
      <c r="CH352" s="13">
        <v>344610</v>
      </c>
      <c r="CI352" s="13">
        <v>1075922</v>
      </c>
      <c r="CJ352" s="13">
        <v>245585</v>
      </c>
      <c r="CK352" s="13">
        <v>56735</v>
      </c>
      <c r="CL352" s="13">
        <v>129536</v>
      </c>
      <c r="CM352" s="13">
        <v>0</v>
      </c>
      <c r="CN352" s="13">
        <v>0</v>
      </c>
      <c r="CO352" s="29">
        <f t="shared" si="164"/>
        <v>107873890</v>
      </c>
      <c r="CP352" s="13">
        <v>0</v>
      </c>
      <c r="CQ352" s="13">
        <v>5766765</v>
      </c>
      <c r="CR352" s="13">
        <v>684182</v>
      </c>
      <c r="CS352" s="13">
        <v>3652266</v>
      </c>
      <c r="CT352" s="13">
        <v>984323</v>
      </c>
      <c r="CU352" s="13">
        <v>48373</v>
      </c>
      <c r="CV352" s="13">
        <v>1453728</v>
      </c>
      <c r="CW352" s="13">
        <v>197094</v>
      </c>
      <c r="CX352" s="13">
        <v>7761</v>
      </c>
      <c r="CY352" s="13">
        <v>172437</v>
      </c>
      <c r="CZ352" s="13">
        <v>0</v>
      </c>
      <c r="DA352" s="13">
        <v>0</v>
      </c>
      <c r="DB352" s="28">
        <f t="shared" si="165"/>
        <v>12966929</v>
      </c>
      <c r="DC352" s="8">
        <v>1390651</v>
      </c>
      <c r="DD352" s="13">
        <v>1016265</v>
      </c>
      <c r="DE352" s="13">
        <v>64615</v>
      </c>
      <c r="DF352" s="13">
        <v>2626338</v>
      </c>
      <c r="DG352" s="13">
        <v>776753</v>
      </c>
      <c r="DH352" s="13">
        <v>24107</v>
      </c>
      <c r="DI352" s="13">
        <v>994480</v>
      </c>
      <c r="DJ352" s="13">
        <v>0</v>
      </c>
      <c r="DK352" s="13">
        <v>0</v>
      </c>
      <c r="DL352" s="28">
        <f t="shared" si="166"/>
        <v>6893209</v>
      </c>
      <c r="DM352" s="8">
        <v>189059382</v>
      </c>
      <c r="DN352" s="13">
        <v>131636259</v>
      </c>
      <c r="DO352" s="13">
        <v>15855255</v>
      </c>
      <c r="DP352" s="13">
        <v>81238496</v>
      </c>
      <c r="DQ352" s="13">
        <v>27902155</v>
      </c>
      <c r="DR352" s="13">
        <v>1167598</v>
      </c>
      <c r="DS352" s="13">
        <v>49642996</v>
      </c>
      <c r="DT352" s="13">
        <v>10802436</v>
      </c>
      <c r="DU352" s="13">
        <v>298397</v>
      </c>
      <c r="DV352" s="13">
        <v>11800194</v>
      </c>
      <c r="DW352" s="13">
        <v>0</v>
      </c>
      <c r="DX352" s="13">
        <v>0</v>
      </c>
      <c r="DY352" s="28">
        <f t="shared" si="167"/>
        <v>519403168</v>
      </c>
      <c r="DZ352" s="8">
        <v>30217949</v>
      </c>
      <c r="EA352" s="13">
        <v>16952265</v>
      </c>
      <c r="EB352" s="13">
        <v>2302020</v>
      </c>
      <c r="EC352" s="13">
        <v>10217963</v>
      </c>
      <c r="ED352" s="13">
        <v>2356101</v>
      </c>
      <c r="EE352" s="13">
        <v>143042</v>
      </c>
      <c r="EF352" s="13">
        <v>3673673</v>
      </c>
      <c r="EG352" s="13">
        <v>706149</v>
      </c>
      <c r="EH352" s="13">
        <v>69586</v>
      </c>
      <c r="EI352" s="13">
        <v>934868</v>
      </c>
      <c r="EJ352" s="13">
        <v>0</v>
      </c>
      <c r="EK352" s="13">
        <v>0</v>
      </c>
      <c r="EL352" s="28">
        <f t="shared" si="168"/>
        <v>67573616</v>
      </c>
      <c r="EM352" s="8">
        <v>2102332</v>
      </c>
      <c r="EN352" s="13">
        <v>664241</v>
      </c>
      <c r="EO352" s="13">
        <v>216051</v>
      </c>
      <c r="EP352" s="13">
        <v>675583</v>
      </c>
      <c r="EQ352" s="13">
        <v>70708</v>
      </c>
      <c r="ER352" s="13">
        <v>14326</v>
      </c>
      <c r="ES352" s="13">
        <v>187451</v>
      </c>
      <c r="ET352" s="13">
        <v>26763</v>
      </c>
      <c r="EU352" s="13">
        <v>9731</v>
      </c>
      <c r="EV352" s="13">
        <v>62639</v>
      </c>
      <c r="EW352" s="13">
        <v>0</v>
      </c>
      <c r="EX352" s="13">
        <v>0</v>
      </c>
      <c r="EY352" s="28">
        <f t="shared" si="169"/>
        <v>4029825</v>
      </c>
      <c r="EZ352" s="8">
        <v>79483029</v>
      </c>
      <c r="FA352" s="13">
        <v>47932326</v>
      </c>
      <c r="FB352" s="13">
        <v>5870103</v>
      </c>
      <c r="FC352" s="13">
        <v>29025390</v>
      </c>
      <c r="FD352" s="13">
        <v>8822981</v>
      </c>
      <c r="FE352" s="13">
        <v>373292</v>
      </c>
      <c r="FF352" s="13">
        <v>14416216</v>
      </c>
      <c r="FG352" s="13">
        <v>3187591</v>
      </c>
      <c r="FH352" s="13">
        <v>112371</v>
      </c>
      <c r="FI352" s="13">
        <v>3472334</v>
      </c>
      <c r="FJ352" s="13">
        <v>0</v>
      </c>
      <c r="FK352" s="13">
        <v>0</v>
      </c>
      <c r="FL352" s="28">
        <f t="shared" si="170"/>
        <v>192695633</v>
      </c>
      <c r="FM352" s="8">
        <v>25220752</v>
      </c>
      <c r="FN352" s="13">
        <v>5347810</v>
      </c>
      <c r="FO352" s="13">
        <v>1490264</v>
      </c>
      <c r="FP352" s="13">
        <v>11236257</v>
      </c>
      <c r="FQ352" s="13">
        <v>673059</v>
      </c>
      <c r="FR352" s="13">
        <v>113479</v>
      </c>
      <c r="FS352" s="13">
        <v>2607605</v>
      </c>
      <c r="FT352" s="13">
        <v>257849</v>
      </c>
      <c r="FU352" s="13">
        <v>85018</v>
      </c>
      <c r="FV352" s="13">
        <v>943609</v>
      </c>
      <c r="FW352" s="13">
        <v>0</v>
      </c>
      <c r="FX352" s="13">
        <v>0</v>
      </c>
      <c r="FY352" s="28">
        <f t="shared" si="171"/>
        <v>47975702</v>
      </c>
      <c r="FZ352" s="8">
        <v>431802</v>
      </c>
      <c r="GA352" s="9">
        <v>2634129</v>
      </c>
      <c r="GB352" s="4">
        <v>5824</v>
      </c>
      <c r="GC352" s="4">
        <v>9302</v>
      </c>
      <c r="GD352" s="39">
        <f t="shared" si="172"/>
        <v>803154921</v>
      </c>
      <c r="GE352" s="39">
        <f t="shared" si="173"/>
        <v>274784568</v>
      </c>
      <c r="GF352" s="39">
        <v>225767</v>
      </c>
      <c r="GG352" s="34">
        <f t="shared" si="174"/>
        <v>1078165256</v>
      </c>
      <c r="GH352" s="82">
        <v>5.5599999999999997E-2</v>
      </c>
      <c r="GI352" s="13"/>
      <c r="GJ352" s="43">
        <f t="shared" si="175"/>
        <v>58200838</v>
      </c>
      <c r="GK352" s="44">
        <f t="shared" si="176"/>
        <v>8095982</v>
      </c>
      <c r="GL352" s="44">
        <f t="shared" si="177"/>
        <v>1581576</v>
      </c>
      <c r="GM352" s="44">
        <f t="shared" si="178"/>
        <v>663320023</v>
      </c>
      <c r="GN352" s="44">
        <f t="shared" si="179"/>
        <v>302770895</v>
      </c>
      <c r="GO352" s="44">
        <f t="shared" si="180"/>
        <v>44195942</v>
      </c>
      <c r="GP352" s="44">
        <f t="shared" si="181"/>
        <v>1078165256</v>
      </c>
      <c r="GQ352" s="44">
        <f t="shared" si="182"/>
        <v>671416005</v>
      </c>
      <c r="GR352" s="56">
        <f t="shared" si="183"/>
        <v>0.622739418900362</v>
      </c>
      <c r="GS352" s="44">
        <f t="shared" si="184"/>
        <v>348548413</v>
      </c>
      <c r="GT352" s="61">
        <f t="shared" si="185"/>
        <v>0.32327921073353527</v>
      </c>
      <c r="GU352" s="74">
        <f t="shared" si="155"/>
        <v>1.9263206486038427</v>
      </c>
    </row>
    <row r="353" spans="1:203" x14ac:dyDescent="0.25">
      <c r="A353" s="48" t="s">
        <v>70</v>
      </c>
      <c r="B353" s="49" t="s">
        <v>47</v>
      </c>
      <c r="C353" s="49" t="s">
        <v>50</v>
      </c>
      <c r="D353" s="49">
        <v>22</v>
      </c>
      <c r="E353" s="4">
        <v>28088</v>
      </c>
      <c r="F353" s="4">
        <v>152</v>
      </c>
      <c r="G353" s="4">
        <v>16048</v>
      </c>
      <c r="H353" s="4">
        <v>52</v>
      </c>
      <c r="I353" s="4">
        <v>1939739</v>
      </c>
      <c r="J353" s="4">
        <v>1561492</v>
      </c>
      <c r="K353" s="8">
        <v>2992489</v>
      </c>
      <c r="L353" s="9">
        <v>2089744</v>
      </c>
      <c r="M353" s="4">
        <v>612895</v>
      </c>
      <c r="N353" s="8">
        <v>1273735</v>
      </c>
      <c r="O353" s="13">
        <v>472057</v>
      </c>
      <c r="P353" s="13">
        <v>171005</v>
      </c>
      <c r="Q353" s="28">
        <f t="shared" si="156"/>
        <v>1916797</v>
      </c>
      <c r="R353" s="8">
        <v>1274193</v>
      </c>
      <c r="S353" s="13">
        <v>831688</v>
      </c>
      <c r="T353" s="13">
        <v>156208</v>
      </c>
      <c r="U353" s="13">
        <v>24396</v>
      </c>
      <c r="V353" s="29">
        <f t="shared" si="157"/>
        <v>2286485</v>
      </c>
      <c r="W353" s="13">
        <v>0</v>
      </c>
      <c r="X353" s="13">
        <v>117399</v>
      </c>
      <c r="Y353" s="13">
        <v>20278</v>
      </c>
      <c r="Z353" s="13">
        <v>1466</v>
      </c>
      <c r="AA353" s="28">
        <f t="shared" si="158"/>
        <v>139143</v>
      </c>
      <c r="AB353" s="4">
        <v>414981</v>
      </c>
      <c r="AC353" s="8">
        <v>812729</v>
      </c>
      <c r="AD353" s="13">
        <v>0</v>
      </c>
      <c r="AE353" s="13">
        <v>137729</v>
      </c>
      <c r="AF353" s="13">
        <v>310620</v>
      </c>
      <c r="AG353" s="13">
        <v>22158</v>
      </c>
      <c r="AH353" s="13">
        <v>21830</v>
      </c>
      <c r="AI353" s="13">
        <v>4508</v>
      </c>
      <c r="AJ353" s="13">
        <v>5103</v>
      </c>
      <c r="AK353" s="13">
        <v>93</v>
      </c>
      <c r="AL353" s="13">
        <v>146</v>
      </c>
      <c r="AM353" s="29">
        <f t="shared" si="159"/>
        <v>1314916</v>
      </c>
      <c r="AN353" s="13">
        <v>2856916</v>
      </c>
      <c r="AO353" s="13">
        <v>0</v>
      </c>
      <c r="AP353" s="13">
        <v>464004</v>
      </c>
      <c r="AQ353" s="13">
        <v>426840</v>
      </c>
      <c r="AR353" s="13">
        <v>65540</v>
      </c>
      <c r="AS353" s="13">
        <v>24290</v>
      </c>
      <c r="AT353" s="13">
        <v>11547</v>
      </c>
      <c r="AU353" s="13">
        <v>5042</v>
      </c>
      <c r="AV353" s="13">
        <v>200</v>
      </c>
      <c r="AW353" s="13">
        <v>94</v>
      </c>
      <c r="AX353" s="28">
        <f t="shared" si="160"/>
        <v>3854473</v>
      </c>
      <c r="AY353" s="4">
        <v>526805</v>
      </c>
      <c r="AZ353" s="8">
        <v>669841</v>
      </c>
      <c r="BA353" s="9">
        <v>69598</v>
      </c>
      <c r="BB353" s="4">
        <v>1841794</v>
      </c>
      <c r="BC353" s="4">
        <v>1720959</v>
      </c>
      <c r="BD353" s="8">
        <v>1845070</v>
      </c>
      <c r="BE353" s="13">
        <v>465910</v>
      </c>
      <c r="BF353" s="13">
        <v>79681</v>
      </c>
      <c r="BG353" s="28">
        <f t="shared" si="161"/>
        <v>2390661</v>
      </c>
      <c r="BH353" s="4">
        <v>380547</v>
      </c>
      <c r="BI353" s="8">
        <v>4967523</v>
      </c>
      <c r="BJ353" s="13">
        <v>1949135</v>
      </c>
      <c r="BK353" s="13">
        <v>1370563</v>
      </c>
      <c r="BL353" s="13">
        <v>395823</v>
      </c>
      <c r="BM353" s="13">
        <v>547550</v>
      </c>
      <c r="BN353" s="13">
        <v>369745</v>
      </c>
      <c r="BO353" s="13">
        <v>119427</v>
      </c>
      <c r="BP353" s="13">
        <v>88681</v>
      </c>
      <c r="BQ353" s="13">
        <v>48410</v>
      </c>
      <c r="BR353" s="13">
        <v>30338</v>
      </c>
      <c r="BS353" s="13">
        <v>8118</v>
      </c>
      <c r="BT353" s="13">
        <v>4548</v>
      </c>
      <c r="BU353" s="13">
        <v>0</v>
      </c>
      <c r="BV353" s="13">
        <v>0</v>
      </c>
      <c r="BW353" s="13">
        <v>0</v>
      </c>
      <c r="BX353" s="28">
        <f t="shared" si="162"/>
        <v>9899861</v>
      </c>
      <c r="BY353" s="8">
        <v>4845065</v>
      </c>
      <c r="BZ353" s="13">
        <v>1252150</v>
      </c>
      <c r="CA353" s="13">
        <v>186677</v>
      </c>
      <c r="CB353" s="28">
        <f t="shared" si="163"/>
        <v>6283892</v>
      </c>
      <c r="CC353" s="8">
        <v>20107567</v>
      </c>
      <c r="CD353" s="13">
        <v>6887722</v>
      </c>
      <c r="CE353" s="13">
        <v>2062363</v>
      </c>
      <c r="CF353" s="13">
        <v>2394553</v>
      </c>
      <c r="CG353" s="13">
        <v>773106</v>
      </c>
      <c r="CH353" s="13">
        <v>118730</v>
      </c>
      <c r="CI353" s="13">
        <v>600758</v>
      </c>
      <c r="CJ353" s="13">
        <v>190714</v>
      </c>
      <c r="CK353" s="13">
        <v>37618</v>
      </c>
      <c r="CL353" s="13">
        <v>136893</v>
      </c>
      <c r="CM353" s="13">
        <v>0</v>
      </c>
      <c r="CN353" s="13">
        <v>0</v>
      </c>
      <c r="CO353" s="29">
        <f t="shared" si="164"/>
        <v>33310024</v>
      </c>
      <c r="CP353" s="13">
        <v>0</v>
      </c>
      <c r="CQ353" s="13">
        <v>1161909</v>
      </c>
      <c r="CR353" s="13">
        <v>89160</v>
      </c>
      <c r="CS353" s="13">
        <v>890231</v>
      </c>
      <c r="CT353" s="13">
        <v>235626</v>
      </c>
      <c r="CU353" s="13">
        <v>6568</v>
      </c>
      <c r="CV353" s="13">
        <v>371923</v>
      </c>
      <c r="CW353" s="13">
        <v>83315</v>
      </c>
      <c r="CX353" s="13">
        <v>5328</v>
      </c>
      <c r="CY353" s="13">
        <v>76738</v>
      </c>
      <c r="CZ353" s="13">
        <v>0</v>
      </c>
      <c r="DA353" s="13">
        <v>0</v>
      </c>
      <c r="DB353" s="28">
        <f t="shared" si="165"/>
        <v>2920798</v>
      </c>
      <c r="DC353" s="8">
        <v>514512</v>
      </c>
      <c r="DD353" s="13">
        <v>283348</v>
      </c>
      <c r="DE353" s="13">
        <v>4776</v>
      </c>
      <c r="DF353" s="13">
        <v>815524</v>
      </c>
      <c r="DG353" s="13">
        <v>322275</v>
      </c>
      <c r="DH353" s="13">
        <v>6040</v>
      </c>
      <c r="DI353" s="13">
        <v>484304</v>
      </c>
      <c r="DJ353" s="13">
        <v>0</v>
      </c>
      <c r="DK353" s="13">
        <v>0</v>
      </c>
      <c r="DL353" s="28">
        <f t="shared" si="166"/>
        <v>2430779</v>
      </c>
      <c r="DM353" s="8">
        <v>35218994</v>
      </c>
      <c r="DN353" s="13">
        <v>20551236</v>
      </c>
      <c r="DO353" s="13">
        <v>2414865</v>
      </c>
      <c r="DP353" s="13">
        <v>16778319</v>
      </c>
      <c r="DQ353" s="13">
        <v>4569321</v>
      </c>
      <c r="DR353" s="13">
        <v>182627</v>
      </c>
      <c r="DS353" s="13">
        <v>7869805</v>
      </c>
      <c r="DT353" s="13">
        <v>2837609</v>
      </c>
      <c r="DU353" s="13">
        <v>150336</v>
      </c>
      <c r="DV353" s="13">
        <v>3325722</v>
      </c>
      <c r="DW353" s="13">
        <v>0</v>
      </c>
      <c r="DX353" s="13">
        <v>0</v>
      </c>
      <c r="DY353" s="28">
        <f t="shared" si="167"/>
        <v>93898834</v>
      </c>
      <c r="DZ353" s="8">
        <v>7737931</v>
      </c>
      <c r="EA353" s="13">
        <v>1607055</v>
      </c>
      <c r="EB353" s="13">
        <v>716465</v>
      </c>
      <c r="EC353" s="13">
        <v>3201288</v>
      </c>
      <c r="ED353" s="13">
        <v>185188</v>
      </c>
      <c r="EE353" s="13">
        <v>56709</v>
      </c>
      <c r="EF353" s="13">
        <v>821611</v>
      </c>
      <c r="EG353" s="13">
        <v>134094</v>
      </c>
      <c r="EH353" s="13">
        <v>56688</v>
      </c>
      <c r="EI353" s="13">
        <v>391444</v>
      </c>
      <c r="EJ353" s="13">
        <v>0</v>
      </c>
      <c r="EK353" s="13">
        <v>0</v>
      </c>
      <c r="EL353" s="28">
        <f t="shared" si="168"/>
        <v>14908473</v>
      </c>
      <c r="EM353" s="8">
        <v>836754</v>
      </c>
      <c r="EN353" s="13">
        <v>130041</v>
      </c>
      <c r="EO353" s="13">
        <v>81710</v>
      </c>
      <c r="EP353" s="13">
        <v>314828</v>
      </c>
      <c r="EQ353" s="13">
        <v>11331</v>
      </c>
      <c r="ER353" s="13">
        <v>6923</v>
      </c>
      <c r="ES353" s="13">
        <v>80646</v>
      </c>
      <c r="ET353" s="13">
        <v>9513</v>
      </c>
      <c r="EU353" s="13">
        <v>6456</v>
      </c>
      <c r="EV353" s="13">
        <v>42573</v>
      </c>
      <c r="EW353" s="13">
        <v>0</v>
      </c>
      <c r="EX353" s="13">
        <v>0</v>
      </c>
      <c r="EY353" s="28">
        <f t="shared" si="169"/>
        <v>1520775</v>
      </c>
      <c r="EZ353" s="8">
        <v>16399844</v>
      </c>
      <c r="FA353" s="13">
        <v>6548781</v>
      </c>
      <c r="FB353" s="13">
        <v>1328885</v>
      </c>
      <c r="FC353" s="13">
        <v>6685814</v>
      </c>
      <c r="FD353" s="13">
        <v>1166261</v>
      </c>
      <c r="FE353" s="13">
        <v>88921</v>
      </c>
      <c r="FF353" s="13">
        <v>2352509</v>
      </c>
      <c r="FG353" s="13">
        <v>696575</v>
      </c>
      <c r="FH353" s="13">
        <v>77894</v>
      </c>
      <c r="FI353" s="13">
        <v>1065419</v>
      </c>
      <c r="FJ353" s="13">
        <v>0</v>
      </c>
      <c r="FK353" s="13">
        <v>0</v>
      </c>
      <c r="FL353" s="28">
        <f t="shared" si="170"/>
        <v>36410903</v>
      </c>
      <c r="FM353" s="8">
        <v>8354088</v>
      </c>
      <c r="FN353" s="13">
        <v>579122</v>
      </c>
      <c r="FO353" s="13">
        <v>391866</v>
      </c>
      <c r="FP353" s="13">
        <v>4669737</v>
      </c>
      <c r="FQ353" s="13">
        <v>77962</v>
      </c>
      <c r="FR353" s="13">
        <v>39379</v>
      </c>
      <c r="FS353" s="13">
        <v>1209578</v>
      </c>
      <c r="FT353" s="13">
        <v>117280</v>
      </c>
      <c r="FU353" s="13">
        <v>68781</v>
      </c>
      <c r="FV353" s="13">
        <v>820797</v>
      </c>
      <c r="FW353" s="13">
        <v>0</v>
      </c>
      <c r="FX353" s="13">
        <v>0</v>
      </c>
      <c r="FY353" s="28">
        <f t="shared" si="171"/>
        <v>16328590</v>
      </c>
      <c r="FZ353" s="8">
        <v>347646</v>
      </c>
      <c r="GA353" s="9">
        <v>1187070</v>
      </c>
      <c r="GB353" s="4">
        <v>5849</v>
      </c>
      <c r="GC353" s="4">
        <v>7946</v>
      </c>
      <c r="GD353" s="39">
        <f t="shared" si="172"/>
        <v>181455627</v>
      </c>
      <c r="GE353" s="39">
        <f t="shared" si="173"/>
        <v>64773512</v>
      </c>
      <c r="GF353" s="39">
        <v>223413</v>
      </c>
      <c r="GG353" s="34">
        <f t="shared" si="174"/>
        <v>246452552</v>
      </c>
      <c r="GH353" s="82">
        <v>2.9399999999999999E-2</v>
      </c>
      <c r="GI353" s="13"/>
      <c r="GJ353" s="43">
        <f t="shared" si="175"/>
        <v>23370234</v>
      </c>
      <c r="GK353" s="44">
        <f t="shared" si="176"/>
        <v>4375424</v>
      </c>
      <c r="GL353" s="44">
        <f t="shared" si="177"/>
        <v>793965</v>
      </c>
      <c r="GM353" s="44">
        <f t="shared" si="178"/>
        <v>154928880</v>
      </c>
      <c r="GN353" s="44">
        <f t="shared" si="179"/>
        <v>53005018</v>
      </c>
      <c r="GO353" s="44">
        <f t="shared" si="180"/>
        <v>9979031</v>
      </c>
      <c r="GP353" s="44">
        <f t="shared" si="181"/>
        <v>246452552</v>
      </c>
      <c r="GQ353" s="44">
        <f t="shared" si="182"/>
        <v>159304304</v>
      </c>
      <c r="GR353" s="56">
        <f t="shared" si="183"/>
        <v>0.64638934637609269</v>
      </c>
      <c r="GS353" s="44">
        <f t="shared" si="184"/>
        <v>63778014</v>
      </c>
      <c r="GT353" s="61">
        <f t="shared" si="185"/>
        <v>0.25878414925076532</v>
      </c>
      <c r="GU353" s="74">
        <f t="shared" si="155"/>
        <v>2.4977934245490929</v>
      </c>
    </row>
    <row r="354" spans="1:203" x14ac:dyDescent="0.25">
      <c r="A354" s="48" t="s">
        <v>70</v>
      </c>
      <c r="B354" s="49" t="s">
        <v>47</v>
      </c>
      <c r="C354" s="49" t="s">
        <v>50</v>
      </c>
      <c r="D354" s="49">
        <v>27</v>
      </c>
      <c r="E354" s="4">
        <v>28088</v>
      </c>
      <c r="F354" s="4">
        <v>832</v>
      </c>
      <c r="G354" s="4">
        <v>16048</v>
      </c>
      <c r="H354" s="4">
        <v>51</v>
      </c>
      <c r="I354" s="4">
        <v>946811</v>
      </c>
      <c r="J354" s="4">
        <v>619038</v>
      </c>
      <c r="K354" s="8">
        <v>1026575</v>
      </c>
      <c r="L354" s="9">
        <v>560919</v>
      </c>
      <c r="M354" s="4">
        <v>288999</v>
      </c>
      <c r="N354" s="8">
        <v>475435</v>
      </c>
      <c r="O354" s="13">
        <v>233324</v>
      </c>
      <c r="P354" s="13">
        <v>126502</v>
      </c>
      <c r="Q354" s="28">
        <f t="shared" si="156"/>
        <v>835261</v>
      </c>
      <c r="R354" s="8">
        <v>578657</v>
      </c>
      <c r="S354" s="13">
        <v>247590</v>
      </c>
      <c r="T354" s="13">
        <v>68719</v>
      </c>
      <c r="U354" s="13">
        <v>20100</v>
      </c>
      <c r="V354" s="29">
        <f t="shared" si="157"/>
        <v>915066</v>
      </c>
      <c r="W354" s="13">
        <v>0</v>
      </c>
      <c r="X354" s="13">
        <v>37381</v>
      </c>
      <c r="Y354" s="13">
        <v>9197</v>
      </c>
      <c r="Z354" s="13">
        <v>1304</v>
      </c>
      <c r="AA354" s="28">
        <f t="shared" si="158"/>
        <v>47882</v>
      </c>
      <c r="AB354" s="4">
        <v>188343</v>
      </c>
      <c r="AC354" s="8">
        <v>467356</v>
      </c>
      <c r="AD354" s="13">
        <v>0</v>
      </c>
      <c r="AE354" s="13">
        <v>104037</v>
      </c>
      <c r="AF354" s="13">
        <v>195276</v>
      </c>
      <c r="AG354" s="13">
        <v>19567</v>
      </c>
      <c r="AH354" s="13">
        <v>17987</v>
      </c>
      <c r="AI354" s="13">
        <v>5459</v>
      </c>
      <c r="AJ354" s="13">
        <v>6897</v>
      </c>
      <c r="AK354" s="13">
        <v>210</v>
      </c>
      <c r="AL354" s="13">
        <v>374</v>
      </c>
      <c r="AM354" s="29">
        <f t="shared" si="159"/>
        <v>817163</v>
      </c>
      <c r="AN354" s="13">
        <v>1634527</v>
      </c>
      <c r="AO354" s="13">
        <v>0</v>
      </c>
      <c r="AP354" s="13">
        <v>347865</v>
      </c>
      <c r="AQ354" s="13">
        <v>245954</v>
      </c>
      <c r="AR354" s="13">
        <v>57377</v>
      </c>
      <c r="AS354" s="13">
        <v>15692</v>
      </c>
      <c r="AT354" s="13">
        <v>14861</v>
      </c>
      <c r="AU354" s="13">
        <v>5890</v>
      </c>
      <c r="AV354" s="13">
        <v>557</v>
      </c>
      <c r="AW354" s="13">
        <v>288</v>
      </c>
      <c r="AX354" s="28">
        <f t="shared" si="160"/>
        <v>2323011</v>
      </c>
      <c r="AY354" s="4">
        <v>279415</v>
      </c>
      <c r="AZ354" s="8">
        <v>265014</v>
      </c>
      <c r="BA354" s="9">
        <v>25706</v>
      </c>
      <c r="BB354" s="4">
        <v>897146</v>
      </c>
      <c r="BC354" s="4">
        <v>987403</v>
      </c>
      <c r="BD354" s="8">
        <v>572329</v>
      </c>
      <c r="BE354" s="13">
        <v>151539</v>
      </c>
      <c r="BF354" s="13">
        <v>40474</v>
      </c>
      <c r="BG354" s="28">
        <f t="shared" si="161"/>
        <v>764342</v>
      </c>
      <c r="BH354" s="4">
        <v>214152</v>
      </c>
      <c r="BI354" s="8">
        <v>1522599</v>
      </c>
      <c r="BJ354" s="13">
        <v>537413</v>
      </c>
      <c r="BK354" s="13">
        <v>366812</v>
      </c>
      <c r="BL354" s="13">
        <v>200290</v>
      </c>
      <c r="BM354" s="13">
        <v>156232</v>
      </c>
      <c r="BN354" s="13">
        <v>85192</v>
      </c>
      <c r="BO354" s="13">
        <v>53756</v>
      </c>
      <c r="BP354" s="13">
        <v>39158</v>
      </c>
      <c r="BQ354" s="13">
        <v>24834</v>
      </c>
      <c r="BR354" s="13">
        <v>17416</v>
      </c>
      <c r="BS354" s="13">
        <v>5339</v>
      </c>
      <c r="BT354" s="13">
        <v>3728</v>
      </c>
      <c r="BU354" s="13">
        <v>0</v>
      </c>
      <c r="BV354" s="13">
        <v>0</v>
      </c>
      <c r="BW354" s="13">
        <v>0</v>
      </c>
      <c r="BX354" s="28">
        <f t="shared" si="162"/>
        <v>3012769</v>
      </c>
      <c r="BY354" s="8">
        <v>818195</v>
      </c>
      <c r="BZ354" s="13">
        <v>72893</v>
      </c>
      <c r="CA354" s="13">
        <v>24786</v>
      </c>
      <c r="CB354" s="28">
        <f t="shared" si="163"/>
        <v>915874</v>
      </c>
      <c r="CC354" s="8">
        <v>4623020</v>
      </c>
      <c r="CD354" s="13">
        <v>1060293</v>
      </c>
      <c r="CE354" s="13">
        <v>537037</v>
      </c>
      <c r="CF354" s="13">
        <v>1133830</v>
      </c>
      <c r="CG354" s="13">
        <v>197776</v>
      </c>
      <c r="CH354" s="13">
        <v>55920</v>
      </c>
      <c r="CI354" s="13">
        <v>364888</v>
      </c>
      <c r="CJ354" s="13">
        <v>96369</v>
      </c>
      <c r="CK354" s="13">
        <v>34854</v>
      </c>
      <c r="CL354" s="13">
        <v>127423</v>
      </c>
      <c r="CM354" s="13">
        <v>0</v>
      </c>
      <c r="CN354" s="13">
        <v>0</v>
      </c>
      <c r="CO354" s="29">
        <f t="shared" si="164"/>
        <v>8231410</v>
      </c>
      <c r="CP354" s="13">
        <v>0</v>
      </c>
      <c r="CQ354" s="13">
        <v>37680</v>
      </c>
      <c r="CR354" s="13">
        <v>11285</v>
      </c>
      <c r="CS354" s="13">
        <v>230271</v>
      </c>
      <c r="CT354" s="13">
        <v>14931</v>
      </c>
      <c r="CU354" s="13">
        <v>2061</v>
      </c>
      <c r="CV354" s="13">
        <v>131793</v>
      </c>
      <c r="CW354" s="13">
        <v>18890</v>
      </c>
      <c r="CX354" s="13">
        <v>5647</v>
      </c>
      <c r="CY354" s="13">
        <v>58625</v>
      </c>
      <c r="CZ354" s="13">
        <v>0</v>
      </c>
      <c r="DA354" s="13">
        <v>0</v>
      </c>
      <c r="DB354" s="28">
        <f t="shared" si="165"/>
        <v>511183</v>
      </c>
      <c r="DC354" s="8">
        <v>118575</v>
      </c>
      <c r="DD354" s="13">
        <v>10086</v>
      </c>
      <c r="DE354" s="13">
        <v>1024</v>
      </c>
      <c r="DF354" s="13">
        <v>230872</v>
      </c>
      <c r="DG354" s="13">
        <v>32634</v>
      </c>
      <c r="DH354" s="13">
        <v>5735</v>
      </c>
      <c r="DI354" s="13">
        <v>213022</v>
      </c>
      <c r="DJ354" s="13">
        <v>0</v>
      </c>
      <c r="DK354" s="13">
        <v>0</v>
      </c>
      <c r="DL354" s="28">
        <f t="shared" si="166"/>
        <v>611948</v>
      </c>
      <c r="DM354" s="8">
        <v>7485327</v>
      </c>
      <c r="DN354" s="13">
        <v>1225472</v>
      </c>
      <c r="DO354" s="13">
        <v>586048</v>
      </c>
      <c r="DP354" s="13">
        <v>4603687</v>
      </c>
      <c r="DQ354" s="13">
        <v>293048</v>
      </c>
      <c r="DR354" s="13">
        <v>70668</v>
      </c>
      <c r="DS354" s="13">
        <v>2177720</v>
      </c>
      <c r="DT354" s="13">
        <v>398307</v>
      </c>
      <c r="DU354" s="13">
        <v>145091</v>
      </c>
      <c r="DV354" s="13">
        <v>1630598</v>
      </c>
      <c r="DW354" s="13">
        <v>0</v>
      </c>
      <c r="DX354" s="13">
        <v>0</v>
      </c>
      <c r="DY354" s="28">
        <f t="shared" si="167"/>
        <v>18615966</v>
      </c>
      <c r="DZ354" s="8">
        <v>3134932</v>
      </c>
      <c r="EA354" s="13">
        <v>306535</v>
      </c>
      <c r="EB354" s="13">
        <v>222147</v>
      </c>
      <c r="EC354" s="13">
        <v>1436165</v>
      </c>
      <c r="ED354" s="13">
        <v>45687</v>
      </c>
      <c r="EE354" s="13">
        <v>26166</v>
      </c>
      <c r="EF354" s="13">
        <v>466438</v>
      </c>
      <c r="EG354" s="13">
        <v>74203</v>
      </c>
      <c r="EH354" s="13">
        <v>48367</v>
      </c>
      <c r="EI354" s="13">
        <v>405382</v>
      </c>
      <c r="EJ354" s="13">
        <v>0</v>
      </c>
      <c r="EK354" s="13">
        <v>0</v>
      </c>
      <c r="EL354" s="28">
        <f t="shared" si="168"/>
        <v>6166022</v>
      </c>
      <c r="EM354" s="8">
        <v>361290</v>
      </c>
      <c r="EN354" s="13">
        <v>29515</v>
      </c>
      <c r="EO354" s="13">
        <v>24502</v>
      </c>
      <c r="EP354" s="13">
        <v>140822</v>
      </c>
      <c r="EQ354" s="13">
        <v>4756</v>
      </c>
      <c r="ER354" s="13">
        <v>3135</v>
      </c>
      <c r="ES354" s="13">
        <v>46996</v>
      </c>
      <c r="ET354" s="13">
        <v>7318</v>
      </c>
      <c r="EU354" s="13">
        <v>5272</v>
      </c>
      <c r="EV354" s="13">
        <v>42754</v>
      </c>
      <c r="EW354" s="13">
        <v>0</v>
      </c>
      <c r="EX354" s="13">
        <v>0</v>
      </c>
      <c r="EY354" s="28">
        <f t="shared" si="169"/>
        <v>666360</v>
      </c>
      <c r="EZ354" s="8">
        <v>4591270</v>
      </c>
      <c r="FA354" s="13">
        <v>681286</v>
      </c>
      <c r="FB354" s="13">
        <v>399433</v>
      </c>
      <c r="FC354" s="13">
        <v>2316585</v>
      </c>
      <c r="FD354" s="13">
        <v>115110</v>
      </c>
      <c r="FE354" s="13">
        <v>41957</v>
      </c>
      <c r="FF354" s="13">
        <v>869214</v>
      </c>
      <c r="FG354" s="13">
        <v>144430</v>
      </c>
      <c r="FH354" s="13">
        <v>71927</v>
      </c>
      <c r="FI354" s="13">
        <v>741392</v>
      </c>
      <c r="FJ354" s="13">
        <v>0</v>
      </c>
      <c r="FK354" s="13">
        <v>0</v>
      </c>
      <c r="FL354" s="28">
        <f t="shared" si="170"/>
        <v>9972604</v>
      </c>
      <c r="FM354" s="8">
        <v>2668786</v>
      </c>
      <c r="FN354" s="13">
        <v>99229</v>
      </c>
      <c r="FO354" s="13">
        <v>77419</v>
      </c>
      <c r="FP354" s="13">
        <v>1650426</v>
      </c>
      <c r="FQ354" s="13">
        <v>20015</v>
      </c>
      <c r="FR354" s="13">
        <v>11464</v>
      </c>
      <c r="FS354" s="13">
        <v>597506</v>
      </c>
      <c r="FT354" s="13">
        <v>72631</v>
      </c>
      <c r="FU354" s="13">
        <v>37648</v>
      </c>
      <c r="FV354" s="13">
        <v>777290</v>
      </c>
      <c r="FW354" s="13">
        <v>0</v>
      </c>
      <c r="FX354" s="13">
        <v>0</v>
      </c>
      <c r="FY354" s="28">
        <f t="shared" si="171"/>
        <v>6012414</v>
      </c>
      <c r="FZ354" s="8">
        <v>76160</v>
      </c>
      <c r="GA354" s="9">
        <v>243283</v>
      </c>
      <c r="GB354" s="4">
        <v>5833</v>
      </c>
      <c r="GC354" s="4">
        <v>8828</v>
      </c>
      <c r="GD354" s="39">
        <f t="shared" si="172"/>
        <v>46359718</v>
      </c>
      <c r="GE354" s="39">
        <f t="shared" si="173"/>
        <v>20738201</v>
      </c>
      <c r="GF354" s="39">
        <v>225369</v>
      </c>
      <c r="GG354" s="34">
        <f t="shared" si="174"/>
        <v>67323288</v>
      </c>
      <c r="GH354" s="82">
        <v>2.6499999999999999E-2</v>
      </c>
      <c r="GI354" s="13"/>
      <c r="GJ354" s="43">
        <f t="shared" si="175"/>
        <v>9466564</v>
      </c>
      <c r="GK354" s="44">
        <f t="shared" si="176"/>
        <v>2651816</v>
      </c>
      <c r="GL354" s="44">
        <f t="shared" si="177"/>
        <v>488358</v>
      </c>
      <c r="GM354" s="44">
        <f t="shared" si="178"/>
        <v>45989155</v>
      </c>
      <c r="GN354" s="44">
        <f t="shared" si="179"/>
        <v>5797236</v>
      </c>
      <c r="GO354" s="44">
        <f t="shared" si="180"/>
        <v>2930159</v>
      </c>
      <c r="GP354" s="44">
        <f t="shared" si="181"/>
        <v>67323288</v>
      </c>
      <c r="GQ354" s="44">
        <f t="shared" si="182"/>
        <v>48640971</v>
      </c>
      <c r="GR354" s="56">
        <f t="shared" si="183"/>
        <v>0.72249844659993434</v>
      </c>
      <c r="GS354" s="44">
        <f t="shared" si="184"/>
        <v>9215753</v>
      </c>
      <c r="GT354" s="61">
        <f t="shared" si="185"/>
        <v>0.13688804088118808</v>
      </c>
      <c r="GU354" s="74">
        <f t="shared" si="155"/>
        <v>5.2780245954942595</v>
      </c>
    </row>
    <row r="355" spans="1:203" x14ac:dyDescent="0.25">
      <c r="A355" s="48" t="s">
        <v>70</v>
      </c>
      <c r="B355" s="49" t="s">
        <v>47</v>
      </c>
      <c r="C355" s="49" t="s">
        <v>50</v>
      </c>
      <c r="D355" s="49">
        <v>32</v>
      </c>
      <c r="E355" s="4">
        <v>28088</v>
      </c>
      <c r="F355" s="4">
        <v>1536</v>
      </c>
      <c r="G355" s="4">
        <v>16048</v>
      </c>
      <c r="H355" s="4">
        <v>43</v>
      </c>
      <c r="I355" s="4">
        <v>566955</v>
      </c>
      <c r="J355" s="4">
        <v>315091</v>
      </c>
      <c r="K355" s="8">
        <v>607961</v>
      </c>
      <c r="L355" s="9">
        <v>301263</v>
      </c>
      <c r="M355" s="4">
        <v>157407</v>
      </c>
      <c r="N355" s="8">
        <v>284334</v>
      </c>
      <c r="O355" s="13">
        <v>164701</v>
      </c>
      <c r="P355" s="13">
        <v>108659</v>
      </c>
      <c r="Q355" s="28">
        <f t="shared" si="156"/>
        <v>557694</v>
      </c>
      <c r="R355" s="8">
        <v>339755</v>
      </c>
      <c r="S355" s="13">
        <v>131442</v>
      </c>
      <c r="T355" s="13">
        <v>45696</v>
      </c>
      <c r="U355" s="13">
        <v>14301</v>
      </c>
      <c r="V355" s="29">
        <f t="shared" si="157"/>
        <v>531194</v>
      </c>
      <c r="W355" s="13">
        <v>0</v>
      </c>
      <c r="X355" s="13">
        <v>20281</v>
      </c>
      <c r="Y355" s="13">
        <v>6508</v>
      </c>
      <c r="Z355" s="13">
        <v>809</v>
      </c>
      <c r="AA355" s="28">
        <f t="shared" si="158"/>
        <v>27598</v>
      </c>
      <c r="AB355" s="4">
        <v>113033</v>
      </c>
      <c r="AC355" s="8">
        <v>332236</v>
      </c>
      <c r="AD355" s="13">
        <v>0</v>
      </c>
      <c r="AE355" s="13">
        <v>93669</v>
      </c>
      <c r="AF355" s="13">
        <v>148335</v>
      </c>
      <c r="AG355" s="13">
        <v>23218</v>
      </c>
      <c r="AH355" s="13">
        <v>18909</v>
      </c>
      <c r="AI355" s="13">
        <v>5771</v>
      </c>
      <c r="AJ355" s="13">
        <v>6662</v>
      </c>
      <c r="AK355" s="13">
        <v>246</v>
      </c>
      <c r="AL355" s="13">
        <v>472</v>
      </c>
      <c r="AM355" s="29">
        <f t="shared" si="159"/>
        <v>629518</v>
      </c>
      <c r="AN355" s="13">
        <v>1104245</v>
      </c>
      <c r="AO355" s="13">
        <v>0</v>
      </c>
      <c r="AP355" s="13">
        <v>303217</v>
      </c>
      <c r="AQ355" s="13">
        <v>159156</v>
      </c>
      <c r="AR355" s="13">
        <v>67136</v>
      </c>
      <c r="AS355" s="13">
        <v>15160</v>
      </c>
      <c r="AT355" s="13">
        <v>16442</v>
      </c>
      <c r="AU355" s="13">
        <v>5172</v>
      </c>
      <c r="AV355" s="13">
        <v>741</v>
      </c>
      <c r="AW355" s="13">
        <v>308</v>
      </c>
      <c r="AX355" s="28">
        <f t="shared" si="160"/>
        <v>1671577</v>
      </c>
      <c r="AY355" s="4">
        <v>157549</v>
      </c>
      <c r="AZ355" s="8">
        <v>145498</v>
      </c>
      <c r="BA355" s="9">
        <v>15305</v>
      </c>
      <c r="BB355" s="4">
        <v>480100</v>
      </c>
      <c r="BC355" s="4">
        <v>615424</v>
      </c>
      <c r="BD355" s="8">
        <v>202631</v>
      </c>
      <c r="BE355" s="13">
        <v>58506</v>
      </c>
      <c r="BF355" s="13">
        <v>16631</v>
      </c>
      <c r="BG355" s="28">
        <f t="shared" si="161"/>
        <v>277768</v>
      </c>
      <c r="BH355" s="4">
        <v>121539</v>
      </c>
      <c r="BI355" s="8">
        <v>532445</v>
      </c>
      <c r="BJ355" s="13">
        <v>225862</v>
      </c>
      <c r="BK355" s="13">
        <v>194471</v>
      </c>
      <c r="BL355" s="13">
        <v>102439</v>
      </c>
      <c r="BM355" s="13">
        <v>51152</v>
      </c>
      <c r="BN355" s="13">
        <v>38741</v>
      </c>
      <c r="BO355" s="13">
        <v>25907</v>
      </c>
      <c r="BP355" s="13">
        <v>21114</v>
      </c>
      <c r="BQ355" s="13">
        <v>16012</v>
      </c>
      <c r="BR355" s="13">
        <v>13387</v>
      </c>
      <c r="BS355" s="13">
        <v>3568</v>
      </c>
      <c r="BT355" s="13">
        <v>2530</v>
      </c>
      <c r="BU355" s="13">
        <v>0</v>
      </c>
      <c r="BV355" s="13">
        <v>0</v>
      </c>
      <c r="BW355" s="13">
        <v>0</v>
      </c>
      <c r="BX355" s="28">
        <f t="shared" si="162"/>
        <v>1227628</v>
      </c>
      <c r="BY355" s="8">
        <v>193626</v>
      </c>
      <c r="BZ355" s="13">
        <v>14326</v>
      </c>
      <c r="CA355" s="13">
        <v>7832</v>
      </c>
      <c r="CB355" s="28">
        <f t="shared" si="163"/>
        <v>215784</v>
      </c>
      <c r="CC355" s="8">
        <v>1716859</v>
      </c>
      <c r="CD355" s="13">
        <v>270082</v>
      </c>
      <c r="CE355" s="13">
        <v>199886</v>
      </c>
      <c r="CF355" s="13">
        <v>565916</v>
      </c>
      <c r="CG355" s="13">
        <v>55811</v>
      </c>
      <c r="CH355" s="13">
        <v>32934</v>
      </c>
      <c r="CI355" s="13">
        <v>190410</v>
      </c>
      <c r="CJ355" s="13">
        <v>44268</v>
      </c>
      <c r="CK355" s="13">
        <v>28442</v>
      </c>
      <c r="CL355" s="13">
        <v>83042</v>
      </c>
      <c r="CM355" s="13">
        <v>0</v>
      </c>
      <c r="CN355" s="13">
        <v>0</v>
      </c>
      <c r="CO355" s="29">
        <f t="shared" si="164"/>
        <v>3187650</v>
      </c>
      <c r="CP355" s="13">
        <v>0</v>
      </c>
      <c r="CQ355" s="13">
        <v>4151</v>
      </c>
      <c r="CR355" s="13">
        <v>1699</v>
      </c>
      <c r="CS355" s="13">
        <v>85124</v>
      </c>
      <c r="CT355" s="13">
        <v>1307</v>
      </c>
      <c r="CU355" s="13">
        <v>836</v>
      </c>
      <c r="CV355" s="13">
        <v>39759</v>
      </c>
      <c r="CW355" s="13">
        <v>4911</v>
      </c>
      <c r="CX355" s="13">
        <v>3252</v>
      </c>
      <c r="CY355" s="13">
        <v>23365</v>
      </c>
      <c r="CZ355" s="13">
        <v>0</v>
      </c>
      <c r="DA355" s="13">
        <v>0</v>
      </c>
      <c r="DB355" s="28">
        <f t="shared" si="165"/>
        <v>164404</v>
      </c>
      <c r="DC355" s="8">
        <v>35693</v>
      </c>
      <c r="DD355" s="13">
        <v>504</v>
      </c>
      <c r="DE355" s="13">
        <v>312</v>
      </c>
      <c r="DF355" s="13">
        <v>47860</v>
      </c>
      <c r="DG355" s="13">
        <v>5238</v>
      </c>
      <c r="DH355" s="13">
        <v>2593</v>
      </c>
      <c r="DI355" s="13">
        <v>48320</v>
      </c>
      <c r="DJ355" s="13">
        <v>0</v>
      </c>
      <c r="DK355" s="13">
        <v>0</v>
      </c>
      <c r="DL355" s="28">
        <f t="shared" si="166"/>
        <v>140520</v>
      </c>
      <c r="DM355" s="8">
        <v>2765369</v>
      </c>
      <c r="DN355" s="13">
        <v>255493</v>
      </c>
      <c r="DO355" s="13">
        <v>161971</v>
      </c>
      <c r="DP355" s="13">
        <v>2188504</v>
      </c>
      <c r="DQ355" s="13">
        <v>61220</v>
      </c>
      <c r="DR355" s="13">
        <v>35397</v>
      </c>
      <c r="DS355" s="13">
        <v>1123629</v>
      </c>
      <c r="DT355" s="13">
        <v>123949</v>
      </c>
      <c r="DU355" s="13">
        <v>76600</v>
      </c>
      <c r="DV355" s="13">
        <v>863747</v>
      </c>
      <c r="DW355" s="13">
        <v>0</v>
      </c>
      <c r="DX355" s="13">
        <v>0</v>
      </c>
      <c r="DY355" s="28">
        <f t="shared" si="167"/>
        <v>7655879</v>
      </c>
      <c r="DZ355" s="8">
        <v>1211955</v>
      </c>
      <c r="EA355" s="13">
        <v>73633</v>
      </c>
      <c r="EB355" s="13">
        <v>61392</v>
      </c>
      <c r="EC355" s="13">
        <v>665928</v>
      </c>
      <c r="ED355" s="13">
        <v>19412</v>
      </c>
      <c r="EE355" s="13">
        <v>12215</v>
      </c>
      <c r="EF355" s="13">
        <v>305505</v>
      </c>
      <c r="EG355" s="13">
        <v>34846</v>
      </c>
      <c r="EH355" s="13">
        <v>19895</v>
      </c>
      <c r="EI355" s="13">
        <v>253331</v>
      </c>
      <c r="EJ355" s="13">
        <v>0</v>
      </c>
      <c r="EK355" s="13">
        <v>0</v>
      </c>
      <c r="EL355" s="28">
        <f t="shared" si="168"/>
        <v>2658112</v>
      </c>
      <c r="EM355" s="8">
        <v>131342</v>
      </c>
      <c r="EN355" s="13">
        <v>6510</v>
      </c>
      <c r="EO355" s="13">
        <v>5868</v>
      </c>
      <c r="EP355" s="13">
        <v>57429</v>
      </c>
      <c r="EQ355" s="13">
        <v>2233</v>
      </c>
      <c r="ER355" s="13">
        <v>1369</v>
      </c>
      <c r="ES355" s="13">
        <v>27565</v>
      </c>
      <c r="ET355" s="13">
        <v>3536</v>
      </c>
      <c r="EU355" s="13">
        <v>1815</v>
      </c>
      <c r="EV355" s="13">
        <v>27085</v>
      </c>
      <c r="EW355" s="13">
        <v>0</v>
      </c>
      <c r="EX355" s="13">
        <v>0</v>
      </c>
      <c r="EY355" s="28">
        <f t="shared" si="169"/>
        <v>264752</v>
      </c>
      <c r="EZ355" s="8">
        <v>1700930</v>
      </c>
      <c r="FA355" s="13">
        <v>183442</v>
      </c>
      <c r="FB355" s="13">
        <v>139523</v>
      </c>
      <c r="FC355" s="13">
        <v>1078040</v>
      </c>
      <c r="FD355" s="13">
        <v>35611</v>
      </c>
      <c r="FE355" s="13">
        <v>23392</v>
      </c>
      <c r="FF355" s="13">
        <v>513910</v>
      </c>
      <c r="FG355" s="13">
        <v>56473</v>
      </c>
      <c r="FH355" s="13">
        <v>35835</v>
      </c>
      <c r="FI355" s="13">
        <v>425972</v>
      </c>
      <c r="FJ355" s="13">
        <v>0</v>
      </c>
      <c r="FK355" s="13">
        <v>0</v>
      </c>
      <c r="FL355" s="28">
        <f t="shared" si="170"/>
        <v>4193128</v>
      </c>
      <c r="FM355" s="8">
        <v>578889</v>
      </c>
      <c r="FN355" s="13">
        <v>13662</v>
      </c>
      <c r="FO355" s="13">
        <v>11672</v>
      </c>
      <c r="FP355" s="13">
        <v>510866</v>
      </c>
      <c r="FQ355" s="13">
        <v>5284</v>
      </c>
      <c r="FR355" s="13">
        <v>3752</v>
      </c>
      <c r="FS355" s="13">
        <v>295829</v>
      </c>
      <c r="FT355" s="13">
        <v>18866</v>
      </c>
      <c r="FU355" s="13">
        <v>7330</v>
      </c>
      <c r="FV355" s="13">
        <v>375666</v>
      </c>
      <c r="FW355" s="13">
        <v>0</v>
      </c>
      <c r="FX355" s="13">
        <v>0</v>
      </c>
      <c r="FY355" s="28">
        <f t="shared" si="171"/>
        <v>1821816</v>
      </c>
      <c r="FZ355" s="8">
        <v>41873</v>
      </c>
      <c r="GA355" s="9">
        <v>82464</v>
      </c>
      <c r="GB355" s="4">
        <v>5813</v>
      </c>
      <c r="GC355" s="4">
        <v>8449</v>
      </c>
      <c r="GD355" s="39">
        <f t="shared" si="172"/>
        <v>20059361</v>
      </c>
      <c r="GE355" s="39">
        <f t="shared" si="173"/>
        <v>8947100</v>
      </c>
      <c r="GF355" s="39">
        <v>226515</v>
      </c>
      <c r="GG355" s="34">
        <f t="shared" si="174"/>
        <v>29232976</v>
      </c>
      <c r="GH355" s="82">
        <v>2.9600000000000001E-2</v>
      </c>
      <c r="GI355" s="13"/>
      <c r="GJ355" s="43">
        <f t="shared" si="175"/>
        <v>5402208</v>
      </c>
      <c r="GK355" s="44">
        <f t="shared" si="176"/>
        <v>1946921</v>
      </c>
      <c r="GL355" s="44">
        <f t="shared" si="177"/>
        <v>354174</v>
      </c>
      <c r="GM355" s="44">
        <f t="shared" si="178"/>
        <v>18805643</v>
      </c>
      <c r="GN355" s="44">
        <f t="shared" si="179"/>
        <v>1596464</v>
      </c>
      <c r="GO355" s="44">
        <f t="shared" si="180"/>
        <v>1127566</v>
      </c>
      <c r="GP355" s="44">
        <f t="shared" si="181"/>
        <v>29232976</v>
      </c>
      <c r="GQ355" s="44">
        <f t="shared" si="182"/>
        <v>20752564</v>
      </c>
      <c r="GR355" s="56">
        <f t="shared" si="183"/>
        <v>0.70990254293644273</v>
      </c>
      <c r="GS355" s="44">
        <f t="shared" si="184"/>
        <v>3078204</v>
      </c>
      <c r="GT355" s="61">
        <f t="shared" si="185"/>
        <v>0.10529902942485227</v>
      </c>
      <c r="GU355" s="74">
        <f t="shared" si="155"/>
        <v>6.7417766983604723</v>
      </c>
    </row>
    <row r="356" spans="1:203" x14ac:dyDescent="0.25">
      <c r="A356" s="48" t="s">
        <v>70</v>
      </c>
      <c r="B356" s="49" t="s">
        <v>47</v>
      </c>
      <c r="C356" s="49" t="s">
        <v>50</v>
      </c>
      <c r="D356" s="49">
        <v>37</v>
      </c>
      <c r="E356" s="4">
        <v>28088</v>
      </c>
      <c r="F356" s="4">
        <v>2496</v>
      </c>
      <c r="G356" s="4">
        <v>16048</v>
      </c>
      <c r="H356" s="4">
        <v>49</v>
      </c>
      <c r="I356" s="4">
        <v>324688</v>
      </c>
      <c r="J356" s="4">
        <v>154919</v>
      </c>
      <c r="K356" s="8">
        <v>376070</v>
      </c>
      <c r="L356" s="9">
        <v>168707</v>
      </c>
      <c r="M356" s="4">
        <v>78744</v>
      </c>
      <c r="N356" s="8">
        <v>175383</v>
      </c>
      <c r="O356" s="13">
        <v>118081</v>
      </c>
      <c r="P356" s="13">
        <v>89778</v>
      </c>
      <c r="Q356" s="28">
        <f t="shared" si="156"/>
        <v>383242</v>
      </c>
      <c r="R356" s="8">
        <v>191198</v>
      </c>
      <c r="S356" s="13">
        <v>73786</v>
      </c>
      <c r="T356" s="13">
        <v>31845</v>
      </c>
      <c r="U356" s="13">
        <v>10971</v>
      </c>
      <c r="V356" s="29">
        <f t="shared" si="157"/>
        <v>307800</v>
      </c>
      <c r="W356" s="13">
        <v>0</v>
      </c>
      <c r="X356" s="13">
        <v>10509</v>
      </c>
      <c r="Y356" s="13">
        <v>4434</v>
      </c>
      <c r="Z356" s="13">
        <v>599</v>
      </c>
      <c r="AA356" s="28">
        <f t="shared" si="158"/>
        <v>15542</v>
      </c>
      <c r="AB356" s="4">
        <v>66638</v>
      </c>
      <c r="AC356" s="8">
        <v>204213</v>
      </c>
      <c r="AD356" s="13">
        <v>0</v>
      </c>
      <c r="AE356" s="13">
        <v>83344</v>
      </c>
      <c r="AF356" s="13">
        <v>105804</v>
      </c>
      <c r="AG356" s="13">
        <v>26138</v>
      </c>
      <c r="AH356" s="13">
        <v>20612</v>
      </c>
      <c r="AI356" s="13">
        <v>6544</v>
      </c>
      <c r="AJ356" s="13">
        <v>6869</v>
      </c>
      <c r="AK356" s="13">
        <v>339</v>
      </c>
      <c r="AL356" s="13">
        <v>540</v>
      </c>
      <c r="AM356" s="29">
        <f t="shared" si="159"/>
        <v>454403</v>
      </c>
      <c r="AN356" s="13">
        <v>630515</v>
      </c>
      <c r="AO356" s="13">
        <v>0</v>
      </c>
      <c r="AP356" s="13">
        <v>258677</v>
      </c>
      <c r="AQ356" s="13">
        <v>90486</v>
      </c>
      <c r="AR356" s="13">
        <v>75828</v>
      </c>
      <c r="AS356" s="13">
        <v>15008</v>
      </c>
      <c r="AT356" s="13">
        <v>18707</v>
      </c>
      <c r="AU356" s="13">
        <v>5110</v>
      </c>
      <c r="AV356" s="13">
        <v>955</v>
      </c>
      <c r="AW356" s="13">
        <v>342</v>
      </c>
      <c r="AX356" s="28">
        <f t="shared" si="160"/>
        <v>1095628</v>
      </c>
      <c r="AY356" s="4">
        <v>76221</v>
      </c>
      <c r="AZ356" s="8">
        <v>75511</v>
      </c>
      <c r="BA356" s="9">
        <v>9048</v>
      </c>
      <c r="BB356" s="4">
        <v>231186</v>
      </c>
      <c r="BC356" s="4">
        <v>355804</v>
      </c>
      <c r="BD356" s="8">
        <v>107025</v>
      </c>
      <c r="BE356" s="13">
        <v>38930</v>
      </c>
      <c r="BF356" s="13">
        <v>11397</v>
      </c>
      <c r="BG356" s="28">
        <f t="shared" si="161"/>
        <v>157352</v>
      </c>
      <c r="BH356" s="4">
        <v>55688</v>
      </c>
      <c r="BI356" s="8">
        <v>296988</v>
      </c>
      <c r="BJ356" s="13">
        <v>117391</v>
      </c>
      <c r="BK356" s="13">
        <v>105423</v>
      </c>
      <c r="BL356" s="13">
        <v>84181</v>
      </c>
      <c r="BM356" s="13">
        <v>33988</v>
      </c>
      <c r="BN356" s="13">
        <v>27807</v>
      </c>
      <c r="BO356" s="13">
        <v>23933</v>
      </c>
      <c r="BP356" s="13">
        <v>14294</v>
      </c>
      <c r="BQ356" s="13">
        <v>12221</v>
      </c>
      <c r="BR356" s="13">
        <v>10660</v>
      </c>
      <c r="BS356" s="13">
        <v>1890</v>
      </c>
      <c r="BT356" s="13">
        <v>1597</v>
      </c>
      <c r="BU356" s="13">
        <v>0</v>
      </c>
      <c r="BV356" s="13">
        <v>0</v>
      </c>
      <c r="BW356" s="13">
        <v>0</v>
      </c>
      <c r="BX356" s="28">
        <f t="shared" si="162"/>
        <v>730373</v>
      </c>
      <c r="BY356" s="8">
        <v>66770</v>
      </c>
      <c r="BZ356" s="13">
        <v>3682</v>
      </c>
      <c r="CA356" s="13">
        <v>2256</v>
      </c>
      <c r="CB356" s="28">
        <f t="shared" si="163"/>
        <v>72708</v>
      </c>
      <c r="CC356" s="8">
        <v>785838</v>
      </c>
      <c r="CD356" s="13">
        <v>82308</v>
      </c>
      <c r="CE356" s="13">
        <v>67219</v>
      </c>
      <c r="CF356" s="13">
        <v>386251</v>
      </c>
      <c r="CG356" s="13">
        <v>25504</v>
      </c>
      <c r="CH356" s="13">
        <v>17791</v>
      </c>
      <c r="CI356" s="13">
        <v>149556</v>
      </c>
      <c r="CJ356" s="13">
        <v>25520</v>
      </c>
      <c r="CK356" s="13">
        <v>18725</v>
      </c>
      <c r="CL356" s="13">
        <v>68225</v>
      </c>
      <c r="CM356" s="13">
        <v>0</v>
      </c>
      <c r="CN356" s="13">
        <v>0</v>
      </c>
      <c r="CO356" s="29">
        <f t="shared" si="164"/>
        <v>1626937</v>
      </c>
      <c r="CP356" s="13">
        <v>0</v>
      </c>
      <c r="CQ356" s="13">
        <v>672</v>
      </c>
      <c r="CR356" s="13">
        <v>189</v>
      </c>
      <c r="CS356" s="13">
        <v>43076</v>
      </c>
      <c r="CT356" s="13">
        <v>216</v>
      </c>
      <c r="CU356" s="13">
        <v>294</v>
      </c>
      <c r="CV356" s="13">
        <v>26754</v>
      </c>
      <c r="CW356" s="13">
        <v>2266</v>
      </c>
      <c r="CX356" s="13">
        <v>1384</v>
      </c>
      <c r="CY356" s="13">
        <v>15362</v>
      </c>
      <c r="CZ356" s="13">
        <v>0</v>
      </c>
      <c r="DA356" s="13">
        <v>0</v>
      </c>
      <c r="DB356" s="28">
        <f t="shared" si="165"/>
        <v>90213</v>
      </c>
      <c r="DC356" s="8">
        <v>20933</v>
      </c>
      <c r="DD356" s="13">
        <v>85</v>
      </c>
      <c r="DE356" s="13">
        <v>90</v>
      </c>
      <c r="DF356" s="13">
        <v>29304</v>
      </c>
      <c r="DG356" s="13">
        <v>1160</v>
      </c>
      <c r="DH356" s="13">
        <v>302</v>
      </c>
      <c r="DI356" s="13">
        <v>27227</v>
      </c>
      <c r="DJ356" s="13">
        <v>0</v>
      </c>
      <c r="DK356" s="13">
        <v>0</v>
      </c>
      <c r="DL356" s="28">
        <f t="shared" si="166"/>
        <v>79101</v>
      </c>
      <c r="DM356" s="8">
        <v>941417</v>
      </c>
      <c r="DN356" s="13">
        <v>57972</v>
      </c>
      <c r="DO356" s="13">
        <v>40460</v>
      </c>
      <c r="DP356" s="13">
        <v>1105001</v>
      </c>
      <c r="DQ356" s="13">
        <v>20138</v>
      </c>
      <c r="DR356" s="13">
        <v>14526</v>
      </c>
      <c r="DS356" s="13">
        <v>740988</v>
      </c>
      <c r="DT356" s="13">
        <v>56490</v>
      </c>
      <c r="DU356" s="13">
        <v>33617</v>
      </c>
      <c r="DV356" s="13">
        <v>528223</v>
      </c>
      <c r="DW356" s="13">
        <v>0</v>
      </c>
      <c r="DX356" s="13">
        <v>0</v>
      </c>
      <c r="DY356" s="28">
        <f t="shared" si="167"/>
        <v>3538832</v>
      </c>
      <c r="DZ356" s="8">
        <v>348524</v>
      </c>
      <c r="EA356" s="13">
        <v>17339</v>
      </c>
      <c r="EB356" s="13">
        <v>16381</v>
      </c>
      <c r="EC356" s="13">
        <v>259818</v>
      </c>
      <c r="ED356" s="13">
        <v>7683</v>
      </c>
      <c r="EE356" s="13">
        <v>5637</v>
      </c>
      <c r="EF356" s="13">
        <v>162610</v>
      </c>
      <c r="EG356" s="13">
        <v>13767</v>
      </c>
      <c r="EH356" s="13">
        <v>6102</v>
      </c>
      <c r="EI356" s="13">
        <v>143352</v>
      </c>
      <c r="EJ356" s="13">
        <v>0</v>
      </c>
      <c r="EK356" s="13">
        <v>0</v>
      </c>
      <c r="EL356" s="28">
        <f t="shared" si="168"/>
        <v>981213</v>
      </c>
      <c r="EM356" s="8">
        <v>35001</v>
      </c>
      <c r="EN356" s="13">
        <v>1533</v>
      </c>
      <c r="EO356" s="13">
        <v>1584</v>
      </c>
      <c r="EP356" s="13">
        <v>20245</v>
      </c>
      <c r="EQ356" s="13">
        <v>901</v>
      </c>
      <c r="ER356" s="13">
        <v>674</v>
      </c>
      <c r="ES356" s="13">
        <v>13058</v>
      </c>
      <c r="ET356" s="13">
        <v>1114</v>
      </c>
      <c r="EU356" s="13">
        <v>608</v>
      </c>
      <c r="EV356" s="13">
        <v>14591</v>
      </c>
      <c r="EW356" s="13">
        <v>0</v>
      </c>
      <c r="EX356" s="13">
        <v>0</v>
      </c>
      <c r="EY356" s="28">
        <f t="shared" si="169"/>
        <v>89309</v>
      </c>
      <c r="EZ356" s="8">
        <v>593688</v>
      </c>
      <c r="FA356" s="13">
        <v>58286</v>
      </c>
      <c r="FB356" s="13">
        <v>49529</v>
      </c>
      <c r="FC356" s="13">
        <v>499655</v>
      </c>
      <c r="FD356" s="13">
        <v>16212</v>
      </c>
      <c r="FE356" s="13">
        <v>12542</v>
      </c>
      <c r="FF356" s="13">
        <v>310755</v>
      </c>
      <c r="FG356" s="13">
        <v>25436</v>
      </c>
      <c r="FH356" s="13">
        <v>15252</v>
      </c>
      <c r="FI356" s="13">
        <v>241876</v>
      </c>
      <c r="FJ356" s="13">
        <v>0</v>
      </c>
      <c r="FK356" s="13">
        <v>0</v>
      </c>
      <c r="FL356" s="28">
        <f t="shared" si="170"/>
        <v>1823231</v>
      </c>
      <c r="FM356" s="8">
        <v>88074</v>
      </c>
      <c r="FN356" s="13">
        <v>1644</v>
      </c>
      <c r="FO356" s="13">
        <v>1796</v>
      </c>
      <c r="FP356" s="13">
        <v>121125</v>
      </c>
      <c r="FQ356" s="13">
        <v>1231</v>
      </c>
      <c r="FR356" s="13">
        <v>1326</v>
      </c>
      <c r="FS356" s="13">
        <v>107368</v>
      </c>
      <c r="FT356" s="13">
        <v>3273</v>
      </c>
      <c r="FU356" s="13">
        <v>1179</v>
      </c>
      <c r="FV356" s="13">
        <v>147667</v>
      </c>
      <c r="FW356" s="13">
        <v>0</v>
      </c>
      <c r="FX356" s="13">
        <v>0</v>
      </c>
      <c r="FY356" s="28">
        <f t="shared" si="171"/>
        <v>474683</v>
      </c>
      <c r="FZ356" s="8">
        <v>21508</v>
      </c>
      <c r="GA356" s="9">
        <v>28186</v>
      </c>
      <c r="GB356" s="4">
        <v>5826</v>
      </c>
      <c r="GC356" s="4">
        <v>8351</v>
      </c>
      <c r="GD356" s="39">
        <f t="shared" si="172"/>
        <v>9888318</v>
      </c>
      <c r="GE356" s="39">
        <f t="shared" si="173"/>
        <v>4116025</v>
      </c>
      <c r="GF356" s="39">
        <v>226641</v>
      </c>
      <c r="GG356" s="34">
        <f t="shared" si="174"/>
        <v>14230984</v>
      </c>
      <c r="GH356" s="82">
        <v>2.5700000000000001E-2</v>
      </c>
      <c r="GI356" s="13"/>
      <c r="GJ356" s="43">
        <f t="shared" si="175"/>
        <v>3174353</v>
      </c>
      <c r="GK356" s="44">
        <f t="shared" si="176"/>
        <v>1305260</v>
      </c>
      <c r="GL356" s="44">
        <f t="shared" si="177"/>
        <v>244771</v>
      </c>
      <c r="GM356" s="44">
        <f t="shared" si="178"/>
        <v>8458094</v>
      </c>
      <c r="GN356" s="44">
        <f t="shared" si="179"/>
        <v>591995</v>
      </c>
      <c r="GO356" s="44">
        <f t="shared" si="180"/>
        <v>456511</v>
      </c>
      <c r="GP356" s="44">
        <f t="shared" si="181"/>
        <v>14230984</v>
      </c>
      <c r="GQ356" s="44">
        <f t="shared" si="182"/>
        <v>9763354</v>
      </c>
      <c r="GR356" s="56">
        <f t="shared" si="183"/>
        <v>0.68606317033312669</v>
      </c>
      <c r="GS356" s="44">
        <f t="shared" si="184"/>
        <v>1293277</v>
      </c>
      <c r="GT356" s="61">
        <f t="shared" si="185"/>
        <v>9.0877552810121914E-2</v>
      </c>
      <c r="GU356" s="74">
        <f t="shared" si="155"/>
        <v>7.5493138747538238</v>
      </c>
    </row>
    <row r="357" spans="1:203" x14ac:dyDescent="0.25">
      <c r="A357" s="48" t="s">
        <v>70</v>
      </c>
      <c r="B357" s="49" t="s">
        <v>47</v>
      </c>
      <c r="C357" s="49" t="s">
        <v>51</v>
      </c>
      <c r="D357" s="49">
        <v>17</v>
      </c>
      <c r="E357" s="4">
        <v>28088</v>
      </c>
      <c r="F357" s="4">
        <v>3280</v>
      </c>
      <c r="G357" s="4">
        <v>16048</v>
      </c>
      <c r="H357" s="4">
        <v>52</v>
      </c>
      <c r="I357" s="4">
        <v>2311075</v>
      </c>
      <c r="J357" s="4">
        <v>2400623</v>
      </c>
      <c r="K357" s="8">
        <v>2617350</v>
      </c>
      <c r="L357" s="9">
        <v>1474404</v>
      </c>
      <c r="M357" s="4">
        <v>1106835</v>
      </c>
      <c r="N357" s="8">
        <v>1051012</v>
      </c>
      <c r="O357" s="13">
        <v>286549</v>
      </c>
      <c r="P357" s="13">
        <v>111103</v>
      </c>
      <c r="Q357" s="28">
        <f t="shared" si="156"/>
        <v>1448664</v>
      </c>
      <c r="R357" s="8">
        <v>2584470</v>
      </c>
      <c r="S357" s="13">
        <v>401698</v>
      </c>
      <c r="T357" s="13">
        <v>21240</v>
      </c>
      <c r="U357" s="13">
        <v>2174</v>
      </c>
      <c r="V357" s="29">
        <f t="shared" si="157"/>
        <v>3009582</v>
      </c>
      <c r="W357" s="13">
        <v>0</v>
      </c>
      <c r="X357" s="13">
        <v>91746</v>
      </c>
      <c r="Y357" s="13">
        <v>3483</v>
      </c>
      <c r="Z357" s="13">
        <v>250</v>
      </c>
      <c r="AA357" s="28">
        <f t="shared" si="158"/>
        <v>95479</v>
      </c>
      <c r="AB357" s="4">
        <v>987221</v>
      </c>
      <c r="AC357" s="8">
        <v>1457818</v>
      </c>
      <c r="AD357" s="13">
        <v>0</v>
      </c>
      <c r="AE357" s="13">
        <v>191789</v>
      </c>
      <c r="AF357" s="13">
        <v>531661</v>
      </c>
      <c r="AG357" s="13">
        <v>10210</v>
      </c>
      <c r="AH357" s="13">
        <v>9805</v>
      </c>
      <c r="AI357" s="13">
        <v>760</v>
      </c>
      <c r="AJ357" s="13">
        <v>727</v>
      </c>
      <c r="AK357" s="13">
        <v>3</v>
      </c>
      <c r="AL357" s="13">
        <v>3</v>
      </c>
      <c r="AM357" s="29">
        <f t="shared" si="159"/>
        <v>2202776</v>
      </c>
      <c r="AN357" s="13">
        <v>5094913</v>
      </c>
      <c r="AO357" s="13">
        <v>0</v>
      </c>
      <c r="AP357" s="13">
        <v>643439</v>
      </c>
      <c r="AQ357" s="13">
        <v>646348</v>
      </c>
      <c r="AR357" s="13">
        <v>30314</v>
      </c>
      <c r="AS357" s="13">
        <v>9474</v>
      </c>
      <c r="AT357" s="13">
        <v>1962</v>
      </c>
      <c r="AU357" s="13">
        <v>920</v>
      </c>
      <c r="AV357" s="13">
        <v>7</v>
      </c>
      <c r="AW357" s="13">
        <v>6</v>
      </c>
      <c r="AX357" s="28">
        <f t="shared" si="160"/>
        <v>6427383</v>
      </c>
      <c r="AY357" s="4">
        <v>1011568</v>
      </c>
      <c r="AZ357" s="8">
        <v>943825</v>
      </c>
      <c r="BA357" s="9">
        <v>56218</v>
      </c>
      <c r="BB357" s="4">
        <v>3444198</v>
      </c>
      <c r="BC357" s="4">
        <v>6495395</v>
      </c>
      <c r="BD357" s="8">
        <v>1596860</v>
      </c>
      <c r="BE357" s="13">
        <v>125015</v>
      </c>
      <c r="BF357" s="13">
        <v>4714</v>
      </c>
      <c r="BG357" s="28">
        <f t="shared" si="161"/>
        <v>1726589</v>
      </c>
      <c r="BH357" s="4">
        <v>596991</v>
      </c>
      <c r="BI357" s="8">
        <v>6448650</v>
      </c>
      <c r="BJ357" s="13">
        <v>1634427</v>
      </c>
      <c r="BK357" s="13">
        <v>1562874</v>
      </c>
      <c r="BL357" s="13">
        <v>276983</v>
      </c>
      <c r="BM357" s="13">
        <v>131492</v>
      </c>
      <c r="BN357" s="13">
        <v>118685</v>
      </c>
      <c r="BO357" s="13">
        <v>28994</v>
      </c>
      <c r="BP357" s="13">
        <v>3928</v>
      </c>
      <c r="BQ357" s="13">
        <v>3832</v>
      </c>
      <c r="BR357" s="13">
        <v>1963</v>
      </c>
      <c r="BS357" s="13">
        <v>83</v>
      </c>
      <c r="BT357" s="13">
        <v>108</v>
      </c>
      <c r="BU357" s="13">
        <v>0</v>
      </c>
      <c r="BV357" s="13">
        <v>0</v>
      </c>
      <c r="BW357" s="13">
        <v>0</v>
      </c>
      <c r="BX357" s="28">
        <f t="shared" si="162"/>
        <v>10212019</v>
      </c>
      <c r="BY357" s="8">
        <v>3222684</v>
      </c>
      <c r="BZ357" s="13">
        <v>1206023</v>
      </c>
      <c r="CA357" s="13">
        <v>1002848</v>
      </c>
      <c r="CB357" s="28">
        <f t="shared" si="163"/>
        <v>5431555</v>
      </c>
      <c r="CC357" s="8">
        <v>14609377</v>
      </c>
      <c r="CD357" s="13">
        <v>6067384</v>
      </c>
      <c r="CE357" s="13">
        <v>5525852</v>
      </c>
      <c r="CF357" s="13">
        <v>1674897</v>
      </c>
      <c r="CG357" s="13">
        <v>123233</v>
      </c>
      <c r="CH357" s="13">
        <v>121453</v>
      </c>
      <c r="CI357" s="13">
        <v>170355</v>
      </c>
      <c r="CJ357" s="13">
        <v>9230</v>
      </c>
      <c r="CK357" s="13">
        <v>8561</v>
      </c>
      <c r="CL357" s="13">
        <v>12979</v>
      </c>
      <c r="CM357" s="13">
        <v>0</v>
      </c>
      <c r="CN357" s="13">
        <v>0</v>
      </c>
      <c r="CO357" s="29">
        <f t="shared" si="164"/>
        <v>28323321</v>
      </c>
      <c r="CP357" s="13">
        <v>0</v>
      </c>
      <c r="CQ357" s="13">
        <v>756593</v>
      </c>
      <c r="CR357" s="13">
        <v>575615</v>
      </c>
      <c r="CS357" s="13">
        <v>447310</v>
      </c>
      <c r="CT357" s="13">
        <v>26568</v>
      </c>
      <c r="CU357" s="13">
        <v>25958</v>
      </c>
      <c r="CV357" s="13">
        <v>56454</v>
      </c>
      <c r="CW357" s="13">
        <v>3347</v>
      </c>
      <c r="CX357" s="13">
        <v>2810</v>
      </c>
      <c r="CY357" s="13">
        <v>3953</v>
      </c>
      <c r="CZ357" s="13">
        <v>0</v>
      </c>
      <c r="DA357" s="13">
        <v>0</v>
      </c>
      <c r="DB357" s="28">
        <f t="shared" si="165"/>
        <v>1898608</v>
      </c>
      <c r="DC357" s="8">
        <v>158199</v>
      </c>
      <c r="DD357" s="13">
        <v>12325</v>
      </c>
      <c r="DE357" s="13">
        <v>15774</v>
      </c>
      <c r="DF357" s="13">
        <v>57024</v>
      </c>
      <c r="DG357" s="13">
        <v>5678</v>
      </c>
      <c r="DH357" s="13">
        <v>4124</v>
      </c>
      <c r="DI357" s="13">
        <v>9372</v>
      </c>
      <c r="DJ357" s="13">
        <v>0</v>
      </c>
      <c r="DK357" s="13">
        <v>0</v>
      </c>
      <c r="DL357" s="28">
        <f t="shared" si="166"/>
        <v>262496</v>
      </c>
      <c r="DM357" s="8">
        <v>38192555</v>
      </c>
      <c r="DN357" s="13">
        <v>23581586</v>
      </c>
      <c r="DO357" s="13">
        <v>18130122</v>
      </c>
      <c r="DP357" s="13">
        <v>10154253</v>
      </c>
      <c r="DQ357" s="13">
        <v>644792</v>
      </c>
      <c r="DR357" s="13">
        <v>587066</v>
      </c>
      <c r="DS357" s="13">
        <v>1412637</v>
      </c>
      <c r="DT357" s="13">
        <v>80836</v>
      </c>
      <c r="DU357" s="13">
        <v>57670</v>
      </c>
      <c r="DV357" s="13">
        <v>149691</v>
      </c>
      <c r="DW357" s="13">
        <v>0</v>
      </c>
      <c r="DX357" s="13">
        <v>0</v>
      </c>
      <c r="DY357" s="28">
        <f t="shared" si="167"/>
        <v>92991208</v>
      </c>
      <c r="DZ357" s="8">
        <v>20046562</v>
      </c>
      <c r="EA357" s="13">
        <v>8823322</v>
      </c>
      <c r="EB357" s="13">
        <v>6576900</v>
      </c>
      <c r="EC357" s="13">
        <v>4824492</v>
      </c>
      <c r="ED357" s="13">
        <v>228855</v>
      </c>
      <c r="EE357" s="13">
        <v>197660</v>
      </c>
      <c r="EF357" s="13">
        <v>615552</v>
      </c>
      <c r="EG357" s="13">
        <v>21113</v>
      </c>
      <c r="EH357" s="13">
        <v>14241</v>
      </c>
      <c r="EI357" s="13">
        <v>46171</v>
      </c>
      <c r="EJ357" s="13">
        <v>0</v>
      </c>
      <c r="EK357" s="13">
        <v>0</v>
      </c>
      <c r="EL357" s="28">
        <f t="shared" si="168"/>
        <v>41394868</v>
      </c>
      <c r="EM357" s="8">
        <v>3065156</v>
      </c>
      <c r="EN357" s="13">
        <v>1146268</v>
      </c>
      <c r="EO357" s="13">
        <v>940856</v>
      </c>
      <c r="EP357" s="13">
        <v>623906</v>
      </c>
      <c r="EQ357" s="13">
        <v>34757</v>
      </c>
      <c r="ER357" s="13">
        <v>33706</v>
      </c>
      <c r="ES357" s="13">
        <v>88373</v>
      </c>
      <c r="ET357" s="13">
        <v>2636</v>
      </c>
      <c r="EU357" s="13">
        <v>2211</v>
      </c>
      <c r="EV357" s="13">
        <v>6013</v>
      </c>
      <c r="EW357" s="13">
        <v>0</v>
      </c>
      <c r="EX357" s="13">
        <v>0</v>
      </c>
      <c r="EY357" s="28">
        <f t="shared" si="169"/>
        <v>5943882</v>
      </c>
      <c r="EZ357" s="8">
        <v>23750329</v>
      </c>
      <c r="FA357" s="13">
        <v>10901431</v>
      </c>
      <c r="FB357" s="13">
        <v>8480753</v>
      </c>
      <c r="FC357" s="13">
        <v>6859508</v>
      </c>
      <c r="FD357" s="13">
        <v>287478</v>
      </c>
      <c r="FE357" s="13">
        <v>254469</v>
      </c>
      <c r="FF357" s="13">
        <v>825841</v>
      </c>
      <c r="FG357" s="13">
        <v>30785</v>
      </c>
      <c r="FH357" s="13">
        <v>20930</v>
      </c>
      <c r="FI357" s="13">
        <v>68751</v>
      </c>
      <c r="FJ357" s="13">
        <v>0</v>
      </c>
      <c r="FK357" s="13">
        <v>0</v>
      </c>
      <c r="FL357" s="28">
        <f t="shared" si="170"/>
        <v>51480275</v>
      </c>
      <c r="FM357" s="8">
        <v>35503315</v>
      </c>
      <c r="FN357" s="13">
        <v>10473718</v>
      </c>
      <c r="FO357" s="13">
        <v>9276123</v>
      </c>
      <c r="FP357" s="13">
        <v>11106550</v>
      </c>
      <c r="FQ357" s="13">
        <v>297102</v>
      </c>
      <c r="FR357" s="13">
        <v>325754</v>
      </c>
      <c r="FS357" s="13">
        <v>1284323</v>
      </c>
      <c r="FT357" s="13">
        <v>17836</v>
      </c>
      <c r="FU357" s="13">
        <v>14989</v>
      </c>
      <c r="FV357" s="13">
        <v>62092</v>
      </c>
      <c r="FW357" s="13">
        <v>0</v>
      </c>
      <c r="FX357" s="13">
        <v>0</v>
      </c>
      <c r="FY357" s="28">
        <f t="shared" si="171"/>
        <v>68361802</v>
      </c>
      <c r="FZ357" s="8">
        <v>82167</v>
      </c>
      <c r="GA357" s="9">
        <v>432179</v>
      </c>
      <c r="GB357" s="4">
        <v>5829</v>
      </c>
      <c r="GC357" s="4">
        <v>9244</v>
      </c>
      <c r="GD357" s="39">
        <f t="shared" si="172"/>
        <v>208454694</v>
      </c>
      <c r="GE357" s="39">
        <f t="shared" si="173"/>
        <v>136778403</v>
      </c>
      <c r="GF357" s="39">
        <v>225767</v>
      </c>
      <c r="GG357" s="34">
        <f t="shared" si="174"/>
        <v>345458864</v>
      </c>
      <c r="GH357" s="82">
        <v>3.8699999999999998E-2</v>
      </c>
      <c r="GI357" s="13"/>
      <c r="GJ357" s="43">
        <f t="shared" si="175"/>
        <v>30528671</v>
      </c>
      <c r="GK357" s="44">
        <f t="shared" si="176"/>
        <v>7431215</v>
      </c>
      <c r="GL357" s="44">
        <f t="shared" si="177"/>
        <v>1198944</v>
      </c>
      <c r="GM357" s="44">
        <f t="shared" si="178"/>
        <v>185865264</v>
      </c>
      <c r="GN357" s="44">
        <f t="shared" si="179"/>
        <v>66552826</v>
      </c>
      <c r="GO357" s="44">
        <f t="shared" si="180"/>
        <v>53881944</v>
      </c>
      <c r="GP357" s="44">
        <f t="shared" si="181"/>
        <v>345458864</v>
      </c>
      <c r="GQ357" s="44">
        <f t="shared" si="182"/>
        <v>193296479</v>
      </c>
      <c r="GR357" s="56">
        <f t="shared" si="183"/>
        <v>0.55953544442848624</v>
      </c>
      <c r="GS357" s="44">
        <f t="shared" si="184"/>
        <v>121633714</v>
      </c>
      <c r="GT357" s="61">
        <f t="shared" si="185"/>
        <v>0.35209319162237507</v>
      </c>
      <c r="GU357" s="74">
        <f t="shared" si="155"/>
        <v>1.5891686000807306</v>
      </c>
    </row>
    <row r="358" spans="1:203" x14ac:dyDescent="0.25">
      <c r="A358" s="48" t="s">
        <v>70</v>
      </c>
      <c r="B358" s="49" t="s">
        <v>47</v>
      </c>
      <c r="C358" s="49" t="s">
        <v>51</v>
      </c>
      <c r="D358" s="49">
        <v>22</v>
      </c>
      <c r="E358" s="4">
        <v>28088</v>
      </c>
      <c r="F358" s="4">
        <v>3872</v>
      </c>
      <c r="G358" s="4">
        <v>16048</v>
      </c>
      <c r="H358" s="4">
        <v>48</v>
      </c>
      <c r="I358" s="4">
        <v>2291684</v>
      </c>
      <c r="J358" s="4">
        <v>2120566</v>
      </c>
      <c r="K358" s="8">
        <v>2441949</v>
      </c>
      <c r="L358" s="9">
        <v>1363954</v>
      </c>
      <c r="M358" s="4">
        <v>984963</v>
      </c>
      <c r="N358" s="8">
        <v>1033312</v>
      </c>
      <c r="O358" s="13">
        <v>286929</v>
      </c>
      <c r="P358" s="13">
        <v>111284</v>
      </c>
      <c r="Q358" s="28">
        <f t="shared" si="156"/>
        <v>1431525</v>
      </c>
      <c r="R358" s="8">
        <v>2269843</v>
      </c>
      <c r="S358" s="13">
        <v>453792</v>
      </c>
      <c r="T358" s="13">
        <v>26000</v>
      </c>
      <c r="U358" s="13">
        <v>2668</v>
      </c>
      <c r="V358" s="29">
        <f t="shared" si="157"/>
        <v>2752303</v>
      </c>
      <c r="W358" s="13">
        <v>0</v>
      </c>
      <c r="X358" s="13">
        <v>103870</v>
      </c>
      <c r="Y358" s="13">
        <v>4692</v>
      </c>
      <c r="Z358" s="13">
        <v>320</v>
      </c>
      <c r="AA358" s="28">
        <f t="shared" si="158"/>
        <v>108882</v>
      </c>
      <c r="AB358" s="4">
        <v>888595</v>
      </c>
      <c r="AC358" s="8">
        <v>1292051</v>
      </c>
      <c r="AD358" s="13">
        <v>0</v>
      </c>
      <c r="AE358" s="13">
        <v>211141</v>
      </c>
      <c r="AF358" s="13">
        <v>508878</v>
      </c>
      <c r="AG358" s="13">
        <v>14425</v>
      </c>
      <c r="AH358" s="13">
        <v>13888</v>
      </c>
      <c r="AI358" s="13">
        <v>994</v>
      </c>
      <c r="AJ358" s="13">
        <v>1080</v>
      </c>
      <c r="AK358" s="13">
        <v>2</v>
      </c>
      <c r="AL358" s="13">
        <v>4</v>
      </c>
      <c r="AM358" s="29">
        <f t="shared" si="159"/>
        <v>2042463</v>
      </c>
      <c r="AN358" s="13">
        <v>4328759</v>
      </c>
      <c r="AO358" s="13">
        <v>0</v>
      </c>
      <c r="AP358" s="13">
        <v>690851</v>
      </c>
      <c r="AQ358" s="13">
        <v>582478</v>
      </c>
      <c r="AR358" s="13">
        <v>42969</v>
      </c>
      <c r="AS358" s="13">
        <v>12180</v>
      </c>
      <c r="AT358" s="13">
        <v>2641</v>
      </c>
      <c r="AU358" s="13">
        <v>1076</v>
      </c>
      <c r="AV358" s="13">
        <v>4</v>
      </c>
      <c r="AW358" s="13">
        <v>0</v>
      </c>
      <c r="AX358" s="28">
        <f t="shared" si="160"/>
        <v>5660958</v>
      </c>
      <c r="AY358" s="4">
        <v>931783</v>
      </c>
      <c r="AZ358" s="8">
        <v>842803</v>
      </c>
      <c r="BA358" s="9">
        <v>52841</v>
      </c>
      <c r="BB358" s="4">
        <v>3048138</v>
      </c>
      <c r="BC358" s="4">
        <v>5371398</v>
      </c>
      <c r="BD358" s="8">
        <v>1385735</v>
      </c>
      <c r="BE358" s="13">
        <v>136752</v>
      </c>
      <c r="BF358" s="13">
        <v>4226</v>
      </c>
      <c r="BG358" s="28">
        <f t="shared" si="161"/>
        <v>1526713</v>
      </c>
      <c r="BH358" s="4">
        <v>749921</v>
      </c>
      <c r="BI358" s="8">
        <v>4813476</v>
      </c>
      <c r="BJ358" s="13">
        <v>1300791</v>
      </c>
      <c r="BK358" s="13">
        <v>1283159</v>
      </c>
      <c r="BL358" s="13">
        <v>273700</v>
      </c>
      <c r="BM358" s="13">
        <v>122770</v>
      </c>
      <c r="BN358" s="13">
        <v>112409</v>
      </c>
      <c r="BO358" s="13">
        <v>30978</v>
      </c>
      <c r="BP358" s="13">
        <v>4022</v>
      </c>
      <c r="BQ358" s="13">
        <v>3768</v>
      </c>
      <c r="BR358" s="13">
        <v>1510</v>
      </c>
      <c r="BS358" s="13">
        <v>68</v>
      </c>
      <c r="BT358" s="13">
        <v>68</v>
      </c>
      <c r="BU358" s="13">
        <v>0</v>
      </c>
      <c r="BV358" s="13">
        <v>0</v>
      </c>
      <c r="BW358" s="13">
        <v>0</v>
      </c>
      <c r="BX358" s="28">
        <f t="shared" si="162"/>
        <v>7946719</v>
      </c>
      <c r="BY358" s="8">
        <v>1972713</v>
      </c>
      <c r="BZ358" s="13">
        <v>646428</v>
      </c>
      <c r="CA358" s="13">
        <v>489480</v>
      </c>
      <c r="CB358" s="28">
        <f t="shared" si="163"/>
        <v>3108621</v>
      </c>
      <c r="CC358" s="8">
        <v>10902210</v>
      </c>
      <c r="CD358" s="13">
        <v>4115691</v>
      </c>
      <c r="CE358" s="13">
        <v>3637446</v>
      </c>
      <c r="CF358" s="13">
        <v>1764650</v>
      </c>
      <c r="CG358" s="13">
        <v>128159</v>
      </c>
      <c r="CH358" s="13">
        <v>125669</v>
      </c>
      <c r="CI358" s="13">
        <v>236903</v>
      </c>
      <c r="CJ358" s="13">
        <v>9324</v>
      </c>
      <c r="CK358" s="13">
        <v>8827</v>
      </c>
      <c r="CL358" s="13">
        <v>14103</v>
      </c>
      <c r="CM358" s="13">
        <v>0</v>
      </c>
      <c r="CN358" s="13">
        <v>0</v>
      </c>
      <c r="CO358" s="29">
        <f t="shared" si="164"/>
        <v>20942982</v>
      </c>
      <c r="CP358" s="13">
        <v>0</v>
      </c>
      <c r="CQ358" s="13">
        <v>362323</v>
      </c>
      <c r="CR358" s="13">
        <v>215216</v>
      </c>
      <c r="CS358" s="13">
        <v>313868</v>
      </c>
      <c r="CT358" s="13">
        <v>22383</v>
      </c>
      <c r="CU358" s="13">
        <v>19345</v>
      </c>
      <c r="CV358" s="13">
        <v>64469</v>
      </c>
      <c r="CW358" s="13">
        <v>3052</v>
      </c>
      <c r="CX358" s="13">
        <v>2260</v>
      </c>
      <c r="CY358" s="13">
        <v>5568</v>
      </c>
      <c r="CZ358" s="13">
        <v>0</v>
      </c>
      <c r="DA358" s="13">
        <v>0</v>
      </c>
      <c r="DB358" s="28">
        <f t="shared" si="165"/>
        <v>1008484</v>
      </c>
      <c r="DC358" s="8">
        <v>126479</v>
      </c>
      <c r="DD358" s="13">
        <v>12603</v>
      </c>
      <c r="DE358" s="13">
        <v>10726</v>
      </c>
      <c r="DF358" s="13">
        <v>71128</v>
      </c>
      <c r="DG358" s="13">
        <v>6000</v>
      </c>
      <c r="DH358" s="13">
        <v>3487</v>
      </c>
      <c r="DI358" s="13">
        <v>18101</v>
      </c>
      <c r="DJ358" s="13">
        <v>0</v>
      </c>
      <c r="DK358" s="13">
        <v>0</v>
      </c>
      <c r="DL358" s="28">
        <f t="shared" si="166"/>
        <v>248524</v>
      </c>
      <c r="DM358" s="8">
        <v>21004528</v>
      </c>
      <c r="DN358" s="13">
        <v>11467012</v>
      </c>
      <c r="DO358" s="13">
        <v>7647087</v>
      </c>
      <c r="DP358" s="13">
        <v>7233525</v>
      </c>
      <c r="DQ358" s="13">
        <v>554524</v>
      </c>
      <c r="DR358" s="13">
        <v>406905</v>
      </c>
      <c r="DS358" s="13">
        <v>1505895</v>
      </c>
      <c r="DT358" s="13">
        <v>119264</v>
      </c>
      <c r="DU358" s="13">
        <v>51518</v>
      </c>
      <c r="DV358" s="13">
        <v>234024</v>
      </c>
      <c r="DW358" s="13">
        <v>0</v>
      </c>
      <c r="DX358" s="13">
        <v>0</v>
      </c>
      <c r="DY358" s="28">
        <f t="shared" si="167"/>
        <v>50224282</v>
      </c>
      <c r="DZ358" s="8">
        <v>10811705</v>
      </c>
      <c r="EA358" s="13">
        <v>3581104</v>
      </c>
      <c r="EB358" s="13">
        <v>2871028</v>
      </c>
      <c r="EC358" s="13">
        <v>3005891</v>
      </c>
      <c r="ED358" s="13">
        <v>154792</v>
      </c>
      <c r="EE358" s="13">
        <v>148936</v>
      </c>
      <c r="EF358" s="13">
        <v>584648</v>
      </c>
      <c r="EG358" s="13">
        <v>16935</v>
      </c>
      <c r="EH358" s="13">
        <v>11138</v>
      </c>
      <c r="EI358" s="13">
        <v>62703</v>
      </c>
      <c r="EJ358" s="13">
        <v>0</v>
      </c>
      <c r="EK358" s="13">
        <v>0</v>
      </c>
      <c r="EL358" s="28">
        <f t="shared" si="168"/>
        <v>21248880</v>
      </c>
      <c r="EM358" s="8">
        <v>1765220</v>
      </c>
      <c r="EN358" s="13">
        <v>499856</v>
      </c>
      <c r="EO358" s="13">
        <v>445636</v>
      </c>
      <c r="EP358" s="13">
        <v>396220</v>
      </c>
      <c r="EQ358" s="13">
        <v>25552</v>
      </c>
      <c r="ER358" s="13">
        <v>27988</v>
      </c>
      <c r="ES358" s="13">
        <v>79350</v>
      </c>
      <c r="ET358" s="13">
        <v>1999</v>
      </c>
      <c r="EU358" s="13">
        <v>1779</v>
      </c>
      <c r="EV358" s="13">
        <v>8170</v>
      </c>
      <c r="EW358" s="13">
        <v>0</v>
      </c>
      <c r="EX358" s="13">
        <v>0</v>
      </c>
      <c r="EY358" s="28">
        <f t="shared" si="169"/>
        <v>3251770</v>
      </c>
      <c r="EZ358" s="8">
        <v>12614218</v>
      </c>
      <c r="FA358" s="13">
        <v>5043448</v>
      </c>
      <c r="FB358" s="13">
        <v>3789269</v>
      </c>
      <c r="FC358" s="13">
        <v>4198354</v>
      </c>
      <c r="FD358" s="13">
        <v>219967</v>
      </c>
      <c r="FE358" s="13">
        <v>184397</v>
      </c>
      <c r="FF358" s="13">
        <v>786988</v>
      </c>
      <c r="FG358" s="13">
        <v>37864</v>
      </c>
      <c r="FH358" s="13">
        <v>18672</v>
      </c>
      <c r="FI358" s="13">
        <v>106647</v>
      </c>
      <c r="FJ358" s="13">
        <v>0</v>
      </c>
      <c r="FK358" s="13">
        <v>0</v>
      </c>
      <c r="FL358" s="28">
        <f t="shared" si="170"/>
        <v>26999824</v>
      </c>
      <c r="FM358" s="8">
        <v>13238640</v>
      </c>
      <c r="FN358" s="13">
        <v>3362609</v>
      </c>
      <c r="FO358" s="13">
        <v>3370641</v>
      </c>
      <c r="FP358" s="13">
        <v>5185836</v>
      </c>
      <c r="FQ358" s="13">
        <v>165857</v>
      </c>
      <c r="FR358" s="13">
        <v>210774</v>
      </c>
      <c r="FS358" s="13">
        <v>969499</v>
      </c>
      <c r="FT358" s="13">
        <v>14095</v>
      </c>
      <c r="FU358" s="13">
        <v>11771</v>
      </c>
      <c r="FV358" s="13">
        <v>124594</v>
      </c>
      <c r="FW358" s="13">
        <v>0</v>
      </c>
      <c r="FX358" s="13">
        <v>0</v>
      </c>
      <c r="FY358" s="28">
        <f t="shared" si="171"/>
        <v>26654316</v>
      </c>
      <c r="FZ358" s="8">
        <v>85164</v>
      </c>
      <c r="GA358" s="9">
        <v>432096</v>
      </c>
      <c r="GB358" s="4">
        <v>5828</v>
      </c>
      <c r="GC358" s="4">
        <v>7978</v>
      </c>
      <c r="GD358" s="39">
        <f t="shared" si="172"/>
        <v>129116224</v>
      </c>
      <c r="GE358" s="39">
        <f t="shared" si="173"/>
        <v>67708739</v>
      </c>
      <c r="GF358" s="39">
        <v>223413</v>
      </c>
      <c r="GG358" s="34">
        <f t="shared" si="174"/>
        <v>197048376</v>
      </c>
      <c r="GH358" s="82">
        <v>2.6499999999999999E-2</v>
      </c>
      <c r="GI358" s="13"/>
      <c r="GJ358" s="43">
        <f t="shared" si="175"/>
        <v>27710553</v>
      </c>
      <c r="GK358" s="44">
        <f t="shared" si="176"/>
        <v>6583837</v>
      </c>
      <c r="GL358" s="44">
        <f t="shared" si="177"/>
        <v>1119584</v>
      </c>
      <c r="GM358" s="44">
        <f t="shared" si="178"/>
        <v>104526511</v>
      </c>
      <c r="GN358" s="44">
        <f t="shared" si="179"/>
        <v>31998492</v>
      </c>
      <c r="GO358" s="44">
        <f t="shared" si="180"/>
        <v>25109399</v>
      </c>
      <c r="GP358" s="44">
        <f t="shared" si="181"/>
        <v>197048376</v>
      </c>
      <c r="GQ358" s="44">
        <f t="shared" si="182"/>
        <v>111110348</v>
      </c>
      <c r="GR358" s="56">
        <f t="shared" si="183"/>
        <v>0.56387345207047024</v>
      </c>
      <c r="GS358" s="44">
        <f t="shared" si="184"/>
        <v>58227475</v>
      </c>
      <c r="GT358" s="61">
        <f t="shared" si="185"/>
        <v>0.29549837548521585</v>
      </c>
      <c r="GU358" s="74">
        <f t="shared" si="155"/>
        <v>1.9082116818563746</v>
      </c>
    </row>
    <row r="359" spans="1:203" x14ac:dyDescent="0.25">
      <c r="A359" s="48" t="s">
        <v>70</v>
      </c>
      <c r="B359" s="49" t="s">
        <v>47</v>
      </c>
      <c r="C359" s="49" t="s">
        <v>51</v>
      </c>
      <c r="D359" s="49">
        <v>27</v>
      </c>
      <c r="E359" s="4">
        <v>28088</v>
      </c>
      <c r="F359" s="4">
        <v>4648</v>
      </c>
      <c r="G359" s="4">
        <v>16048</v>
      </c>
      <c r="H359" s="4">
        <v>47</v>
      </c>
      <c r="I359" s="4">
        <v>2106379</v>
      </c>
      <c r="J359" s="4">
        <v>1621908</v>
      </c>
      <c r="K359" s="8">
        <v>2164565</v>
      </c>
      <c r="L359" s="9">
        <v>1181003</v>
      </c>
      <c r="M359" s="4">
        <v>732354</v>
      </c>
      <c r="N359" s="8">
        <v>986692</v>
      </c>
      <c r="O359" s="13">
        <v>301141</v>
      </c>
      <c r="P359" s="13">
        <v>109914</v>
      </c>
      <c r="Q359" s="28">
        <f t="shared" si="156"/>
        <v>1397747</v>
      </c>
      <c r="R359" s="8">
        <v>1689558</v>
      </c>
      <c r="S359" s="13">
        <v>498289</v>
      </c>
      <c r="T359" s="13">
        <v>42687</v>
      </c>
      <c r="U359" s="13">
        <v>3724</v>
      </c>
      <c r="V359" s="29">
        <f t="shared" si="157"/>
        <v>2234258</v>
      </c>
      <c r="W359" s="13">
        <v>0</v>
      </c>
      <c r="X359" s="13">
        <v>106767</v>
      </c>
      <c r="Y359" s="13">
        <v>7948</v>
      </c>
      <c r="Z359" s="13">
        <v>431</v>
      </c>
      <c r="AA359" s="28">
        <f t="shared" si="158"/>
        <v>115146</v>
      </c>
      <c r="AB359" s="4">
        <v>701189</v>
      </c>
      <c r="AC359" s="8">
        <v>892715</v>
      </c>
      <c r="AD359" s="13">
        <v>0</v>
      </c>
      <c r="AE359" s="13">
        <v>230910</v>
      </c>
      <c r="AF359" s="13">
        <v>434380</v>
      </c>
      <c r="AG359" s="13">
        <v>26982</v>
      </c>
      <c r="AH359" s="13">
        <v>26451</v>
      </c>
      <c r="AI359" s="13">
        <v>1523</v>
      </c>
      <c r="AJ359" s="13">
        <v>1742</v>
      </c>
      <c r="AK359" s="13">
        <v>12</v>
      </c>
      <c r="AL359" s="13">
        <v>20</v>
      </c>
      <c r="AM359" s="29">
        <f t="shared" si="159"/>
        <v>1614735</v>
      </c>
      <c r="AN359" s="13">
        <v>2836285</v>
      </c>
      <c r="AO359" s="13">
        <v>0</v>
      </c>
      <c r="AP359" s="13">
        <v>734213</v>
      </c>
      <c r="AQ359" s="13">
        <v>432156</v>
      </c>
      <c r="AR359" s="13">
        <v>80402</v>
      </c>
      <c r="AS359" s="13">
        <v>23924</v>
      </c>
      <c r="AT359" s="13">
        <v>3975</v>
      </c>
      <c r="AU359" s="13">
        <v>1640</v>
      </c>
      <c r="AV359" s="13">
        <v>37</v>
      </c>
      <c r="AW359" s="13">
        <v>8</v>
      </c>
      <c r="AX359" s="28">
        <f t="shared" si="160"/>
        <v>4112640</v>
      </c>
      <c r="AY359" s="4">
        <v>720752</v>
      </c>
      <c r="AZ359" s="8">
        <v>641511</v>
      </c>
      <c r="BA359" s="9">
        <v>45913</v>
      </c>
      <c r="BB359" s="4">
        <v>2186474</v>
      </c>
      <c r="BC359" s="4">
        <v>3676145</v>
      </c>
      <c r="BD359" s="8">
        <v>968169</v>
      </c>
      <c r="BE359" s="13">
        <v>141726</v>
      </c>
      <c r="BF359" s="13">
        <v>6653</v>
      </c>
      <c r="BG359" s="28">
        <f t="shared" si="161"/>
        <v>1116548</v>
      </c>
      <c r="BH359" s="4">
        <v>684759</v>
      </c>
      <c r="BI359" s="8">
        <v>2834133</v>
      </c>
      <c r="BJ359" s="13">
        <v>865744</v>
      </c>
      <c r="BK359" s="13">
        <v>846393</v>
      </c>
      <c r="BL359" s="13">
        <v>289705</v>
      </c>
      <c r="BM359" s="13">
        <v>107899</v>
      </c>
      <c r="BN359" s="13">
        <v>103212</v>
      </c>
      <c r="BO359" s="13">
        <v>35621</v>
      </c>
      <c r="BP359" s="13">
        <v>6257</v>
      </c>
      <c r="BQ359" s="13">
        <v>5888</v>
      </c>
      <c r="BR359" s="13">
        <v>2122</v>
      </c>
      <c r="BS359" s="13">
        <v>171</v>
      </c>
      <c r="BT359" s="13">
        <v>171</v>
      </c>
      <c r="BU359" s="13">
        <v>0</v>
      </c>
      <c r="BV359" s="13">
        <v>0</v>
      </c>
      <c r="BW359" s="13">
        <v>0</v>
      </c>
      <c r="BX359" s="28">
        <f t="shared" si="162"/>
        <v>5097316</v>
      </c>
      <c r="BY359" s="8">
        <v>712233</v>
      </c>
      <c r="BZ359" s="13">
        <v>182034</v>
      </c>
      <c r="CA359" s="13">
        <v>147803</v>
      </c>
      <c r="CB359" s="28">
        <f t="shared" si="163"/>
        <v>1042070</v>
      </c>
      <c r="CC359" s="8">
        <v>5554265</v>
      </c>
      <c r="CD359" s="13">
        <v>1977491</v>
      </c>
      <c r="CE359" s="13">
        <v>1654389</v>
      </c>
      <c r="CF359" s="13">
        <v>1600652</v>
      </c>
      <c r="CG359" s="13">
        <v>143184</v>
      </c>
      <c r="CH359" s="13">
        <v>132829</v>
      </c>
      <c r="CI359" s="13">
        <v>335801</v>
      </c>
      <c r="CJ359" s="13">
        <v>13076</v>
      </c>
      <c r="CK359" s="13">
        <v>10071</v>
      </c>
      <c r="CL359" s="13">
        <v>25769</v>
      </c>
      <c r="CM359" s="13">
        <v>0</v>
      </c>
      <c r="CN359" s="13">
        <v>0</v>
      </c>
      <c r="CO359" s="29">
        <f t="shared" si="164"/>
        <v>11447527</v>
      </c>
      <c r="CP359" s="13">
        <v>0</v>
      </c>
      <c r="CQ359" s="13">
        <v>76402</v>
      </c>
      <c r="CR359" s="13">
        <v>47870</v>
      </c>
      <c r="CS359" s="13">
        <v>149750</v>
      </c>
      <c r="CT359" s="13">
        <v>14870</v>
      </c>
      <c r="CU359" s="13">
        <v>11656</v>
      </c>
      <c r="CV359" s="13">
        <v>60042</v>
      </c>
      <c r="CW359" s="13">
        <v>2462</v>
      </c>
      <c r="CX359" s="13">
        <v>1271</v>
      </c>
      <c r="CY359" s="13">
        <v>8173</v>
      </c>
      <c r="CZ359" s="13">
        <v>0</v>
      </c>
      <c r="DA359" s="13">
        <v>0</v>
      </c>
      <c r="DB359" s="28">
        <f t="shared" si="165"/>
        <v>372496</v>
      </c>
      <c r="DC359" s="8">
        <v>65125</v>
      </c>
      <c r="DD359" s="13">
        <v>13507</v>
      </c>
      <c r="DE359" s="13">
        <v>6920</v>
      </c>
      <c r="DF359" s="13">
        <v>65376</v>
      </c>
      <c r="DG359" s="13">
        <v>6358</v>
      </c>
      <c r="DH359" s="13">
        <v>1736</v>
      </c>
      <c r="DI359" s="13">
        <v>16737</v>
      </c>
      <c r="DJ359" s="13">
        <v>0</v>
      </c>
      <c r="DK359" s="13">
        <v>0</v>
      </c>
      <c r="DL359" s="28">
        <f t="shared" si="166"/>
        <v>175759</v>
      </c>
      <c r="DM359" s="8">
        <v>7468267</v>
      </c>
      <c r="DN359" s="13">
        <v>3160019</v>
      </c>
      <c r="DO359" s="13">
        <v>2325185</v>
      </c>
      <c r="DP359" s="13">
        <v>3882123</v>
      </c>
      <c r="DQ359" s="13">
        <v>345132</v>
      </c>
      <c r="DR359" s="13">
        <v>270686</v>
      </c>
      <c r="DS359" s="13">
        <v>1482606</v>
      </c>
      <c r="DT359" s="13">
        <v>69776</v>
      </c>
      <c r="DU359" s="13">
        <v>32704</v>
      </c>
      <c r="DV359" s="13">
        <v>268234</v>
      </c>
      <c r="DW359" s="13">
        <v>0</v>
      </c>
      <c r="DX359" s="13">
        <v>0</v>
      </c>
      <c r="DY359" s="28">
        <f t="shared" si="167"/>
        <v>19304732</v>
      </c>
      <c r="DZ359" s="8">
        <v>4396784</v>
      </c>
      <c r="EA359" s="13">
        <v>1200332</v>
      </c>
      <c r="EB359" s="13">
        <v>1064485</v>
      </c>
      <c r="EC359" s="13">
        <v>1575827</v>
      </c>
      <c r="ED359" s="13">
        <v>107059</v>
      </c>
      <c r="EE359" s="13">
        <v>110949</v>
      </c>
      <c r="EF359" s="13">
        <v>528013</v>
      </c>
      <c r="EG359" s="13">
        <v>12661</v>
      </c>
      <c r="EH359" s="13">
        <v>10841</v>
      </c>
      <c r="EI359" s="13">
        <v>95225</v>
      </c>
      <c r="EJ359" s="13">
        <v>0</v>
      </c>
      <c r="EK359" s="13">
        <v>0</v>
      </c>
      <c r="EL359" s="28">
        <f t="shared" si="168"/>
        <v>9102176</v>
      </c>
      <c r="EM359" s="8">
        <v>766980</v>
      </c>
      <c r="EN359" s="13">
        <v>173924</v>
      </c>
      <c r="EO359" s="13">
        <v>168334</v>
      </c>
      <c r="EP359" s="13">
        <v>224659</v>
      </c>
      <c r="EQ359" s="13">
        <v>16117</v>
      </c>
      <c r="ER359" s="13">
        <v>18778</v>
      </c>
      <c r="ES359" s="13">
        <v>66008</v>
      </c>
      <c r="ET359" s="13">
        <v>1684</v>
      </c>
      <c r="EU359" s="13">
        <v>1688</v>
      </c>
      <c r="EV359" s="13">
        <v>10544</v>
      </c>
      <c r="EW359" s="13">
        <v>0</v>
      </c>
      <c r="EX359" s="13">
        <v>0</v>
      </c>
      <c r="EY359" s="28">
        <f t="shared" si="169"/>
        <v>1448716</v>
      </c>
      <c r="EZ359" s="8">
        <v>5189434</v>
      </c>
      <c r="FA359" s="13">
        <v>1709222</v>
      </c>
      <c r="FB359" s="13">
        <v>1436094</v>
      </c>
      <c r="FC359" s="13">
        <v>2260495</v>
      </c>
      <c r="FD359" s="13">
        <v>150329</v>
      </c>
      <c r="FE359" s="13">
        <v>140701</v>
      </c>
      <c r="FF359" s="13">
        <v>765273</v>
      </c>
      <c r="FG359" s="13">
        <v>24022</v>
      </c>
      <c r="FH359" s="13">
        <v>15435</v>
      </c>
      <c r="FI359" s="13">
        <v>142706</v>
      </c>
      <c r="FJ359" s="13">
        <v>0</v>
      </c>
      <c r="FK359" s="13">
        <v>0</v>
      </c>
      <c r="FL359" s="28">
        <f t="shared" si="170"/>
        <v>11833711</v>
      </c>
      <c r="FM359" s="8">
        <v>3979524</v>
      </c>
      <c r="FN359" s="13">
        <v>908442</v>
      </c>
      <c r="FO359" s="13">
        <v>1014846</v>
      </c>
      <c r="FP359" s="13">
        <v>2098103</v>
      </c>
      <c r="FQ359" s="13">
        <v>79314</v>
      </c>
      <c r="FR359" s="13">
        <v>120942</v>
      </c>
      <c r="FS359" s="13">
        <v>764900</v>
      </c>
      <c r="FT359" s="13">
        <v>11672</v>
      </c>
      <c r="FU359" s="13">
        <v>13188</v>
      </c>
      <c r="FV359" s="13">
        <v>151984</v>
      </c>
      <c r="FW359" s="13">
        <v>0</v>
      </c>
      <c r="FX359" s="13">
        <v>0</v>
      </c>
      <c r="FY359" s="28">
        <f t="shared" si="171"/>
        <v>9142915</v>
      </c>
      <c r="FZ359" s="8">
        <v>70172</v>
      </c>
      <c r="GA359" s="9">
        <v>288638</v>
      </c>
      <c r="GB359" s="4">
        <v>5823</v>
      </c>
      <c r="GC359" s="4">
        <v>8795</v>
      </c>
      <c r="GD359" s="39">
        <f t="shared" si="172"/>
        <v>65617517</v>
      </c>
      <c r="GE359" s="39">
        <f t="shared" si="173"/>
        <v>30826186</v>
      </c>
      <c r="GF359" s="39">
        <v>225369</v>
      </c>
      <c r="GG359" s="34">
        <f t="shared" si="174"/>
        <v>96669072</v>
      </c>
      <c r="GH359" s="82">
        <v>2.7400000000000001E-2</v>
      </c>
      <c r="GI359" s="13"/>
      <c r="GJ359" s="43">
        <f t="shared" si="175"/>
        <v>21974279</v>
      </c>
      <c r="GK359" s="44">
        <f t="shared" si="176"/>
        <v>4807054</v>
      </c>
      <c r="GL359" s="44">
        <f t="shared" si="177"/>
        <v>920321</v>
      </c>
      <c r="GM359" s="44">
        <f t="shared" si="178"/>
        <v>47873193</v>
      </c>
      <c r="GN359" s="44">
        <f t="shared" si="179"/>
        <v>11379160</v>
      </c>
      <c r="GO359" s="44">
        <f t="shared" si="180"/>
        <v>9715065</v>
      </c>
      <c r="GP359" s="44">
        <f t="shared" si="181"/>
        <v>96669072</v>
      </c>
      <c r="GQ359" s="44">
        <f t="shared" si="182"/>
        <v>52680247</v>
      </c>
      <c r="GR359" s="56">
        <f t="shared" si="183"/>
        <v>0.54495451244220072</v>
      </c>
      <c r="GS359" s="44">
        <f t="shared" si="184"/>
        <v>22014546</v>
      </c>
      <c r="GT359" s="61">
        <f t="shared" si="185"/>
        <v>0.22773101618271457</v>
      </c>
      <c r="GU359" s="74">
        <f t="shared" si="155"/>
        <v>2.3929744905936281</v>
      </c>
    </row>
    <row r="360" spans="1:203" x14ac:dyDescent="0.25">
      <c r="A360" s="48" t="s">
        <v>70</v>
      </c>
      <c r="B360" s="49" t="s">
        <v>47</v>
      </c>
      <c r="C360" s="49" t="s">
        <v>51</v>
      </c>
      <c r="D360" s="49">
        <v>32</v>
      </c>
      <c r="E360" s="4">
        <v>28088</v>
      </c>
      <c r="F360" s="4">
        <v>4648</v>
      </c>
      <c r="G360" s="4">
        <v>16048</v>
      </c>
      <c r="H360" s="4">
        <v>49</v>
      </c>
      <c r="I360" s="4">
        <v>1765931</v>
      </c>
      <c r="J360" s="4">
        <v>1136695</v>
      </c>
      <c r="K360" s="8">
        <v>1822263</v>
      </c>
      <c r="L360" s="9">
        <v>941796</v>
      </c>
      <c r="M360" s="4">
        <v>486381</v>
      </c>
      <c r="N360" s="8">
        <v>846487</v>
      </c>
      <c r="O360" s="13">
        <v>316463</v>
      </c>
      <c r="P360" s="13">
        <v>109274</v>
      </c>
      <c r="Q360" s="28">
        <f t="shared" si="156"/>
        <v>1272224</v>
      </c>
      <c r="R360" s="8">
        <v>1117706</v>
      </c>
      <c r="S360" s="13">
        <v>449995</v>
      </c>
      <c r="T360" s="13">
        <v>69470</v>
      </c>
      <c r="U360" s="13">
        <v>6940</v>
      </c>
      <c r="V360" s="29">
        <f t="shared" si="157"/>
        <v>1644111</v>
      </c>
      <c r="W360" s="13">
        <v>0</v>
      </c>
      <c r="X360" s="13">
        <v>93663</v>
      </c>
      <c r="Y360" s="13">
        <v>13508</v>
      </c>
      <c r="Z360" s="13">
        <v>847</v>
      </c>
      <c r="AA360" s="28">
        <f t="shared" si="158"/>
        <v>108018</v>
      </c>
      <c r="AB360" s="4">
        <v>491602</v>
      </c>
      <c r="AC360" s="8">
        <v>594549</v>
      </c>
      <c r="AD360" s="13">
        <v>0</v>
      </c>
      <c r="AE360" s="13">
        <v>207028</v>
      </c>
      <c r="AF360" s="13">
        <v>327831</v>
      </c>
      <c r="AG360" s="13">
        <v>35392</v>
      </c>
      <c r="AH360" s="13">
        <v>34428</v>
      </c>
      <c r="AI360" s="13">
        <v>2410</v>
      </c>
      <c r="AJ360" s="13">
        <v>2684</v>
      </c>
      <c r="AK360" s="13">
        <v>41</v>
      </c>
      <c r="AL360" s="13">
        <v>45</v>
      </c>
      <c r="AM360" s="29">
        <f t="shared" si="159"/>
        <v>1204408</v>
      </c>
      <c r="AN360" s="13">
        <v>1824001</v>
      </c>
      <c r="AO360" s="13">
        <v>0</v>
      </c>
      <c r="AP360" s="13">
        <v>642130</v>
      </c>
      <c r="AQ360" s="13">
        <v>270176</v>
      </c>
      <c r="AR360" s="13">
        <v>105301</v>
      </c>
      <c r="AS360" s="13">
        <v>27754</v>
      </c>
      <c r="AT360" s="13">
        <v>6591</v>
      </c>
      <c r="AU360" s="13">
        <v>2032</v>
      </c>
      <c r="AV360" s="13">
        <v>119</v>
      </c>
      <c r="AW360" s="13">
        <v>38</v>
      </c>
      <c r="AX360" s="28">
        <f t="shared" si="160"/>
        <v>2878142</v>
      </c>
      <c r="AY360" s="4">
        <v>476666</v>
      </c>
      <c r="AZ360" s="8">
        <v>445652</v>
      </c>
      <c r="BA360" s="9">
        <v>38457</v>
      </c>
      <c r="BB360" s="4">
        <v>1347865</v>
      </c>
      <c r="BC360" s="4">
        <v>2309500</v>
      </c>
      <c r="BD360" s="8">
        <v>534953</v>
      </c>
      <c r="BE360" s="13">
        <v>114170</v>
      </c>
      <c r="BF360" s="13">
        <v>9810</v>
      </c>
      <c r="BG360" s="28">
        <f t="shared" si="161"/>
        <v>658933</v>
      </c>
      <c r="BH360" s="4">
        <v>435520</v>
      </c>
      <c r="BI360" s="8">
        <v>1468567</v>
      </c>
      <c r="BJ360" s="13">
        <v>545594</v>
      </c>
      <c r="BK360" s="13">
        <v>516641</v>
      </c>
      <c r="BL360" s="13">
        <v>256977</v>
      </c>
      <c r="BM360" s="13">
        <v>92880</v>
      </c>
      <c r="BN360" s="13">
        <v>90356</v>
      </c>
      <c r="BO360" s="13">
        <v>44256</v>
      </c>
      <c r="BP360" s="13">
        <v>10137</v>
      </c>
      <c r="BQ360" s="13">
        <v>9978</v>
      </c>
      <c r="BR360" s="13">
        <v>4359</v>
      </c>
      <c r="BS360" s="13">
        <v>398</v>
      </c>
      <c r="BT360" s="13">
        <v>386</v>
      </c>
      <c r="BU360" s="13">
        <v>0</v>
      </c>
      <c r="BV360" s="13">
        <v>0</v>
      </c>
      <c r="BW360" s="13">
        <v>0</v>
      </c>
      <c r="BX360" s="28">
        <f t="shared" si="162"/>
        <v>3040529</v>
      </c>
      <c r="BY360" s="8">
        <v>233109</v>
      </c>
      <c r="BZ360" s="13">
        <v>64174</v>
      </c>
      <c r="CA360" s="13">
        <v>56856</v>
      </c>
      <c r="CB360" s="28">
        <f t="shared" si="163"/>
        <v>354139</v>
      </c>
      <c r="CC360" s="8">
        <v>2408354</v>
      </c>
      <c r="CD360" s="13">
        <v>844660</v>
      </c>
      <c r="CE360" s="13">
        <v>741254</v>
      </c>
      <c r="CF360" s="13">
        <v>1067620</v>
      </c>
      <c r="CG360" s="13">
        <v>106379</v>
      </c>
      <c r="CH360" s="13">
        <v>109431</v>
      </c>
      <c r="CI360" s="13">
        <v>325264</v>
      </c>
      <c r="CJ360" s="13">
        <v>14161</v>
      </c>
      <c r="CK360" s="13">
        <v>14432</v>
      </c>
      <c r="CL360" s="13">
        <v>38994</v>
      </c>
      <c r="CM360" s="13">
        <v>0</v>
      </c>
      <c r="CN360" s="13">
        <v>0</v>
      </c>
      <c r="CO360" s="29">
        <f t="shared" si="164"/>
        <v>5670549</v>
      </c>
      <c r="CP360" s="13">
        <v>0</v>
      </c>
      <c r="CQ360" s="13">
        <v>16144</v>
      </c>
      <c r="CR360" s="13">
        <v>15714</v>
      </c>
      <c r="CS360" s="13">
        <v>60259</v>
      </c>
      <c r="CT360" s="13">
        <v>4747</v>
      </c>
      <c r="CU360" s="13">
        <v>5771</v>
      </c>
      <c r="CV360" s="13">
        <v>37786</v>
      </c>
      <c r="CW360" s="13">
        <v>1114</v>
      </c>
      <c r="CX360" s="13">
        <v>1132</v>
      </c>
      <c r="CY360" s="13">
        <v>8814</v>
      </c>
      <c r="CZ360" s="13">
        <v>0</v>
      </c>
      <c r="DA360" s="13">
        <v>0</v>
      </c>
      <c r="DB360" s="28">
        <f t="shared" si="165"/>
        <v>151481</v>
      </c>
      <c r="DC360" s="8">
        <v>24672</v>
      </c>
      <c r="DD360" s="13">
        <v>2096</v>
      </c>
      <c r="DE360" s="13">
        <v>2348</v>
      </c>
      <c r="DF360" s="13">
        <v>33838</v>
      </c>
      <c r="DG360" s="13">
        <v>1143</v>
      </c>
      <c r="DH360" s="13">
        <v>1326</v>
      </c>
      <c r="DI360" s="13">
        <v>15024</v>
      </c>
      <c r="DJ360" s="13">
        <v>0</v>
      </c>
      <c r="DK360" s="13">
        <v>0</v>
      </c>
      <c r="DL360" s="28">
        <f t="shared" si="166"/>
        <v>80447</v>
      </c>
      <c r="DM360" s="8">
        <v>2589215</v>
      </c>
      <c r="DN360" s="13">
        <v>985380</v>
      </c>
      <c r="DO360" s="13">
        <v>866665</v>
      </c>
      <c r="DP360" s="13">
        <v>1813625</v>
      </c>
      <c r="DQ360" s="13">
        <v>145690</v>
      </c>
      <c r="DR360" s="13">
        <v>159788</v>
      </c>
      <c r="DS360" s="13">
        <v>1021010</v>
      </c>
      <c r="DT360" s="13">
        <v>31261</v>
      </c>
      <c r="DU360" s="13">
        <v>29981</v>
      </c>
      <c r="DV360" s="13">
        <v>296960</v>
      </c>
      <c r="DW360" s="13">
        <v>0</v>
      </c>
      <c r="DX360" s="13">
        <v>0</v>
      </c>
      <c r="DY360" s="28">
        <f t="shared" si="167"/>
        <v>7939575</v>
      </c>
      <c r="DZ360" s="8">
        <v>1709437</v>
      </c>
      <c r="EA360" s="13">
        <v>453403</v>
      </c>
      <c r="EB360" s="13">
        <v>443559</v>
      </c>
      <c r="EC360" s="13">
        <v>819963</v>
      </c>
      <c r="ED360" s="13">
        <v>66575</v>
      </c>
      <c r="EE360" s="13">
        <v>77434</v>
      </c>
      <c r="EF360" s="13">
        <v>381434</v>
      </c>
      <c r="EG360" s="13">
        <v>11278</v>
      </c>
      <c r="EH360" s="13">
        <v>12689</v>
      </c>
      <c r="EI360" s="13">
        <v>101772</v>
      </c>
      <c r="EJ360" s="13">
        <v>0</v>
      </c>
      <c r="EK360" s="13">
        <v>0</v>
      </c>
      <c r="EL360" s="28">
        <f t="shared" si="168"/>
        <v>4077544</v>
      </c>
      <c r="EM360" s="8">
        <v>273570</v>
      </c>
      <c r="EN360" s="13">
        <v>59172</v>
      </c>
      <c r="EO360" s="13">
        <v>64873</v>
      </c>
      <c r="EP360" s="13">
        <v>114983</v>
      </c>
      <c r="EQ360" s="13">
        <v>9300</v>
      </c>
      <c r="ER360" s="13">
        <v>11827</v>
      </c>
      <c r="ES360" s="13">
        <v>44569</v>
      </c>
      <c r="ET360" s="13">
        <v>1437</v>
      </c>
      <c r="EU360" s="13">
        <v>1634</v>
      </c>
      <c r="EV360" s="13">
        <v>10228</v>
      </c>
      <c r="EW360" s="13">
        <v>0</v>
      </c>
      <c r="EX360" s="13">
        <v>0</v>
      </c>
      <c r="EY360" s="28">
        <f t="shared" si="169"/>
        <v>591593</v>
      </c>
      <c r="EZ360" s="8">
        <v>2041387</v>
      </c>
      <c r="FA360" s="13">
        <v>670087</v>
      </c>
      <c r="FB360" s="13">
        <v>618230</v>
      </c>
      <c r="FC360" s="13">
        <v>1135787</v>
      </c>
      <c r="FD360" s="13">
        <v>86722</v>
      </c>
      <c r="FE360" s="13">
        <v>97846</v>
      </c>
      <c r="FF360" s="13">
        <v>537947</v>
      </c>
      <c r="FG360" s="13">
        <v>15557</v>
      </c>
      <c r="FH360" s="13">
        <v>16889</v>
      </c>
      <c r="FI360" s="13">
        <v>152134</v>
      </c>
      <c r="FJ360" s="13">
        <v>0</v>
      </c>
      <c r="FK360" s="13">
        <v>0</v>
      </c>
      <c r="FL360" s="28">
        <f t="shared" si="170"/>
        <v>5372586</v>
      </c>
      <c r="FM360" s="8">
        <v>971756</v>
      </c>
      <c r="FN360" s="13">
        <v>276691</v>
      </c>
      <c r="FO360" s="13">
        <v>323160</v>
      </c>
      <c r="FP360" s="13">
        <v>728846</v>
      </c>
      <c r="FQ360" s="13">
        <v>39251</v>
      </c>
      <c r="FR360" s="13">
        <v>69668</v>
      </c>
      <c r="FS360" s="13">
        <v>434010</v>
      </c>
      <c r="FT360" s="13">
        <v>7623</v>
      </c>
      <c r="FU360" s="13">
        <v>14082</v>
      </c>
      <c r="FV360" s="13">
        <v>128839</v>
      </c>
      <c r="FW360" s="13">
        <v>0</v>
      </c>
      <c r="FX360" s="13">
        <v>0</v>
      </c>
      <c r="FY360" s="28">
        <f t="shared" si="171"/>
        <v>2993926</v>
      </c>
      <c r="FZ360" s="8">
        <v>51104</v>
      </c>
      <c r="GA360" s="9">
        <v>150329</v>
      </c>
      <c r="GB360" s="4">
        <v>5820</v>
      </c>
      <c r="GC360" s="4">
        <v>8530</v>
      </c>
      <c r="GD360" s="39">
        <f t="shared" si="172"/>
        <v>34999600</v>
      </c>
      <c r="GE360" s="39">
        <f t="shared" si="173"/>
        <v>15001549</v>
      </c>
      <c r="GF360" s="39">
        <v>226515</v>
      </c>
      <c r="GG360" s="34">
        <f t="shared" si="174"/>
        <v>50227664</v>
      </c>
      <c r="GH360" s="82">
        <v>1.6799999999999999E-2</v>
      </c>
      <c r="GI360" s="13"/>
      <c r="GJ360" s="43">
        <f t="shared" si="175"/>
        <v>15872745</v>
      </c>
      <c r="GK360" s="44">
        <f t="shared" si="176"/>
        <v>3417562</v>
      </c>
      <c r="GL360" s="44">
        <f t="shared" si="177"/>
        <v>664988</v>
      </c>
      <c r="GM360" s="44">
        <f t="shared" si="178"/>
        <v>21335365</v>
      </c>
      <c r="GN360" s="44">
        <f t="shared" si="179"/>
        <v>4563054</v>
      </c>
      <c r="GO360" s="44">
        <f t="shared" si="180"/>
        <v>4373950</v>
      </c>
      <c r="GP360" s="44">
        <f t="shared" si="181"/>
        <v>50227664</v>
      </c>
      <c r="GQ360" s="44">
        <f t="shared" si="182"/>
        <v>24752927</v>
      </c>
      <c r="GR360" s="56">
        <f t="shared" si="183"/>
        <v>0.49281461706043106</v>
      </c>
      <c r="GS360" s="44">
        <f t="shared" si="184"/>
        <v>9601992</v>
      </c>
      <c r="GT360" s="61">
        <f t="shared" si="185"/>
        <v>0.19116939222974813</v>
      </c>
      <c r="GU360" s="74">
        <f t="shared" si="155"/>
        <v>2.5778949826244388</v>
      </c>
    </row>
    <row r="361" spans="1:203" x14ac:dyDescent="0.25">
      <c r="A361" s="48" t="s">
        <v>70</v>
      </c>
      <c r="B361" s="49" t="s">
        <v>47</v>
      </c>
      <c r="C361" s="49" t="s">
        <v>51</v>
      </c>
      <c r="D361" s="49">
        <v>37</v>
      </c>
      <c r="E361" s="4">
        <v>28088</v>
      </c>
      <c r="F361" s="4">
        <v>4328</v>
      </c>
      <c r="G361" s="4">
        <v>16048</v>
      </c>
      <c r="H361" s="4">
        <v>48</v>
      </c>
      <c r="I361" s="4">
        <v>1334260</v>
      </c>
      <c r="J361" s="4">
        <v>750503</v>
      </c>
      <c r="K361" s="8">
        <v>1427808</v>
      </c>
      <c r="L361" s="9">
        <v>708402</v>
      </c>
      <c r="M361" s="4">
        <v>308643</v>
      </c>
      <c r="N361" s="8">
        <v>674017</v>
      </c>
      <c r="O361" s="13">
        <v>315036</v>
      </c>
      <c r="P361" s="13">
        <v>111393</v>
      </c>
      <c r="Q361" s="28">
        <f t="shared" si="156"/>
        <v>1100446</v>
      </c>
      <c r="R361" s="8">
        <v>672428</v>
      </c>
      <c r="S361" s="13">
        <v>369757</v>
      </c>
      <c r="T361" s="13">
        <v>86132</v>
      </c>
      <c r="U361" s="13">
        <v>9856</v>
      </c>
      <c r="V361" s="29">
        <f t="shared" si="157"/>
        <v>1138173</v>
      </c>
      <c r="W361" s="13">
        <v>0</v>
      </c>
      <c r="X361" s="13">
        <v>71631</v>
      </c>
      <c r="Y361" s="13">
        <v>16383</v>
      </c>
      <c r="Z361" s="13">
        <v>1405</v>
      </c>
      <c r="AA361" s="28">
        <f t="shared" si="158"/>
        <v>89419</v>
      </c>
      <c r="AB361" s="4">
        <v>325952</v>
      </c>
      <c r="AC361" s="8">
        <v>351543</v>
      </c>
      <c r="AD361" s="13">
        <v>0</v>
      </c>
      <c r="AE361" s="13">
        <v>172311</v>
      </c>
      <c r="AF361" s="13">
        <v>218173</v>
      </c>
      <c r="AG361" s="13">
        <v>41764</v>
      </c>
      <c r="AH361" s="13">
        <v>40853</v>
      </c>
      <c r="AI361" s="13">
        <v>3410</v>
      </c>
      <c r="AJ361" s="13">
        <v>3789</v>
      </c>
      <c r="AK361" s="13">
        <v>98</v>
      </c>
      <c r="AL361" s="13">
        <v>150</v>
      </c>
      <c r="AM361" s="29">
        <f t="shared" si="159"/>
        <v>832091</v>
      </c>
      <c r="AN361" s="13">
        <v>1057772</v>
      </c>
      <c r="AO361" s="13">
        <v>0</v>
      </c>
      <c r="AP361" s="13">
        <v>522797</v>
      </c>
      <c r="AQ361" s="13">
        <v>157186</v>
      </c>
      <c r="AR361" s="13">
        <v>123032</v>
      </c>
      <c r="AS361" s="13">
        <v>31528</v>
      </c>
      <c r="AT361" s="13">
        <v>9733</v>
      </c>
      <c r="AU361" s="13">
        <v>2902</v>
      </c>
      <c r="AV361" s="13">
        <v>276</v>
      </c>
      <c r="AW361" s="13">
        <v>94</v>
      </c>
      <c r="AX361" s="28">
        <f t="shared" si="160"/>
        <v>1905320</v>
      </c>
      <c r="AY361" s="4">
        <v>284558</v>
      </c>
      <c r="AZ361" s="8">
        <v>296677</v>
      </c>
      <c r="BA361" s="9">
        <v>31570</v>
      </c>
      <c r="BB361" s="4">
        <v>777587</v>
      </c>
      <c r="BC361" s="4">
        <v>1398173</v>
      </c>
      <c r="BD361" s="8">
        <v>276485</v>
      </c>
      <c r="BE361" s="13">
        <v>84441</v>
      </c>
      <c r="BF361" s="13">
        <v>11936</v>
      </c>
      <c r="BG361" s="28">
        <f t="shared" si="161"/>
        <v>372862</v>
      </c>
      <c r="BH361" s="4">
        <v>237942</v>
      </c>
      <c r="BI361" s="8">
        <v>729873</v>
      </c>
      <c r="BJ361" s="13">
        <v>314340</v>
      </c>
      <c r="BK361" s="13">
        <v>293043</v>
      </c>
      <c r="BL361" s="13">
        <v>222186</v>
      </c>
      <c r="BM361" s="13">
        <v>82291</v>
      </c>
      <c r="BN361" s="13">
        <v>80292</v>
      </c>
      <c r="BO361" s="13">
        <v>52061</v>
      </c>
      <c r="BP361" s="13">
        <v>13014</v>
      </c>
      <c r="BQ361" s="13">
        <v>13240</v>
      </c>
      <c r="BR361" s="13">
        <v>6812</v>
      </c>
      <c r="BS361" s="13">
        <v>544</v>
      </c>
      <c r="BT361" s="13">
        <v>551</v>
      </c>
      <c r="BU361" s="13">
        <v>0</v>
      </c>
      <c r="BV361" s="13">
        <v>0</v>
      </c>
      <c r="BW361" s="13">
        <v>0</v>
      </c>
      <c r="BX361" s="28">
        <f t="shared" si="162"/>
        <v>1808247</v>
      </c>
      <c r="BY361" s="8">
        <v>75204</v>
      </c>
      <c r="BZ361" s="13">
        <v>21672</v>
      </c>
      <c r="CA361" s="13">
        <v>21449</v>
      </c>
      <c r="CB361" s="28">
        <f t="shared" si="163"/>
        <v>118325</v>
      </c>
      <c r="CC361" s="8">
        <v>974912</v>
      </c>
      <c r="CD361" s="13">
        <v>351095</v>
      </c>
      <c r="CE361" s="13">
        <v>329434</v>
      </c>
      <c r="CF361" s="13">
        <v>637290</v>
      </c>
      <c r="CG361" s="13">
        <v>82074</v>
      </c>
      <c r="CH361" s="13">
        <v>88931</v>
      </c>
      <c r="CI361" s="13">
        <v>287006</v>
      </c>
      <c r="CJ361" s="13">
        <v>16077</v>
      </c>
      <c r="CK361" s="13">
        <v>17200</v>
      </c>
      <c r="CL361" s="13">
        <v>50559</v>
      </c>
      <c r="CM361" s="13">
        <v>0</v>
      </c>
      <c r="CN361" s="13">
        <v>0</v>
      </c>
      <c r="CO361" s="29">
        <f t="shared" si="164"/>
        <v>2834578</v>
      </c>
      <c r="CP361" s="13">
        <v>0</v>
      </c>
      <c r="CQ361" s="13">
        <v>5250</v>
      </c>
      <c r="CR361" s="13">
        <v>5666</v>
      </c>
      <c r="CS361" s="13">
        <v>23593</v>
      </c>
      <c r="CT361" s="13">
        <v>2475</v>
      </c>
      <c r="CU361" s="13">
        <v>3277</v>
      </c>
      <c r="CV361" s="13">
        <v>24979</v>
      </c>
      <c r="CW361" s="13">
        <v>924</v>
      </c>
      <c r="CX361" s="13">
        <v>1070</v>
      </c>
      <c r="CY361" s="13">
        <v>8001</v>
      </c>
      <c r="CZ361" s="13">
        <v>0</v>
      </c>
      <c r="DA361" s="13">
        <v>0</v>
      </c>
      <c r="DB361" s="28">
        <f t="shared" si="165"/>
        <v>75235</v>
      </c>
      <c r="DC361" s="8">
        <v>8726</v>
      </c>
      <c r="DD361" s="13">
        <v>849</v>
      </c>
      <c r="DE361" s="13">
        <v>1179</v>
      </c>
      <c r="DF361" s="13">
        <v>20022</v>
      </c>
      <c r="DG361" s="13">
        <v>1029</v>
      </c>
      <c r="DH361" s="13">
        <v>1207</v>
      </c>
      <c r="DI361" s="13">
        <v>10916</v>
      </c>
      <c r="DJ361" s="13">
        <v>0</v>
      </c>
      <c r="DK361" s="13">
        <v>0</v>
      </c>
      <c r="DL361" s="28">
        <f t="shared" si="166"/>
        <v>43928</v>
      </c>
      <c r="DM361" s="8">
        <v>852362</v>
      </c>
      <c r="DN361" s="13">
        <v>336132</v>
      </c>
      <c r="DO361" s="13">
        <v>330619</v>
      </c>
      <c r="DP361" s="13">
        <v>810595</v>
      </c>
      <c r="DQ361" s="13">
        <v>86460</v>
      </c>
      <c r="DR361" s="13">
        <v>106101</v>
      </c>
      <c r="DS361" s="13">
        <v>707370</v>
      </c>
      <c r="DT361" s="13">
        <v>26167</v>
      </c>
      <c r="DU361" s="13">
        <v>28949</v>
      </c>
      <c r="DV361" s="13">
        <v>275777</v>
      </c>
      <c r="DW361" s="13">
        <v>0</v>
      </c>
      <c r="DX361" s="13">
        <v>0</v>
      </c>
      <c r="DY361" s="28">
        <f t="shared" si="167"/>
        <v>3560532</v>
      </c>
      <c r="DZ361" s="8">
        <v>538871</v>
      </c>
      <c r="EA361" s="13">
        <v>168808</v>
      </c>
      <c r="EB361" s="13">
        <v>182129</v>
      </c>
      <c r="EC361" s="13">
        <v>383235</v>
      </c>
      <c r="ED361" s="13">
        <v>43192</v>
      </c>
      <c r="EE361" s="13">
        <v>55284</v>
      </c>
      <c r="EF361" s="13">
        <v>264245</v>
      </c>
      <c r="EG361" s="13">
        <v>11388</v>
      </c>
      <c r="EH361" s="13">
        <v>13526</v>
      </c>
      <c r="EI361" s="13">
        <v>87697</v>
      </c>
      <c r="EJ361" s="13">
        <v>0</v>
      </c>
      <c r="EK361" s="13">
        <v>0</v>
      </c>
      <c r="EL361" s="28">
        <f t="shared" si="168"/>
        <v>1748375</v>
      </c>
      <c r="EM361" s="8">
        <v>79733</v>
      </c>
      <c r="EN361" s="13">
        <v>19750</v>
      </c>
      <c r="EO361" s="13">
        <v>24413</v>
      </c>
      <c r="EP361" s="13">
        <v>48458</v>
      </c>
      <c r="EQ361" s="13">
        <v>5559</v>
      </c>
      <c r="ER361" s="13">
        <v>7770</v>
      </c>
      <c r="ES361" s="13">
        <v>28359</v>
      </c>
      <c r="ET361" s="13">
        <v>1467</v>
      </c>
      <c r="EU361" s="13">
        <v>1945</v>
      </c>
      <c r="EV361" s="13">
        <v>8369</v>
      </c>
      <c r="EW361" s="13">
        <v>0</v>
      </c>
      <c r="EX361" s="13">
        <v>0</v>
      </c>
      <c r="EY361" s="28">
        <f t="shared" si="169"/>
        <v>225823</v>
      </c>
      <c r="EZ361" s="8">
        <v>745563</v>
      </c>
      <c r="FA361" s="13">
        <v>273872</v>
      </c>
      <c r="FB361" s="13">
        <v>269141</v>
      </c>
      <c r="FC361" s="13">
        <v>547366</v>
      </c>
      <c r="FD361" s="13">
        <v>60999</v>
      </c>
      <c r="FE361" s="13">
        <v>72242</v>
      </c>
      <c r="FF361" s="13">
        <v>364417</v>
      </c>
      <c r="FG361" s="13">
        <v>14938</v>
      </c>
      <c r="FH361" s="13">
        <v>17793</v>
      </c>
      <c r="FI361" s="13">
        <v>131021</v>
      </c>
      <c r="FJ361" s="13">
        <v>0</v>
      </c>
      <c r="FK361" s="13">
        <v>0</v>
      </c>
      <c r="FL361" s="28">
        <f t="shared" si="170"/>
        <v>2497352</v>
      </c>
      <c r="FM361" s="8">
        <v>189781</v>
      </c>
      <c r="FN361" s="13">
        <v>78057</v>
      </c>
      <c r="FO361" s="13">
        <v>92515</v>
      </c>
      <c r="FP361" s="13">
        <v>199766</v>
      </c>
      <c r="FQ361" s="13">
        <v>23756</v>
      </c>
      <c r="FR361" s="13">
        <v>42211</v>
      </c>
      <c r="FS361" s="13">
        <v>206861</v>
      </c>
      <c r="FT361" s="13">
        <v>8528</v>
      </c>
      <c r="FU361" s="13">
        <v>14223</v>
      </c>
      <c r="FV361" s="13">
        <v>86859</v>
      </c>
      <c r="FW361" s="13">
        <v>0</v>
      </c>
      <c r="FX361" s="13">
        <v>0</v>
      </c>
      <c r="FY361" s="28">
        <f t="shared" si="171"/>
        <v>942557</v>
      </c>
      <c r="FZ361" s="8">
        <v>30567</v>
      </c>
      <c r="GA361" s="9">
        <v>50582</v>
      </c>
      <c r="GB361" s="4">
        <v>5799</v>
      </c>
      <c r="GC361" s="4">
        <v>8297</v>
      </c>
      <c r="GD361" s="39">
        <f t="shared" si="172"/>
        <v>19563724</v>
      </c>
      <c r="GE361" s="39">
        <f t="shared" si="173"/>
        <v>7755371</v>
      </c>
      <c r="GF361" s="39">
        <v>226641</v>
      </c>
      <c r="GG361" s="34">
        <f t="shared" si="174"/>
        <v>27545736</v>
      </c>
      <c r="GH361" s="82">
        <v>1.95E-2</v>
      </c>
      <c r="GI361" s="13"/>
      <c r="GJ361" s="43">
        <f t="shared" si="175"/>
        <v>10953373</v>
      </c>
      <c r="GK361" s="44">
        <f t="shared" si="176"/>
        <v>2282736</v>
      </c>
      <c r="GL361" s="44">
        <f t="shared" si="177"/>
        <v>454675</v>
      </c>
      <c r="GM361" s="44">
        <f t="shared" si="178"/>
        <v>9688845</v>
      </c>
      <c r="GN361" s="44">
        <f t="shared" si="179"/>
        <v>2050707</v>
      </c>
      <c r="GO361" s="44">
        <f t="shared" si="180"/>
        <v>2115400</v>
      </c>
      <c r="GP361" s="44">
        <f t="shared" si="181"/>
        <v>27545736</v>
      </c>
      <c r="GQ361" s="44">
        <f t="shared" si="182"/>
        <v>11971581</v>
      </c>
      <c r="GR361" s="56">
        <f t="shared" si="183"/>
        <v>0.43460741074408032</v>
      </c>
      <c r="GS361" s="44">
        <f t="shared" si="184"/>
        <v>4620782</v>
      </c>
      <c r="GT361" s="61">
        <f t="shared" si="185"/>
        <v>0.16774944768221114</v>
      </c>
      <c r="GU361" s="74">
        <f t="shared" si="155"/>
        <v>2.5908127671896231</v>
      </c>
    </row>
    <row r="362" spans="1:203" x14ac:dyDescent="0.25">
      <c r="A362" s="48" t="s">
        <v>70</v>
      </c>
      <c r="B362" s="49" t="s">
        <v>47</v>
      </c>
      <c r="C362" s="49" t="s">
        <v>52</v>
      </c>
      <c r="D362" s="49">
        <v>17</v>
      </c>
      <c r="E362" s="4">
        <v>28088</v>
      </c>
      <c r="F362" s="4">
        <v>1016</v>
      </c>
      <c r="G362" s="4">
        <v>16048</v>
      </c>
      <c r="H362" s="4">
        <v>47</v>
      </c>
      <c r="I362" s="4">
        <v>1471480</v>
      </c>
      <c r="J362" s="4">
        <v>2360329</v>
      </c>
      <c r="K362" s="8">
        <v>2400171</v>
      </c>
      <c r="L362" s="9">
        <v>2364082</v>
      </c>
      <c r="M362" s="4">
        <v>1577457</v>
      </c>
      <c r="N362" s="8">
        <v>2504441</v>
      </c>
      <c r="O362" s="13">
        <v>485893</v>
      </c>
      <c r="P362" s="13">
        <v>91172</v>
      </c>
      <c r="Q362" s="28">
        <f t="shared" si="156"/>
        <v>3081506</v>
      </c>
      <c r="R362" s="8">
        <v>7305155</v>
      </c>
      <c r="S362" s="13">
        <v>1184178</v>
      </c>
      <c r="T362" s="13">
        <v>112022</v>
      </c>
      <c r="U362" s="13">
        <v>7492</v>
      </c>
      <c r="V362" s="29">
        <f t="shared" si="157"/>
        <v>8608847</v>
      </c>
      <c r="W362" s="13">
        <v>0</v>
      </c>
      <c r="X362" s="13">
        <v>162515</v>
      </c>
      <c r="Y362" s="13">
        <v>15379</v>
      </c>
      <c r="Z362" s="13">
        <v>397</v>
      </c>
      <c r="AA362" s="28">
        <f t="shared" si="158"/>
        <v>178291</v>
      </c>
      <c r="AB362" s="4">
        <v>4105582</v>
      </c>
      <c r="AC362" s="8">
        <v>15508048</v>
      </c>
      <c r="AD362" s="13">
        <v>0</v>
      </c>
      <c r="AE362" s="13">
        <v>2374374</v>
      </c>
      <c r="AF362" s="13">
        <v>5819319</v>
      </c>
      <c r="AG362" s="13">
        <v>453184</v>
      </c>
      <c r="AH362" s="13">
        <v>456408</v>
      </c>
      <c r="AI362" s="13">
        <v>52203</v>
      </c>
      <c r="AJ362" s="13">
        <v>62722</v>
      </c>
      <c r="AK362" s="13">
        <v>1857</v>
      </c>
      <c r="AL362" s="13">
        <v>3192</v>
      </c>
      <c r="AM362" s="29">
        <f t="shared" si="159"/>
        <v>24731307</v>
      </c>
      <c r="AN362" s="13">
        <v>51796600</v>
      </c>
      <c r="AO362" s="13">
        <v>0</v>
      </c>
      <c r="AP362" s="13">
        <v>7446798</v>
      </c>
      <c r="AQ362" s="13">
        <v>8387986</v>
      </c>
      <c r="AR362" s="13">
        <v>1299596</v>
      </c>
      <c r="AS362" s="13">
        <v>548576</v>
      </c>
      <c r="AT362" s="13">
        <v>140446</v>
      </c>
      <c r="AU362" s="13">
        <v>70218</v>
      </c>
      <c r="AV362" s="13">
        <v>5810</v>
      </c>
      <c r="AW362" s="13">
        <v>2124</v>
      </c>
      <c r="AX362" s="28">
        <f t="shared" si="160"/>
        <v>69698154</v>
      </c>
      <c r="AY362" s="4">
        <v>897504</v>
      </c>
      <c r="AZ362" s="8">
        <v>1659758</v>
      </c>
      <c r="BA362" s="9">
        <v>122517</v>
      </c>
      <c r="BB362" s="4">
        <v>4144129</v>
      </c>
      <c r="BC362" s="4">
        <v>10764994</v>
      </c>
      <c r="BD362" s="8">
        <v>4494509</v>
      </c>
      <c r="BE362" s="13">
        <v>851387</v>
      </c>
      <c r="BF362" s="13">
        <v>87651</v>
      </c>
      <c r="BG362" s="28">
        <f t="shared" si="161"/>
        <v>5433547</v>
      </c>
      <c r="BH362" s="4">
        <v>432729</v>
      </c>
      <c r="BI362" s="8">
        <v>7642981</v>
      </c>
      <c r="BJ362" s="13">
        <v>4415069</v>
      </c>
      <c r="BK362" s="13">
        <v>6980179</v>
      </c>
      <c r="BL362" s="13">
        <v>813924</v>
      </c>
      <c r="BM362" s="13">
        <v>741019</v>
      </c>
      <c r="BN362" s="13">
        <v>880185</v>
      </c>
      <c r="BO362" s="13">
        <v>219913</v>
      </c>
      <c r="BP362" s="13">
        <v>82185</v>
      </c>
      <c r="BQ362" s="13">
        <v>82116</v>
      </c>
      <c r="BR362" s="13">
        <v>37908</v>
      </c>
      <c r="BS362" s="13">
        <v>3208</v>
      </c>
      <c r="BT362" s="13">
        <v>2985</v>
      </c>
      <c r="BU362" s="13">
        <v>0</v>
      </c>
      <c r="BV362" s="13">
        <v>0</v>
      </c>
      <c r="BW362" s="13">
        <v>0</v>
      </c>
      <c r="BX362" s="28">
        <f t="shared" si="162"/>
        <v>21901672</v>
      </c>
      <c r="BY362" s="8">
        <v>14465214</v>
      </c>
      <c r="BZ362" s="13">
        <v>3601510</v>
      </c>
      <c r="CA362" s="13">
        <v>1675527</v>
      </c>
      <c r="CB362" s="28">
        <f t="shared" si="163"/>
        <v>19742251</v>
      </c>
      <c r="CC362" s="8">
        <v>78014329</v>
      </c>
      <c r="CD362" s="13">
        <v>31921623</v>
      </c>
      <c r="CE362" s="13">
        <v>23686108</v>
      </c>
      <c r="CF362" s="13">
        <v>10568672</v>
      </c>
      <c r="CG362" s="13">
        <v>2641997</v>
      </c>
      <c r="CH362" s="13">
        <v>1450122</v>
      </c>
      <c r="CI362" s="13">
        <v>2210532</v>
      </c>
      <c r="CJ362" s="13">
        <v>450892</v>
      </c>
      <c r="CK362" s="13">
        <v>342051</v>
      </c>
      <c r="CL362" s="13">
        <v>364531</v>
      </c>
      <c r="CM362" s="13">
        <v>0</v>
      </c>
      <c r="CN362" s="13">
        <v>0</v>
      </c>
      <c r="CO362" s="29">
        <f t="shared" si="164"/>
        <v>151650857</v>
      </c>
      <c r="CP362" s="13">
        <v>0</v>
      </c>
      <c r="CQ362" s="13">
        <v>6394356</v>
      </c>
      <c r="CR362" s="13">
        <v>1923803</v>
      </c>
      <c r="CS362" s="13">
        <v>4528262</v>
      </c>
      <c r="CT362" s="13">
        <v>1071343</v>
      </c>
      <c r="CU362" s="13">
        <v>125795</v>
      </c>
      <c r="CV362" s="13">
        <v>1308952</v>
      </c>
      <c r="CW362" s="13">
        <v>319566</v>
      </c>
      <c r="CX362" s="13">
        <v>32234</v>
      </c>
      <c r="CY362" s="13">
        <v>290238</v>
      </c>
      <c r="CZ362" s="13">
        <v>0</v>
      </c>
      <c r="DA362" s="13">
        <v>0</v>
      </c>
      <c r="DB362" s="28">
        <f t="shared" si="165"/>
        <v>15994549</v>
      </c>
      <c r="DC362" s="8">
        <v>1353330</v>
      </c>
      <c r="DD362" s="13">
        <v>1068489</v>
      </c>
      <c r="DE362" s="13">
        <v>142376</v>
      </c>
      <c r="DF362" s="13">
        <v>1977971</v>
      </c>
      <c r="DG362" s="13">
        <v>1186543</v>
      </c>
      <c r="DH362" s="13">
        <v>72941</v>
      </c>
      <c r="DI362" s="13">
        <v>1415468</v>
      </c>
      <c r="DJ362" s="13">
        <v>0</v>
      </c>
      <c r="DK362" s="13">
        <v>0</v>
      </c>
      <c r="DL362" s="28">
        <f t="shared" si="166"/>
        <v>7217118</v>
      </c>
      <c r="DM362" s="8">
        <v>200517389</v>
      </c>
      <c r="DN362" s="13">
        <v>166786789</v>
      </c>
      <c r="DO362" s="13">
        <v>56325222</v>
      </c>
      <c r="DP362" s="13">
        <v>105653861</v>
      </c>
      <c r="DQ362" s="13">
        <v>31364104</v>
      </c>
      <c r="DR362" s="13">
        <v>3490016</v>
      </c>
      <c r="DS362" s="13">
        <v>51873643</v>
      </c>
      <c r="DT362" s="13">
        <v>19105891</v>
      </c>
      <c r="DU362" s="13">
        <v>1094605</v>
      </c>
      <c r="DV362" s="13">
        <v>25012212</v>
      </c>
      <c r="DW362" s="13">
        <v>0</v>
      </c>
      <c r="DX362" s="13">
        <v>0</v>
      </c>
      <c r="DY362" s="28">
        <f t="shared" si="167"/>
        <v>661223732</v>
      </c>
      <c r="DZ362" s="8">
        <v>95626261</v>
      </c>
      <c r="EA362" s="13">
        <v>47365512</v>
      </c>
      <c r="EB362" s="13">
        <v>18650640</v>
      </c>
      <c r="EC362" s="13">
        <v>31654707</v>
      </c>
      <c r="ED362" s="13">
        <v>5115337</v>
      </c>
      <c r="EE362" s="13">
        <v>1016312</v>
      </c>
      <c r="EF362" s="13">
        <v>10502622</v>
      </c>
      <c r="EG362" s="13">
        <v>2449563</v>
      </c>
      <c r="EH362" s="13">
        <v>352897</v>
      </c>
      <c r="EI362" s="13">
        <v>3592028</v>
      </c>
      <c r="EJ362" s="13">
        <v>0</v>
      </c>
      <c r="EK362" s="13">
        <v>0</v>
      </c>
      <c r="EL362" s="28">
        <f t="shared" si="168"/>
        <v>216325879</v>
      </c>
      <c r="EM362" s="8">
        <v>12474743</v>
      </c>
      <c r="EN362" s="13">
        <v>4035085</v>
      </c>
      <c r="EO362" s="13">
        <v>1881835</v>
      </c>
      <c r="EP362" s="13">
        <v>3485512</v>
      </c>
      <c r="EQ362" s="13">
        <v>336869</v>
      </c>
      <c r="ER362" s="13">
        <v>116089</v>
      </c>
      <c r="ES362" s="13">
        <v>1044135</v>
      </c>
      <c r="ET362" s="13">
        <v>132387</v>
      </c>
      <c r="EU362" s="13">
        <v>50344</v>
      </c>
      <c r="EV362" s="13">
        <v>328679</v>
      </c>
      <c r="EW362" s="13">
        <v>0</v>
      </c>
      <c r="EX362" s="13">
        <v>0</v>
      </c>
      <c r="EY362" s="28">
        <f t="shared" si="169"/>
        <v>23885678</v>
      </c>
      <c r="EZ362" s="8">
        <v>158926472</v>
      </c>
      <c r="FA362" s="13">
        <v>79006238</v>
      </c>
      <c r="FB362" s="13">
        <v>28942376</v>
      </c>
      <c r="FC362" s="13">
        <v>60626715</v>
      </c>
      <c r="FD362" s="13">
        <v>11737305</v>
      </c>
      <c r="FE362" s="13">
        <v>1577344</v>
      </c>
      <c r="FF362" s="13">
        <v>22985519</v>
      </c>
      <c r="FG362" s="13">
        <v>6741790</v>
      </c>
      <c r="FH362" s="13">
        <v>469976</v>
      </c>
      <c r="FI362" s="13">
        <v>9269719</v>
      </c>
      <c r="FJ362" s="13">
        <v>0</v>
      </c>
      <c r="FK362" s="13">
        <v>0</v>
      </c>
      <c r="FL362" s="28">
        <f t="shared" si="170"/>
        <v>380283454</v>
      </c>
      <c r="FM362" s="8">
        <v>276688610</v>
      </c>
      <c r="FN362" s="13">
        <v>34028816</v>
      </c>
      <c r="FO362" s="13">
        <v>10305402</v>
      </c>
      <c r="FP362" s="13">
        <v>84080417</v>
      </c>
      <c r="FQ362" s="13">
        <v>3022986</v>
      </c>
      <c r="FR362" s="13">
        <v>593544</v>
      </c>
      <c r="FS362" s="13">
        <v>22423768</v>
      </c>
      <c r="FT362" s="13">
        <v>1433451</v>
      </c>
      <c r="FU362" s="13">
        <v>309548</v>
      </c>
      <c r="FV362" s="13">
        <v>5958960</v>
      </c>
      <c r="FW362" s="13">
        <v>0</v>
      </c>
      <c r="FX362" s="13">
        <v>0</v>
      </c>
      <c r="FY362" s="28">
        <f t="shared" si="171"/>
        <v>438845502</v>
      </c>
      <c r="FZ362" s="8">
        <v>487686</v>
      </c>
      <c r="GA362" s="9">
        <v>2500643</v>
      </c>
      <c r="GB362" s="4">
        <v>5828</v>
      </c>
      <c r="GC362" s="4">
        <v>9209</v>
      </c>
      <c r="GD362" s="39">
        <f t="shared" si="172"/>
        <v>1163345094</v>
      </c>
      <c r="GE362" s="39">
        <f t="shared" si="173"/>
        <v>920806547</v>
      </c>
      <c r="GF362" s="39">
        <v>225767</v>
      </c>
      <c r="GG362" s="34">
        <f t="shared" si="174"/>
        <v>2084377408</v>
      </c>
      <c r="GH362" s="82">
        <v>6.3E-2</v>
      </c>
      <c r="GI362" s="13"/>
      <c r="GJ362" s="43">
        <f t="shared" si="175"/>
        <v>52877255</v>
      </c>
      <c r="GK362" s="44">
        <f t="shared" si="176"/>
        <v>79078916</v>
      </c>
      <c r="GL362" s="44">
        <f t="shared" si="177"/>
        <v>15350545</v>
      </c>
      <c r="GM362" s="44">
        <f t="shared" si="178"/>
        <v>1307938197</v>
      </c>
      <c r="GN362" s="44">
        <f t="shared" si="179"/>
        <v>466559923</v>
      </c>
      <c r="GO362" s="44">
        <f t="shared" si="180"/>
        <v>162572572</v>
      </c>
      <c r="GP362" s="44">
        <f t="shared" si="181"/>
        <v>2084377408</v>
      </c>
      <c r="GQ362" s="44">
        <f t="shared" si="182"/>
        <v>1387017113</v>
      </c>
      <c r="GR362" s="56">
        <f t="shared" si="183"/>
        <v>0.6654347277400543</v>
      </c>
      <c r="GS362" s="44">
        <f t="shared" si="184"/>
        <v>644483040</v>
      </c>
      <c r="GT362" s="61">
        <f t="shared" si="185"/>
        <v>0.30919690336616812</v>
      </c>
      <c r="GU362" s="74">
        <f t="shared" si="155"/>
        <v>2.1521390431003429</v>
      </c>
    </row>
    <row r="363" spans="1:203" x14ac:dyDescent="0.25">
      <c r="A363" s="48" t="s">
        <v>70</v>
      </c>
      <c r="B363" s="49" t="s">
        <v>47</v>
      </c>
      <c r="C363" s="49" t="s">
        <v>52</v>
      </c>
      <c r="D363" s="49">
        <v>22</v>
      </c>
      <c r="E363" s="4">
        <v>28088</v>
      </c>
      <c r="F363" s="4">
        <v>312</v>
      </c>
      <c r="G363" s="4">
        <v>16048</v>
      </c>
      <c r="H363" s="4">
        <v>51</v>
      </c>
      <c r="I363" s="4">
        <v>1688590</v>
      </c>
      <c r="J363" s="4">
        <v>1231432</v>
      </c>
      <c r="K363" s="8">
        <v>1524921</v>
      </c>
      <c r="L363" s="9">
        <v>1030176</v>
      </c>
      <c r="M363" s="4">
        <v>749695</v>
      </c>
      <c r="N363" s="8">
        <v>1889000</v>
      </c>
      <c r="O363" s="13">
        <v>456535</v>
      </c>
      <c r="P363" s="13">
        <v>115324</v>
      </c>
      <c r="Q363" s="28">
        <f t="shared" si="156"/>
        <v>2460859</v>
      </c>
      <c r="R363" s="8">
        <v>5358629</v>
      </c>
      <c r="S363" s="13">
        <v>453311</v>
      </c>
      <c r="T363" s="13">
        <v>99865</v>
      </c>
      <c r="U363" s="13">
        <v>13643</v>
      </c>
      <c r="V363" s="29">
        <f t="shared" si="157"/>
        <v>5925448</v>
      </c>
      <c r="W363" s="13">
        <v>0</v>
      </c>
      <c r="X363" s="13">
        <v>56393</v>
      </c>
      <c r="Y363" s="13">
        <v>12245</v>
      </c>
      <c r="Z363" s="13">
        <v>820</v>
      </c>
      <c r="AA363" s="28">
        <f t="shared" si="158"/>
        <v>69458</v>
      </c>
      <c r="AB363" s="4">
        <v>3142695</v>
      </c>
      <c r="AC363" s="8">
        <v>10944870</v>
      </c>
      <c r="AD363" s="13">
        <v>0</v>
      </c>
      <c r="AE363" s="13">
        <v>1871152</v>
      </c>
      <c r="AF363" s="13">
        <v>4267476</v>
      </c>
      <c r="AG363" s="13">
        <v>452562</v>
      </c>
      <c r="AH363" s="13">
        <v>452438</v>
      </c>
      <c r="AI363" s="13">
        <v>46688</v>
      </c>
      <c r="AJ363" s="13">
        <v>56541</v>
      </c>
      <c r="AK363" s="13">
        <v>1537</v>
      </c>
      <c r="AL363" s="13">
        <v>2148</v>
      </c>
      <c r="AM363" s="29">
        <f t="shared" si="159"/>
        <v>18095412</v>
      </c>
      <c r="AN363" s="13">
        <v>35299384</v>
      </c>
      <c r="AO363" s="13">
        <v>0</v>
      </c>
      <c r="AP363" s="13">
        <v>5799243</v>
      </c>
      <c r="AQ363" s="13">
        <v>5306718</v>
      </c>
      <c r="AR363" s="13">
        <v>1306558</v>
      </c>
      <c r="AS363" s="13">
        <v>471594</v>
      </c>
      <c r="AT363" s="13">
        <v>126167</v>
      </c>
      <c r="AU363" s="13">
        <v>58672</v>
      </c>
      <c r="AV363" s="13">
        <v>4099</v>
      </c>
      <c r="AW363" s="13">
        <v>2098</v>
      </c>
      <c r="AX363" s="28">
        <f t="shared" si="160"/>
        <v>48374533</v>
      </c>
      <c r="AY363" s="4">
        <v>823252</v>
      </c>
      <c r="AZ363" s="8">
        <v>813626</v>
      </c>
      <c r="BA363" s="9">
        <v>48486</v>
      </c>
      <c r="BB363" s="4">
        <v>1936976</v>
      </c>
      <c r="BC363" s="4">
        <v>8715582</v>
      </c>
      <c r="BD363" s="8">
        <v>2898264</v>
      </c>
      <c r="BE363" s="13">
        <v>646070</v>
      </c>
      <c r="BF363" s="13">
        <v>98412</v>
      </c>
      <c r="BG363" s="28">
        <f t="shared" si="161"/>
        <v>3642746</v>
      </c>
      <c r="BH363" s="4">
        <v>459177</v>
      </c>
      <c r="BI363" s="8">
        <v>8194075</v>
      </c>
      <c r="BJ363" s="13">
        <v>4826482</v>
      </c>
      <c r="BK363" s="13">
        <v>5135681</v>
      </c>
      <c r="BL363" s="13">
        <v>780255</v>
      </c>
      <c r="BM363" s="13">
        <v>747254</v>
      </c>
      <c r="BN363" s="13">
        <v>634545</v>
      </c>
      <c r="BO363" s="13">
        <v>190391</v>
      </c>
      <c r="BP363" s="13">
        <v>122748</v>
      </c>
      <c r="BQ363" s="13">
        <v>91806</v>
      </c>
      <c r="BR363" s="13">
        <v>43558</v>
      </c>
      <c r="BS363" s="13">
        <v>8020</v>
      </c>
      <c r="BT363" s="13">
        <v>6176</v>
      </c>
      <c r="BU363" s="13">
        <v>0</v>
      </c>
      <c r="BV363" s="13">
        <v>0</v>
      </c>
      <c r="BW363" s="13">
        <v>0</v>
      </c>
      <c r="BX363" s="28">
        <f t="shared" si="162"/>
        <v>20780991</v>
      </c>
      <c r="BY363" s="8">
        <v>5911775</v>
      </c>
      <c r="BZ363" s="13">
        <v>1444193</v>
      </c>
      <c r="CA363" s="13">
        <v>632949</v>
      </c>
      <c r="CB363" s="28">
        <f t="shared" si="163"/>
        <v>7988917</v>
      </c>
      <c r="CC363" s="8">
        <v>51682030</v>
      </c>
      <c r="CD363" s="13">
        <v>17816069</v>
      </c>
      <c r="CE363" s="13">
        <v>9617192</v>
      </c>
      <c r="CF363" s="13">
        <v>9335949</v>
      </c>
      <c r="CG363" s="13">
        <v>1870481</v>
      </c>
      <c r="CH363" s="13">
        <v>721900</v>
      </c>
      <c r="CI363" s="13">
        <v>2582508</v>
      </c>
      <c r="CJ363" s="13">
        <v>437539</v>
      </c>
      <c r="CK363" s="13">
        <v>170572</v>
      </c>
      <c r="CL363" s="13">
        <v>470819</v>
      </c>
      <c r="CM363" s="13">
        <v>0</v>
      </c>
      <c r="CN363" s="13">
        <v>0</v>
      </c>
      <c r="CO363" s="29">
        <f t="shared" si="164"/>
        <v>94705059</v>
      </c>
      <c r="CP363" s="13">
        <v>0</v>
      </c>
      <c r="CQ363" s="13">
        <v>1849344</v>
      </c>
      <c r="CR363" s="13">
        <v>507328</v>
      </c>
      <c r="CS363" s="13">
        <v>1743284</v>
      </c>
      <c r="CT363" s="13">
        <v>310543</v>
      </c>
      <c r="CU363" s="13">
        <v>24934</v>
      </c>
      <c r="CV363" s="13">
        <v>633052</v>
      </c>
      <c r="CW363" s="13">
        <v>132078</v>
      </c>
      <c r="CX363" s="13">
        <v>11064</v>
      </c>
      <c r="CY363" s="13">
        <v>159590</v>
      </c>
      <c r="CZ363" s="13">
        <v>0</v>
      </c>
      <c r="DA363" s="13">
        <v>0</v>
      </c>
      <c r="DB363" s="28">
        <f t="shared" si="165"/>
        <v>5371217</v>
      </c>
      <c r="DC363" s="8">
        <v>631865</v>
      </c>
      <c r="DD363" s="13">
        <v>342929</v>
      </c>
      <c r="DE363" s="13">
        <v>10808</v>
      </c>
      <c r="DF363" s="13">
        <v>820787</v>
      </c>
      <c r="DG363" s="13">
        <v>457370</v>
      </c>
      <c r="DH363" s="13">
        <v>5321</v>
      </c>
      <c r="DI363" s="13">
        <v>519449</v>
      </c>
      <c r="DJ363" s="13">
        <v>0</v>
      </c>
      <c r="DK363" s="13">
        <v>0</v>
      </c>
      <c r="DL363" s="28">
        <f t="shared" si="166"/>
        <v>2788529</v>
      </c>
      <c r="DM363" s="8">
        <v>89879095</v>
      </c>
      <c r="DN363" s="13">
        <v>47511483</v>
      </c>
      <c r="DO363" s="13">
        <v>15625246</v>
      </c>
      <c r="DP363" s="13">
        <v>39150039</v>
      </c>
      <c r="DQ363" s="13">
        <v>7307484</v>
      </c>
      <c r="DR363" s="13">
        <v>857385</v>
      </c>
      <c r="DS363" s="13">
        <v>17792170</v>
      </c>
      <c r="DT363" s="13">
        <v>4470629</v>
      </c>
      <c r="DU363" s="13">
        <v>290661</v>
      </c>
      <c r="DV363" s="13">
        <v>6155969</v>
      </c>
      <c r="DW363" s="13">
        <v>0</v>
      </c>
      <c r="DX363" s="13">
        <v>0</v>
      </c>
      <c r="DY363" s="28">
        <f t="shared" si="167"/>
        <v>229040161</v>
      </c>
      <c r="DZ363" s="8">
        <v>63564640</v>
      </c>
      <c r="EA363" s="13">
        <v>13690724</v>
      </c>
      <c r="EB363" s="13">
        <v>5265066</v>
      </c>
      <c r="EC363" s="13">
        <v>20782700</v>
      </c>
      <c r="ED363" s="13">
        <v>1460977</v>
      </c>
      <c r="EE363" s="13">
        <v>430120</v>
      </c>
      <c r="EF363" s="13">
        <v>7611396</v>
      </c>
      <c r="EG363" s="13">
        <v>526880</v>
      </c>
      <c r="EH363" s="13">
        <v>142575</v>
      </c>
      <c r="EI363" s="13">
        <v>2034906</v>
      </c>
      <c r="EJ363" s="13">
        <v>0</v>
      </c>
      <c r="EK363" s="13">
        <v>0</v>
      </c>
      <c r="EL363" s="28">
        <f t="shared" si="168"/>
        <v>115509984</v>
      </c>
      <c r="EM363" s="8">
        <v>8327839</v>
      </c>
      <c r="EN363" s="13">
        <v>1319828</v>
      </c>
      <c r="EO363" s="13">
        <v>479587</v>
      </c>
      <c r="EP363" s="13">
        <v>2412277</v>
      </c>
      <c r="EQ363" s="13">
        <v>140670</v>
      </c>
      <c r="ER363" s="13">
        <v>50386</v>
      </c>
      <c r="ES363" s="13">
        <v>827973</v>
      </c>
      <c r="ET363" s="13">
        <v>44775</v>
      </c>
      <c r="EU363" s="13">
        <v>17092</v>
      </c>
      <c r="EV363" s="13">
        <v>215197</v>
      </c>
      <c r="EW363" s="13">
        <v>0</v>
      </c>
      <c r="EX363" s="13">
        <v>0</v>
      </c>
      <c r="EY363" s="28">
        <f t="shared" si="169"/>
        <v>13835624</v>
      </c>
      <c r="EZ363" s="8">
        <v>84270500</v>
      </c>
      <c r="FA363" s="13">
        <v>22090896</v>
      </c>
      <c r="FB363" s="13">
        <v>8584816</v>
      </c>
      <c r="FC363" s="13">
        <v>31558511</v>
      </c>
      <c r="FD363" s="13">
        <v>2756792</v>
      </c>
      <c r="FE363" s="13">
        <v>574915</v>
      </c>
      <c r="FF363" s="13">
        <v>11629513</v>
      </c>
      <c r="FG363" s="13">
        <v>1382760</v>
      </c>
      <c r="FH363" s="13">
        <v>172219</v>
      </c>
      <c r="FI363" s="13">
        <v>3381772</v>
      </c>
      <c r="FJ363" s="13">
        <v>0</v>
      </c>
      <c r="FK363" s="13">
        <v>0</v>
      </c>
      <c r="FL363" s="28">
        <f t="shared" si="170"/>
        <v>166402694</v>
      </c>
      <c r="FM363" s="8">
        <v>134874405</v>
      </c>
      <c r="FN363" s="13">
        <v>6054735</v>
      </c>
      <c r="FO363" s="13">
        <v>1186017</v>
      </c>
      <c r="FP363" s="13">
        <v>52216492</v>
      </c>
      <c r="FQ363" s="13">
        <v>845734</v>
      </c>
      <c r="FR363" s="13">
        <v>138439</v>
      </c>
      <c r="FS363" s="13">
        <v>16733049</v>
      </c>
      <c r="FT363" s="13">
        <v>522086</v>
      </c>
      <c r="FU363" s="13">
        <v>87647</v>
      </c>
      <c r="FV363" s="13">
        <v>4398993</v>
      </c>
      <c r="FW363" s="13">
        <v>0</v>
      </c>
      <c r="FX363" s="13">
        <v>0</v>
      </c>
      <c r="FY363" s="28">
        <f t="shared" si="171"/>
        <v>217057597</v>
      </c>
      <c r="FZ363" s="8">
        <v>377640</v>
      </c>
      <c r="GA363" s="9">
        <v>1194640</v>
      </c>
      <c r="GB363" s="4">
        <v>5829</v>
      </c>
      <c r="GC363" s="4">
        <v>7942</v>
      </c>
      <c r="GD363" s="39">
        <f t="shared" si="172"/>
        <v>527527614</v>
      </c>
      <c r="GE363" s="39">
        <f t="shared" si="173"/>
        <v>448316773</v>
      </c>
      <c r="GF363" s="39">
        <v>223413</v>
      </c>
      <c r="GG363" s="34">
        <f t="shared" si="174"/>
        <v>976067800</v>
      </c>
      <c r="GH363" s="82">
        <v>4.6300000000000001E-2</v>
      </c>
      <c r="GI363" s="13"/>
      <c r="GJ363" s="43">
        <f t="shared" si="175"/>
        <v>36117082</v>
      </c>
      <c r="GK363" s="44">
        <f t="shared" si="176"/>
        <v>55852260</v>
      </c>
      <c r="GL363" s="44">
        <f t="shared" si="177"/>
        <v>10617685</v>
      </c>
      <c r="GM363" s="44">
        <f t="shared" si="178"/>
        <v>681516823</v>
      </c>
      <c r="GN363" s="44">
        <f t="shared" si="179"/>
        <v>140491503</v>
      </c>
      <c r="GO363" s="44">
        <f t="shared" si="180"/>
        <v>51472447</v>
      </c>
      <c r="GP363" s="44">
        <f t="shared" si="181"/>
        <v>976067800</v>
      </c>
      <c r="GQ363" s="44">
        <f t="shared" si="182"/>
        <v>737369083</v>
      </c>
      <c r="GR363" s="56">
        <f t="shared" si="183"/>
        <v>0.75544863072012003</v>
      </c>
      <c r="GS363" s="44">
        <f t="shared" si="184"/>
        <v>202581635</v>
      </c>
      <c r="GT363" s="61">
        <f t="shared" si="185"/>
        <v>0.20754873278270219</v>
      </c>
      <c r="GU363" s="74">
        <f t="shared" si="155"/>
        <v>3.6398614464731707</v>
      </c>
    </row>
    <row r="364" spans="1:203" x14ac:dyDescent="0.25">
      <c r="A364" s="48" t="s">
        <v>70</v>
      </c>
      <c r="B364" s="49" t="s">
        <v>47</v>
      </c>
      <c r="C364" s="49" t="s">
        <v>52</v>
      </c>
      <c r="D364" s="49">
        <v>27</v>
      </c>
      <c r="E364" s="4">
        <v>28088</v>
      </c>
      <c r="F364" s="4">
        <v>232</v>
      </c>
      <c r="G364" s="4">
        <v>16048</v>
      </c>
      <c r="H364" s="4">
        <v>48</v>
      </c>
      <c r="I364" s="4">
        <v>1697792</v>
      </c>
      <c r="J364" s="4">
        <v>962104</v>
      </c>
      <c r="K364" s="8">
        <v>949315</v>
      </c>
      <c r="L364" s="9">
        <v>513134</v>
      </c>
      <c r="M364" s="4">
        <v>656268</v>
      </c>
      <c r="N364" s="8">
        <v>1593499</v>
      </c>
      <c r="O364" s="13">
        <v>420964</v>
      </c>
      <c r="P364" s="13">
        <v>117199</v>
      </c>
      <c r="Q364" s="28">
        <f t="shared" si="156"/>
        <v>2131662</v>
      </c>
      <c r="R364" s="8">
        <v>4008364</v>
      </c>
      <c r="S364" s="13">
        <v>321991</v>
      </c>
      <c r="T364" s="13">
        <v>90513</v>
      </c>
      <c r="U364" s="13">
        <v>14105</v>
      </c>
      <c r="V364" s="29">
        <f t="shared" si="157"/>
        <v>4434973</v>
      </c>
      <c r="W364" s="13">
        <v>0</v>
      </c>
      <c r="X364" s="13">
        <v>35545</v>
      </c>
      <c r="Y364" s="13">
        <v>10578</v>
      </c>
      <c r="Z364" s="13">
        <v>584</v>
      </c>
      <c r="AA364" s="28">
        <f t="shared" si="158"/>
        <v>46707</v>
      </c>
      <c r="AB364" s="4">
        <v>2776566</v>
      </c>
      <c r="AC364" s="8">
        <v>7841529</v>
      </c>
      <c r="AD364" s="13">
        <v>0</v>
      </c>
      <c r="AE364" s="13">
        <v>1400801</v>
      </c>
      <c r="AF364" s="13">
        <v>2454432</v>
      </c>
      <c r="AG364" s="13">
        <v>458505</v>
      </c>
      <c r="AH364" s="13">
        <v>421187</v>
      </c>
      <c r="AI364" s="13">
        <v>48982</v>
      </c>
      <c r="AJ364" s="13">
        <v>54852</v>
      </c>
      <c r="AK364" s="13">
        <v>1778</v>
      </c>
      <c r="AL364" s="13">
        <v>2715</v>
      </c>
      <c r="AM364" s="29">
        <f t="shared" si="159"/>
        <v>12684781</v>
      </c>
      <c r="AN364" s="13">
        <v>24848502</v>
      </c>
      <c r="AO364" s="13">
        <v>0</v>
      </c>
      <c r="AP364" s="13">
        <v>4307774</v>
      </c>
      <c r="AQ364" s="13">
        <v>2237876</v>
      </c>
      <c r="AR364" s="13">
        <v>1322513</v>
      </c>
      <c r="AS364" s="13">
        <v>332356</v>
      </c>
      <c r="AT364" s="13">
        <v>133995</v>
      </c>
      <c r="AU364" s="13">
        <v>43400</v>
      </c>
      <c r="AV364" s="13">
        <v>4375</v>
      </c>
      <c r="AW364" s="13">
        <v>1898</v>
      </c>
      <c r="AX364" s="28">
        <f t="shared" si="160"/>
        <v>33232689</v>
      </c>
      <c r="AY364" s="4">
        <v>836062</v>
      </c>
      <c r="AZ364" s="8">
        <v>719081</v>
      </c>
      <c r="BA364" s="9">
        <v>24827</v>
      </c>
      <c r="BB364" s="4">
        <v>1781339</v>
      </c>
      <c r="BC364" s="4">
        <v>8299306</v>
      </c>
      <c r="BD364" s="8">
        <v>2184786</v>
      </c>
      <c r="BE364" s="13">
        <v>582613</v>
      </c>
      <c r="BF364" s="13">
        <v>90969</v>
      </c>
      <c r="BG364" s="28">
        <f t="shared" si="161"/>
        <v>2858368</v>
      </c>
      <c r="BH364" s="4">
        <v>563555</v>
      </c>
      <c r="BI364" s="8">
        <v>7703443</v>
      </c>
      <c r="BJ364" s="13">
        <v>3464638</v>
      </c>
      <c r="BK364" s="13">
        <v>2542168</v>
      </c>
      <c r="BL364" s="13">
        <v>888136</v>
      </c>
      <c r="BM364" s="13">
        <v>645137</v>
      </c>
      <c r="BN364" s="13">
        <v>394475</v>
      </c>
      <c r="BO364" s="13">
        <v>162362</v>
      </c>
      <c r="BP364" s="13">
        <v>125073</v>
      </c>
      <c r="BQ364" s="13">
        <v>70355</v>
      </c>
      <c r="BR364" s="13">
        <v>31263</v>
      </c>
      <c r="BS364" s="13">
        <v>8115</v>
      </c>
      <c r="BT364" s="13">
        <v>5620</v>
      </c>
      <c r="BU364" s="13">
        <v>0</v>
      </c>
      <c r="BV364" s="13">
        <v>0</v>
      </c>
      <c r="BW364" s="13">
        <v>0</v>
      </c>
      <c r="BX364" s="28">
        <f t="shared" si="162"/>
        <v>16040785</v>
      </c>
      <c r="BY364" s="8">
        <v>2641469</v>
      </c>
      <c r="BZ364" s="13">
        <v>335262</v>
      </c>
      <c r="CA364" s="13">
        <v>168173</v>
      </c>
      <c r="CB364" s="28">
        <f t="shared" si="163"/>
        <v>3144904</v>
      </c>
      <c r="CC364" s="8">
        <v>32657973</v>
      </c>
      <c r="CD364" s="13">
        <v>5333032</v>
      </c>
      <c r="CE364" s="13">
        <v>2364075</v>
      </c>
      <c r="CF364" s="13">
        <v>6994513</v>
      </c>
      <c r="CG364" s="13">
        <v>786137</v>
      </c>
      <c r="CH364" s="13">
        <v>262909</v>
      </c>
      <c r="CI364" s="13">
        <v>2268625</v>
      </c>
      <c r="CJ364" s="13">
        <v>284599</v>
      </c>
      <c r="CK364" s="13">
        <v>87648</v>
      </c>
      <c r="CL364" s="13">
        <v>470379</v>
      </c>
      <c r="CM364" s="13">
        <v>0</v>
      </c>
      <c r="CN364" s="13">
        <v>0</v>
      </c>
      <c r="CO364" s="29">
        <f t="shared" si="164"/>
        <v>51509890</v>
      </c>
      <c r="CP364" s="13">
        <v>0</v>
      </c>
      <c r="CQ364" s="13">
        <v>236267</v>
      </c>
      <c r="CR364" s="13">
        <v>93291</v>
      </c>
      <c r="CS364" s="13">
        <v>826105</v>
      </c>
      <c r="CT364" s="13">
        <v>35177</v>
      </c>
      <c r="CU364" s="13">
        <v>4520</v>
      </c>
      <c r="CV364" s="13">
        <v>367764</v>
      </c>
      <c r="CW364" s="13">
        <v>32871</v>
      </c>
      <c r="CX364" s="13">
        <v>4152</v>
      </c>
      <c r="CY364" s="13">
        <v>111387</v>
      </c>
      <c r="CZ364" s="13">
        <v>0</v>
      </c>
      <c r="DA364" s="13">
        <v>0</v>
      </c>
      <c r="DB364" s="28">
        <f t="shared" si="165"/>
        <v>1711534</v>
      </c>
      <c r="DC364" s="8">
        <v>283693</v>
      </c>
      <c r="DD364" s="13">
        <v>21855</v>
      </c>
      <c r="DE364" s="13">
        <v>1095</v>
      </c>
      <c r="DF364" s="13">
        <v>322669</v>
      </c>
      <c r="DG364" s="13">
        <v>51488</v>
      </c>
      <c r="DH364" s="13">
        <v>1293</v>
      </c>
      <c r="DI364" s="13">
        <v>157590</v>
      </c>
      <c r="DJ364" s="13">
        <v>0</v>
      </c>
      <c r="DK364" s="13">
        <v>0</v>
      </c>
      <c r="DL364" s="28">
        <f t="shared" si="166"/>
        <v>839683</v>
      </c>
      <c r="DM364" s="8">
        <v>50284442</v>
      </c>
      <c r="DN364" s="13">
        <v>7738943</v>
      </c>
      <c r="DO364" s="13">
        <v>2686380</v>
      </c>
      <c r="DP364" s="13">
        <v>21126668</v>
      </c>
      <c r="DQ364" s="13">
        <v>1048939</v>
      </c>
      <c r="DR364" s="13">
        <v>194672</v>
      </c>
      <c r="DS364" s="13">
        <v>10607384</v>
      </c>
      <c r="DT364" s="13">
        <v>728567</v>
      </c>
      <c r="DU364" s="13">
        <v>113824</v>
      </c>
      <c r="DV364" s="13">
        <v>3592389</v>
      </c>
      <c r="DW364" s="13">
        <v>0</v>
      </c>
      <c r="DX364" s="13">
        <v>0</v>
      </c>
      <c r="DY364" s="28">
        <f t="shared" si="167"/>
        <v>98122208</v>
      </c>
      <c r="DZ364" s="8">
        <v>26581613</v>
      </c>
      <c r="EA364" s="13">
        <v>2753973</v>
      </c>
      <c r="EB364" s="13">
        <v>754854</v>
      </c>
      <c r="EC364" s="13">
        <v>9832569</v>
      </c>
      <c r="ED364" s="13">
        <v>463750</v>
      </c>
      <c r="EE364" s="13">
        <v>112595</v>
      </c>
      <c r="EF364" s="13">
        <v>4627789</v>
      </c>
      <c r="EG364" s="13">
        <v>229678</v>
      </c>
      <c r="EH364" s="13">
        <v>50780</v>
      </c>
      <c r="EI364" s="13">
        <v>1496423</v>
      </c>
      <c r="EJ364" s="13">
        <v>0</v>
      </c>
      <c r="EK364" s="13">
        <v>0</v>
      </c>
      <c r="EL364" s="28">
        <f t="shared" si="168"/>
        <v>46904024</v>
      </c>
      <c r="EM364" s="8">
        <v>4555288</v>
      </c>
      <c r="EN364" s="13">
        <v>245389</v>
      </c>
      <c r="EO364" s="13">
        <v>48199</v>
      </c>
      <c r="EP364" s="13">
        <v>1298624</v>
      </c>
      <c r="EQ364" s="13">
        <v>56060</v>
      </c>
      <c r="ER364" s="13">
        <v>13657</v>
      </c>
      <c r="ES364" s="13">
        <v>535021</v>
      </c>
      <c r="ET364" s="13">
        <v>25777</v>
      </c>
      <c r="EU364" s="13">
        <v>6097</v>
      </c>
      <c r="EV364" s="13">
        <v>161754</v>
      </c>
      <c r="EW364" s="13">
        <v>0</v>
      </c>
      <c r="EX364" s="13">
        <v>0</v>
      </c>
      <c r="EY364" s="28">
        <f t="shared" si="169"/>
        <v>6945866</v>
      </c>
      <c r="EZ364" s="8">
        <v>41494044</v>
      </c>
      <c r="FA364" s="13">
        <v>4629214</v>
      </c>
      <c r="FB364" s="13">
        <v>1751143</v>
      </c>
      <c r="FC364" s="13">
        <v>15756317</v>
      </c>
      <c r="FD364" s="13">
        <v>657992</v>
      </c>
      <c r="FE364" s="13">
        <v>187979</v>
      </c>
      <c r="FF364" s="13">
        <v>7207555</v>
      </c>
      <c r="FG364" s="13">
        <v>336535</v>
      </c>
      <c r="FH364" s="13">
        <v>73114</v>
      </c>
      <c r="FI364" s="13">
        <v>2357427</v>
      </c>
      <c r="FJ364" s="13">
        <v>0</v>
      </c>
      <c r="FK364" s="13">
        <v>0</v>
      </c>
      <c r="FL364" s="28">
        <f t="shared" si="170"/>
        <v>74451320</v>
      </c>
      <c r="FM364" s="8">
        <v>59369053</v>
      </c>
      <c r="FN364" s="13">
        <v>745700</v>
      </c>
      <c r="FO364" s="13">
        <v>51340</v>
      </c>
      <c r="FP364" s="13">
        <v>23109678</v>
      </c>
      <c r="FQ364" s="13">
        <v>229496</v>
      </c>
      <c r="FR364" s="13">
        <v>21159</v>
      </c>
      <c r="FS364" s="13">
        <v>10314997</v>
      </c>
      <c r="FT364" s="13">
        <v>218725</v>
      </c>
      <c r="FU364" s="13">
        <v>23751</v>
      </c>
      <c r="FV364" s="13">
        <v>3350230</v>
      </c>
      <c r="FW364" s="13">
        <v>0</v>
      </c>
      <c r="FX364" s="13">
        <v>0</v>
      </c>
      <c r="FY364" s="28">
        <f t="shared" si="171"/>
        <v>97434129</v>
      </c>
      <c r="FZ364" s="8">
        <v>215812</v>
      </c>
      <c r="GA364" s="9">
        <v>361317</v>
      </c>
      <c r="GB364" s="4">
        <v>5837</v>
      </c>
      <c r="GC364" s="4">
        <v>8769</v>
      </c>
      <c r="GD364" s="39">
        <f t="shared" si="172"/>
        <v>256780923</v>
      </c>
      <c r="GE364" s="39">
        <f t="shared" si="173"/>
        <v>216128100</v>
      </c>
      <c r="GF364" s="39">
        <v>225369</v>
      </c>
      <c r="GG364" s="34">
        <f t="shared" si="174"/>
        <v>473134392</v>
      </c>
      <c r="GH364" s="82">
        <v>3.2399999999999998E-2</v>
      </c>
      <c r="GI364" s="13"/>
      <c r="GJ364" s="43">
        <f t="shared" si="175"/>
        <v>30112579</v>
      </c>
      <c r="GK364" s="44">
        <f t="shared" si="176"/>
        <v>40368754</v>
      </c>
      <c r="GL364" s="44">
        <f t="shared" si="177"/>
        <v>5548716</v>
      </c>
      <c r="GM364" s="44">
        <f t="shared" si="178"/>
        <v>353546636</v>
      </c>
      <c r="GN364" s="44">
        <f t="shared" si="179"/>
        <v>31468389</v>
      </c>
      <c r="GO364" s="44">
        <f t="shared" si="180"/>
        <v>12089318</v>
      </c>
      <c r="GP364" s="44">
        <f t="shared" si="181"/>
        <v>473134392</v>
      </c>
      <c r="GQ364" s="44">
        <f t="shared" si="182"/>
        <v>393915390</v>
      </c>
      <c r="GR364" s="56">
        <f t="shared" si="183"/>
        <v>0.83256553879938622</v>
      </c>
      <c r="GS364" s="44">
        <f t="shared" si="184"/>
        <v>49106423</v>
      </c>
      <c r="GT364" s="61">
        <f t="shared" si="185"/>
        <v>0.10378958670161521</v>
      </c>
      <c r="GU364" s="74">
        <f t="shared" si="155"/>
        <v>8.0216673488924251</v>
      </c>
    </row>
    <row r="365" spans="1:203" x14ac:dyDescent="0.25">
      <c r="A365" s="48" t="s">
        <v>70</v>
      </c>
      <c r="B365" s="49" t="s">
        <v>47</v>
      </c>
      <c r="C365" s="49" t="s">
        <v>52</v>
      </c>
      <c r="D365" s="49">
        <v>32</v>
      </c>
      <c r="E365" s="4">
        <v>28088</v>
      </c>
      <c r="F365" s="4">
        <v>256</v>
      </c>
      <c r="G365" s="4">
        <v>16048</v>
      </c>
      <c r="H365" s="4">
        <v>47</v>
      </c>
      <c r="I365" s="4">
        <v>1698581</v>
      </c>
      <c r="J365" s="4">
        <v>838284</v>
      </c>
      <c r="K365" s="8">
        <v>857710</v>
      </c>
      <c r="L365" s="9">
        <v>448178</v>
      </c>
      <c r="M365" s="4">
        <v>619168</v>
      </c>
      <c r="N365" s="8">
        <v>1425210</v>
      </c>
      <c r="O365" s="13">
        <v>437934</v>
      </c>
      <c r="P365" s="13">
        <v>129165</v>
      </c>
      <c r="Q365" s="28">
        <f t="shared" si="156"/>
        <v>1992309</v>
      </c>
      <c r="R365" s="8">
        <v>2800550</v>
      </c>
      <c r="S365" s="13">
        <v>326328</v>
      </c>
      <c r="T365" s="13">
        <v>95911</v>
      </c>
      <c r="U365" s="13">
        <v>14313</v>
      </c>
      <c r="V365" s="29">
        <f t="shared" si="157"/>
        <v>3237102</v>
      </c>
      <c r="W365" s="13">
        <v>0</v>
      </c>
      <c r="X365" s="13">
        <v>35968</v>
      </c>
      <c r="Y365" s="13">
        <v>10668</v>
      </c>
      <c r="Z365" s="13">
        <v>489</v>
      </c>
      <c r="AA365" s="28">
        <f t="shared" si="158"/>
        <v>47125</v>
      </c>
      <c r="AB365" s="4">
        <v>2338322</v>
      </c>
      <c r="AC365" s="8">
        <v>4575449</v>
      </c>
      <c r="AD365" s="13">
        <v>0</v>
      </c>
      <c r="AE365" s="13">
        <v>1047694</v>
      </c>
      <c r="AF365" s="13">
        <v>931318</v>
      </c>
      <c r="AG365" s="13">
        <v>461898</v>
      </c>
      <c r="AH365" s="13">
        <v>307570</v>
      </c>
      <c r="AI365" s="13">
        <v>60319</v>
      </c>
      <c r="AJ365" s="13">
        <v>64824</v>
      </c>
      <c r="AK365" s="13">
        <v>2871</v>
      </c>
      <c r="AL365" s="13">
        <v>4041</v>
      </c>
      <c r="AM365" s="29">
        <f t="shared" si="159"/>
        <v>7455984</v>
      </c>
      <c r="AN365" s="13">
        <v>14028596</v>
      </c>
      <c r="AO365" s="13">
        <v>0</v>
      </c>
      <c r="AP365" s="13">
        <v>3198099</v>
      </c>
      <c r="AQ365" s="13">
        <v>748974</v>
      </c>
      <c r="AR365" s="13">
        <v>1337530</v>
      </c>
      <c r="AS365" s="13">
        <v>187682</v>
      </c>
      <c r="AT365" s="13">
        <v>168165</v>
      </c>
      <c r="AU365" s="13">
        <v>38390</v>
      </c>
      <c r="AV365" s="13">
        <v>7174</v>
      </c>
      <c r="AW365" s="13">
        <v>2046</v>
      </c>
      <c r="AX365" s="28">
        <f t="shared" si="160"/>
        <v>19716656</v>
      </c>
      <c r="AY365" s="4">
        <v>764278</v>
      </c>
      <c r="AZ365" s="8">
        <v>662738</v>
      </c>
      <c r="BA365" s="9">
        <v>20402</v>
      </c>
      <c r="BB365" s="4">
        <v>1667251</v>
      </c>
      <c r="BC365" s="4">
        <v>7429539</v>
      </c>
      <c r="BD365" s="8">
        <v>1882230</v>
      </c>
      <c r="BE365" s="13">
        <v>616094</v>
      </c>
      <c r="BF365" s="13">
        <v>98609</v>
      </c>
      <c r="BG365" s="28">
        <f t="shared" si="161"/>
        <v>2596933</v>
      </c>
      <c r="BH365" s="4">
        <v>520124</v>
      </c>
      <c r="BI365" s="8">
        <v>6307724</v>
      </c>
      <c r="BJ365" s="13">
        <v>1823802</v>
      </c>
      <c r="BK365" s="13">
        <v>1178598</v>
      </c>
      <c r="BL365" s="13">
        <v>1000103</v>
      </c>
      <c r="BM365" s="13">
        <v>495381</v>
      </c>
      <c r="BN365" s="13">
        <v>273520</v>
      </c>
      <c r="BO365" s="13">
        <v>182312</v>
      </c>
      <c r="BP365" s="13">
        <v>136065</v>
      </c>
      <c r="BQ365" s="13">
        <v>61867</v>
      </c>
      <c r="BR365" s="13">
        <v>35981</v>
      </c>
      <c r="BS365" s="13">
        <v>10627</v>
      </c>
      <c r="BT365" s="13">
        <v>4617</v>
      </c>
      <c r="BU365" s="13">
        <v>0</v>
      </c>
      <c r="BV365" s="13">
        <v>0</v>
      </c>
      <c r="BW365" s="13">
        <v>0</v>
      </c>
      <c r="BX365" s="28">
        <f t="shared" si="162"/>
        <v>11510597</v>
      </c>
      <c r="BY365" s="8">
        <v>1080418</v>
      </c>
      <c r="BZ365" s="13">
        <v>105401</v>
      </c>
      <c r="CA365" s="13">
        <v>50323</v>
      </c>
      <c r="CB365" s="28">
        <f t="shared" si="163"/>
        <v>1236142</v>
      </c>
      <c r="CC365" s="8">
        <v>17658907</v>
      </c>
      <c r="CD365" s="13">
        <v>1570713</v>
      </c>
      <c r="CE365" s="13">
        <v>578165</v>
      </c>
      <c r="CF365" s="13">
        <v>5405055</v>
      </c>
      <c r="CG365" s="13">
        <v>325489</v>
      </c>
      <c r="CH365" s="13">
        <v>93102</v>
      </c>
      <c r="CI365" s="13">
        <v>1980701</v>
      </c>
      <c r="CJ365" s="13">
        <v>192835</v>
      </c>
      <c r="CK365" s="13">
        <v>41837</v>
      </c>
      <c r="CL365" s="13">
        <v>503997</v>
      </c>
      <c r="CM365" s="13">
        <v>0</v>
      </c>
      <c r="CN365" s="13">
        <v>0</v>
      </c>
      <c r="CO365" s="29">
        <f t="shared" si="164"/>
        <v>28350801</v>
      </c>
      <c r="CP365" s="13">
        <v>0</v>
      </c>
      <c r="CQ365" s="13">
        <v>49101</v>
      </c>
      <c r="CR365" s="13">
        <v>17722</v>
      </c>
      <c r="CS365" s="13">
        <v>513501</v>
      </c>
      <c r="CT365" s="13">
        <v>5431</v>
      </c>
      <c r="CU365" s="13">
        <v>1008</v>
      </c>
      <c r="CV365" s="13">
        <v>303351</v>
      </c>
      <c r="CW365" s="13">
        <v>9737</v>
      </c>
      <c r="CX365" s="13">
        <v>1232</v>
      </c>
      <c r="CY365" s="13">
        <v>94907</v>
      </c>
      <c r="CZ365" s="13">
        <v>0</v>
      </c>
      <c r="DA365" s="13">
        <v>0</v>
      </c>
      <c r="DB365" s="28">
        <f t="shared" si="165"/>
        <v>995990</v>
      </c>
      <c r="DC365" s="8">
        <v>208889</v>
      </c>
      <c r="DD365" s="13">
        <v>1716</v>
      </c>
      <c r="DE365" s="13">
        <v>143</v>
      </c>
      <c r="DF365" s="13">
        <v>269342</v>
      </c>
      <c r="DG365" s="13">
        <v>3907</v>
      </c>
      <c r="DH365" s="13">
        <v>288</v>
      </c>
      <c r="DI365" s="13">
        <v>114691</v>
      </c>
      <c r="DJ365" s="13">
        <v>0</v>
      </c>
      <c r="DK365" s="13">
        <v>0</v>
      </c>
      <c r="DL365" s="28">
        <f t="shared" si="166"/>
        <v>598976</v>
      </c>
      <c r="DM365" s="8">
        <v>22218928</v>
      </c>
      <c r="DN365" s="13">
        <v>1658332</v>
      </c>
      <c r="DO365" s="13">
        <v>433209</v>
      </c>
      <c r="DP365" s="13">
        <v>13707487</v>
      </c>
      <c r="DQ365" s="13">
        <v>291098</v>
      </c>
      <c r="DR365" s="13">
        <v>48186</v>
      </c>
      <c r="DS365" s="13">
        <v>8772694</v>
      </c>
      <c r="DT365" s="13">
        <v>270344</v>
      </c>
      <c r="DU365" s="13">
        <v>37794</v>
      </c>
      <c r="DV365" s="13">
        <v>3206356</v>
      </c>
      <c r="DW365" s="13">
        <v>0</v>
      </c>
      <c r="DX365" s="13">
        <v>0</v>
      </c>
      <c r="DY365" s="28">
        <f t="shared" si="167"/>
        <v>50644428</v>
      </c>
      <c r="DZ365" s="8">
        <v>14002659</v>
      </c>
      <c r="EA365" s="13">
        <v>611241</v>
      </c>
      <c r="EB365" s="13">
        <v>107559</v>
      </c>
      <c r="EC365" s="13">
        <v>5270833</v>
      </c>
      <c r="ED365" s="13">
        <v>206280</v>
      </c>
      <c r="EE365" s="13">
        <v>39416</v>
      </c>
      <c r="EF365" s="13">
        <v>3128546</v>
      </c>
      <c r="EG365" s="13">
        <v>146787</v>
      </c>
      <c r="EH365" s="13">
        <v>22668</v>
      </c>
      <c r="EI365" s="13">
        <v>1094974</v>
      </c>
      <c r="EJ365" s="13">
        <v>0</v>
      </c>
      <c r="EK365" s="13">
        <v>0</v>
      </c>
      <c r="EL365" s="28">
        <f t="shared" si="168"/>
        <v>24630963</v>
      </c>
      <c r="EM365" s="8">
        <v>1998031</v>
      </c>
      <c r="EN365" s="13">
        <v>44472</v>
      </c>
      <c r="EO365" s="13">
        <v>3506</v>
      </c>
      <c r="EP365" s="13">
        <v>686702</v>
      </c>
      <c r="EQ365" s="13">
        <v>25641</v>
      </c>
      <c r="ER365" s="13">
        <v>3517</v>
      </c>
      <c r="ES365" s="13">
        <v>382373</v>
      </c>
      <c r="ET365" s="13">
        <v>18454</v>
      </c>
      <c r="EU365" s="13">
        <v>2415</v>
      </c>
      <c r="EV365" s="13">
        <v>138835</v>
      </c>
      <c r="EW365" s="13">
        <v>0</v>
      </c>
      <c r="EX365" s="13">
        <v>0</v>
      </c>
      <c r="EY365" s="28">
        <f t="shared" si="169"/>
        <v>3303946</v>
      </c>
      <c r="EZ365" s="8">
        <v>18858338</v>
      </c>
      <c r="FA365" s="13">
        <v>1262581</v>
      </c>
      <c r="FB365" s="13">
        <v>427976</v>
      </c>
      <c r="FC365" s="13">
        <v>8952563</v>
      </c>
      <c r="FD365" s="13">
        <v>266283</v>
      </c>
      <c r="FE365" s="13">
        <v>73581</v>
      </c>
      <c r="FF365" s="13">
        <v>5382145</v>
      </c>
      <c r="FG365" s="13">
        <v>171290</v>
      </c>
      <c r="FH365" s="13">
        <v>33452</v>
      </c>
      <c r="FI365" s="13">
        <v>1937180</v>
      </c>
      <c r="FJ365" s="13">
        <v>0</v>
      </c>
      <c r="FK365" s="13">
        <v>0</v>
      </c>
      <c r="FL365" s="28">
        <f t="shared" si="170"/>
        <v>37365389</v>
      </c>
      <c r="FM365" s="8">
        <v>17687471</v>
      </c>
      <c r="FN365" s="13">
        <v>90648</v>
      </c>
      <c r="FO365" s="13">
        <v>1835</v>
      </c>
      <c r="FP365" s="13">
        <v>10425382</v>
      </c>
      <c r="FQ365" s="13">
        <v>82344</v>
      </c>
      <c r="FR365" s="13">
        <v>3279</v>
      </c>
      <c r="FS365" s="13">
        <v>6909513</v>
      </c>
      <c r="FT365" s="13">
        <v>112100</v>
      </c>
      <c r="FU365" s="13">
        <v>5714</v>
      </c>
      <c r="FV365" s="13">
        <v>2608982</v>
      </c>
      <c r="FW365" s="13">
        <v>0</v>
      </c>
      <c r="FX365" s="13">
        <v>0</v>
      </c>
      <c r="FY365" s="28">
        <f t="shared" si="171"/>
        <v>37927268</v>
      </c>
      <c r="FZ365" s="8">
        <v>50714</v>
      </c>
      <c r="GA365" s="9">
        <v>92962</v>
      </c>
      <c r="GB365" s="4">
        <v>5833</v>
      </c>
      <c r="GC365" s="4">
        <v>8481</v>
      </c>
      <c r="GD365" s="39">
        <f t="shared" si="172"/>
        <v>145581231</v>
      </c>
      <c r="GE365" s="39">
        <f t="shared" si="173"/>
        <v>104096382</v>
      </c>
      <c r="GF365" s="39">
        <v>226515</v>
      </c>
      <c r="GG365" s="34">
        <f t="shared" si="174"/>
        <v>249904128</v>
      </c>
      <c r="GH365" s="82">
        <v>2.5700000000000001E-2</v>
      </c>
      <c r="GI365" s="13"/>
      <c r="GJ365" s="43">
        <f t="shared" si="175"/>
        <v>26166988</v>
      </c>
      <c r="GK365" s="44">
        <f t="shared" si="176"/>
        <v>24887795</v>
      </c>
      <c r="GL365" s="44">
        <f t="shared" si="177"/>
        <v>2284845</v>
      </c>
      <c r="GM365" s="44">
        <f t="shared" si="178"/>
        <v>183029871</v>
      </c>
      <c r="GN365" s="44">
        <f t="shared" si="179"/>
        <v>9988100</v>
      </c>
      <c r="GO365" s="44">
        <f t="shared" si="180"/>
        <v>3546529</v>
      </c>
      <c r="GP365" s="44">
        <f t="shared" si="181"/>
        <v>249904128</v>
      </c>
      <c r="GQ365" s="44">
        <f t="shared" si="182"/>
        <v>207917666</v>
      </c>
      <c r="GR365" s="56">
        <f t="shared" si="183"/>
        <v>0.83198972207453892</v>
      </c>
      <c r="GS365" s="44">
        <f t="shared" si="184"/>
        <v>15819474</v>
      </c>
      <c r="GT365" s="61">
        <f t="shared" si="185"/>
        <v>6.3302171623191433E-2</v>
      </c>
      <c r="GU365" s="74">
        <f t="shared" si="155"/>
        <v>13.143146605253753</v>
      </c>
    </row>
    <row r="366" spans="1:203" x14ac:dyDescent="0.25">
      <c r="A366" s="48" t="s">
        <v>70</v>
      </c>
      <c r="B366" s="49" t="s">
        <v>47</v>
      </c>
      <c r="C366" s="49" t="s">
        <v>52</v>
      </c>
      <c r="D366" s="49">
        <v>37</v>
      </c>
      <c r="E366" s="4">
        <v>28088</v>
      </c>
      <c r="F366" s="4">
        <v>392</v>
      </c>
      <c r="G366" s="4">
        <v>16048</v>
      </c>
      <c r="H366" s="4">
        <v>48</v>
      </c>
      <c r="I366" s="4">
        <v>1491082</v>
      </c>
      <c r="J366" s="4">
        <v>643391</v>
      </c>
      <c r="K366" s="8">
        <v>746407</v>
      </c>
      <c r="L366" s="9">
        <v>389757</v>
      </c>
      <c r="M366" s="4">
        <v>484262</v>
      </c>
      <c r="N366" s="8">
        <v>1075033</v>
      </c>
      <c r="O366" s="13">
        <v>450162</v>
      </c>
      <c r="P366" s="13">
        <v>140324</v>
      </c>
      <c r="Q366" s="28">
        <f t="shared" si="156"/>
        <v>1665519</v>
      </c>
      <c r="R366" s="8">
        <v>1507371</v>
      </c>
      <c r="S366" s="13">
        <v>310426</v>
      </c>
      <c r="T366" s="13">
        <v>100971</v>
      </c>
      <c r="U366" s="13">
        <v>14864</v>
      </c>
      <c r="V366" s="29">
        <f t="shared" si="157"/>
        <v>1933632</v>
      </c>
      <c r="W366" s="13">
        <v>0</v>
      </c>
      <c r="X366" s="13">
        <v>31749</v>
      </c>
      <c r="Y366" s="13">
        <v>10697</v>
      </c>
      <c r="Z366" s="13">
        <v>440</v>
      </c>
      <c r="AA366" s="28">
        <f t="shared" si="158"/>
        <v>42886</v>
      </c>
      <c r="AB366" s="4">
        <v>1662716</v>
      </c>
      <c r="AC366" s="8">
        <v>1985725</v>
      </c>
      <c r="AD366" s="13">
        <v>0</v>
      </c>
      <c r="AE366" s="13">
        <v>653315</v>
      </c>
      <c r="AF366" s="13">
        <v>358817</v>
      </c>
      <c r="AG366" s="13">
        <v>423733</v>
      </c>
      <c r="AH366" s="13">
        <v>169842</v>
      </c>
      <c r="AI366" s="13">
        <v>80408</v>
      </c>
      <c r="AJ366" s="13">
        <v>66142</v>
      </c>
      <c r="AK366" s="13">
        <v>4795</v>
      </c>
      <c r="AL366" s="13">
        <v>6837</v>
      </c>
      <c r="AM366" s="29">
        <f t="shared" si="159"/>
        <v>3749614</v>
      </c>
      <c r="AN366" s="13">
        <v>5963606</v>
      </c>
      <c r="AO366" s="13">
        <v>0</v>
      </c>
      <c r="AP366" s="13">
        <v>1988367</v>
      </c>
      <c r="AQ366" s="13">
        <v>210968</v>
      </c>
      <c r="AR366" s="13">
        <v>1241943</v>
      </c>
      <c r="AS366" s="13">
        <v>88310</v>
      </c>
      <c r="AT366" s="13">
        <v>225659</v>
      </c>
      <c r="AU366" s="13">
        <v>32650</v>
      </c>
      <c r="AV366" s="13">
        <v>12040</v>
      </c>
      <c r="AW366" s="13">
        <v>3044</v>
      </c>
      <c r="AX366" s="28">
        <f t="shared" si="160"/>
        <v>9766587</v>
      </c>
      <c r="AY366" s="4">
        <v>567495</v>
      </c>
      <c r="AZ366" s="8">
        <v>507210</v>
      </c>
      <c r="BA366" s="9">
        <v>18453</v>
      </c>
      <c r="BB366" s="4">
        <v>1270948</v>
      </c>
      <c r="BC366" s="4">
        <v>5470156</v>
      </c>
      <c r="BD366" s="8">
        <v>1352138</v>
      </c>
      <c r="BE366" s="13">
        <v>636471</v>
      </c>
      <c r="BF366" s="13">
        <v>135255</v>
      </c>
      <c r="BG366" s="28">
        <f t="shared" si="161"/>
        <v>2123864</v>
      </c>
      <c r="BH366" s="4">
        <v>356015</v>
      </c>
      <c r="BI366" s="8">
        <v>3659621</v>
      </c>
      <c r="BJ366" s="13">
        <v>667733</v>
      </c>
      <c r="BK366" s="13">
        <v>361841</v>
      </c>
      <c r="BL366" s="13">
        <v>1037933</v>
      </c>
      <c r="BM366" s="13">
        <v>290407</v>
      </c>
      <c r="BN366" s="13">
        <v>147281</v>
      </c>
      <c r="BO366" s="13">
        <v>234862</v>
      </c>
      <c r="BP366" s="13">
        <v>138003</v>
      </c>
      <c r="BQ366" s="13">
        <v>52928</v>
      </c>
      <c r="BR366" s="13">
        <v>52618</v>
      </c>
      <c r="BS366" s="13">
        <v>17354</v>
      </c>
      <c r="BT366" s="13">
        <v>4759</v>
      </c>
      <c r="BU366" s="13">
        <v>0</v>
      </c>
      <c r="BV366" s="13">
        <v>0</v>
      </c>
      <c r="BW366" s="13">
        <v>0</v>
      </c>
      <c r="BX366" s="28">
        <f t="shared" si="162"/>
        <v>6665340</v>
      </c>
      <c r="BY366" s="8">
        <v>364818</v>
      </c>
      <c r="BZ366" s="13">
        <v>28512</v>
      </c>
      <c r="CA366" s="13">
        <v>6870</v>
      </c>
      <c r="CB366" s="28">
        <f t="shared" si="163"/>
        <v>400200</v>
      </c>
      <c r="CC366" s="8">
        <v>7070889</v>
      </c>
      <c r="CD366" s="13">
        <v>348449</v>
      </c>
      <c r="CE366" s="13">
        <v>73999</v>
      </c>
      <c r="CF366" s="13">
        <v>3805814</v>
      </c>
      <c r="CG366" s="13">
        <v>133876</v>
      </c>
      <c r="CH366" s="13">
        <v>28219</v>
      </c>
      <c r="CI366" s="13">
        <v>1802011</v>
      </c>
      <c r="CJ366" s="13">
        <v>139412</v>
      </c>
      <c r="CK366" s="13">
        <v>18555</v>
      </c>
      <c r="CL366" s="13">
        <v>547425</v>
      </c>
      <c r="CM366" s="13">
        <v>0</v>
      </c>
      <c r="CN366" s="13">
        <v>0</v>
      </c>
      <c r="CO366" s="29">
        <f t="shared" si="164"/>
        <v>13968649</v>
      </c>
      <c r="CP366" s="13">
        <v>0</v>
      </c>
      <c r="CQ366" s="13">
        <v>6567</v>
      </c>
      <c r="CR366" s="13">
        <v>641</v>
      </c>
      <c r="CS366" s="13">
        <v>260582</v>
      </c>
      <c r="CT366" s="13">
        <v>894</v>
      </c>
      <c r="CU366" s="13">
        <v>161</v>
      </c>
      <c r="CV366" s="13">
        <v>280279</v>
      </c>
      <c r="CW366" s="13">
        <v>3894</v>
      </c>
      <c r="CX366" s="13">
        <v>266</v>
      </c>
      <c r="CY366" s="13">
        <v>94176</v>
      </c>
      <c r="CZ366" s="13">
        <v>0</v>
      </c>
      <c r="DA366" s="13">
        <v>0</v>
      </c>
      <c r="DB366" s="28">
        <f t="shared" si="165"/>
        <v>647460</v>
      </c>
      <c r="DC366" s="8">
        <v>93185</v>
      </c>
      <c r="DD366" s="13">
        <v>201</v>
      </c>
      <c r="DE366" s="13">
        <v>8</v>
      </c>
      <c r="DF366" s="13">
        <v>234465</v>
      </c>
      <c r="DG366" s="13">
        <v>991</v>
      </c>
      <c r="DH366" s="13">
        <v>36</v>
      </c>
      <c r="DI366" s="13">
        <v>130079</v>
      </c>
      <c r="DJ366" s="13">
        <v>0</v>
      </c>
      <c r="DK366" s="13">
        <v>0</v>
      </c>
      <c r="DL366" s="28">
        <f t="shared" si="166"/>
        <v>458965</v>
      </c>
      <c r="DM366" s="8">
        <v>7505281</v>
      </c>
      <c r="DN366" s="13">
        <v>236534</v>
      </c>
      <c r="DO366" s="13">
        <v>23037</v>
      </c>
      <c r="DP366" s="13">
        <v>7563318</v>
      </c>
      <c r="DQ366" s="13">
        <v>87108</v>
      </c>
      <c r="DR366" s="13">
        <v>9965</v>
      </c>
      <c r="DS366" s="13">
        <v>7582800</v>
      </c>
      <c r="DT366" s="13">
        <v>146326</v>
      </c>
      <c r="DU366" s="13">
        <v>10713</v>
      </c>
      <c r="DV366" s="13">
        <v>3346947</v>
      </c>
      <c r="DW366" s="13">
        <v>0</v>
      </c>
      <c r="DX366" s="13">
        <v>0</v>
      </c>
      <c r="DY366" s="28">
        <f t="shared" si="167"/>
        <v>26512029</v>
      </c>
      <c r="DZ366" s="8">
        <v>5474024</v>
      </c>
      <c r="EA366" s="13">
        <v>87228</v>
      </c>
      <c r="EB366" s="13">
        <v>8825</v>
      </c>
      <c r="EC366" s="13">
        <v>2820124</v>
      </c>
      <c r="ED366" s="13">
        <v>78611</v>
      </c>
      <c r="EE366" s="13">
        <v>10561</v>
      </c>
      <c r="EF366" s="13">
        <v>2563236</v>
      </c>
      <c r="EG366" s="13">
        <v>98884</v>
      </c>
      <c r="EH366" s="13">
        <v>9313</v>
      </c>
      <c r="EI366" s="13">
        <v>1166618</v>
      </c>
      <c r="EJ366" s="13">
        <v>0</v>
      </c>
      <c r="EK366" s="13">
        <v>0</v>
      </c>
      <c r="EL366" s="28">
        <f t="shared" si="168"/>
        <v>12317424</v>
      </c>
      <c r="EM366" s="8">
        <v>713404</v>
      </c>
      <c r="EN366" s="13">
        <v>5695</v>
      </c>
      <c r="EO366" s="13">
        <v>199</v>
      </c>
      <c r="EP366" s="13">
        <v>311452</v>
      </c>
      <c r="EQ366" s="13">
        <v>9586</v>
      </c>
      <c r="ER366" s="13">
        <v>777</v>
      </c>
      <c r="ES366" s="13">
        <v>257818</v>
      </c>
      <c r="ET366" s="13">
        <v>11566</v>
      </c>
      <c r="EU366" s="13">
        <v>862</v>
      </c>
      <c r="EV366" s="13">
        <v>121427</v>
      </c>
      <c r="EW366" s="13">
        <v>0</v>
      </c>
      <c r="EX366" s="13">
        <v>0</v>
      </c>
      <c r="EY366" s="28">
        <f t="shared" si="169"/>
        <v>1432786</v>
      </c>
      <c r="EZ366" s="8">
        <v>6757424</v>
      </c>
      <c r="FA366" s="13">
        <v>268074</v>
      </c>
      <c r="FB366" s="13">
        <v>72739</v>
      </c>
      <c r="FC366" s="13">
        <v>4718506</v>
      </c>
      <c r="FD366" s="13">
        <v>109659</v>
      </c>
      <c r="FE366" s="13">
        <v>26802</v>
      </c>
      <c r="FF366" s="13">
        <v>4327369</v>
      </c>
      <c r="FG366" s="13">
        <v>106974</v>
      </c>
      <c r="FH366" s="13">
        <v>15185</v>
      </c>
      <c r="FI366" s="13">
        <v>1953506</v>
      </c>
      <c r="FJ366" s="13">
        <v>0</v>
      </c>
      <c r="FK366" s="13">
        <v>0</v>
      </c>
      <c r="FL366" s="28">
        <f t="shared" si="170"/>
        <v>18356238</v>
      </c>
      <c r="FM366" s="8">
        <v>3164962</v>
      </c>
      <c r="FN366" s="13">
        <v>6408</v>
      </c>
      <c r="FO366" s="13">
        <v>94</v>
      </c>
      <c r="FP366" s="13">
        <v>3934199</v>
      </c>
      <c r="FQ366" s="13">
        <v>22282</v>
      </c>
      <c r="FR366" s="13">
        <v>562</v>
      </c>
      <c r="FS366" s="13">
        <v>4309195</v>
      </c>
      <c r="FT366" s="13">
        <v>68087</v>
      </c>
      <c r="FU366" s="13">
        <v>1224</v>
      </c>
      <c r="FV366" s="13">
        <v>2123982</v>
      </c>
      <c r="FW366" s="13">
        <v>0</v>
      </c>
      <c r="FX366" s="13">
        <v>0</v>
      </c>
      <c r="FY366" s="28">
        <f t="shared" si="171"/>
        <v>13630995</v>
      </c>
      <c r="FZ366" s="8">
        <v>35396</v>
      </c>
      <c r="GA366" s="9">
        <v>38904</v>
      </c>
      <c r="GB366" s="4">
        <v>5837</v>
      </c>
      <c r="GC366" s="4">
        <v>8254</v>
      </c>
      <c r="GD366" s="39">
        <f t="shared" si="172"/>
        <v>78998829</v>
      </c>
      <c r="GE366" s="39">
        <f t="shared" si="173"/>
        <v>48414218</v>
      </c>
      <c r="GF366" s="39">
        <v>226641</v>
      </c>
      <c r="GG366" s="34">
        <f t="shared" si="174"/>
        <v>127639688</v>
      </c>
      <c r="GH366" s="82">
        <v>1.67E-2</v>
      </c>
      <c r="GI366" s="13"/>
      <c r="GJ366" s="43">
        <f t="shared" si="175"/>
        <v>19733401</v>
      </c>
      <c r="GK366" s="44">
        <f t="shared" si="176"/>
        <v>12579591</v>
      </c>
      <c r="GL366" s="44">
        <f t="shared" si="177"/>
        <v>936610</v>
      </c>
      <c r="GM366" s="44">
        <f t="shared" si="178"/>
        <v>90384349</v>
      </c>
      <c r="GN366" s="44">
        <f t="shared" si="179"/>
        <v>3119315</v>
      </c>
      <c r="GO366" s="44">
        <f t="shared" si="180"/>
        <v>886422</v>
      </c>
      <c r="GP366" s="44">
        <f t="shared" si="181"/>
        <v>127639688</v>
      </c>
      <c r="GQ366" s="44">
        <f t="shared" si="182"/>
        <v>102963940</v>
      </c>
      <c r="GR366" s="56">
        <f t="shared" si="183"/>
        <v>0.80667652525129963</v>
      </c>
      <c r="GS366" s="44">
        <f t="shared" si="184"/>
        <v>4942347</v>
      </c>
      <c r="GT366" s="61">
        <f t="shared" si="185"/>
        <v>3.8721083367110706E-2</v>
      </c>
      <c r="GU366" s="74">
        <f t="shared" si="155"/>
        <v>20.833005048006545</v>
      </c>
    </row>
    <row r="367" spans="1:203" x14ac:dyDescent="0.25">
      <c r="A367" s="48" t="s">
        <v>70</v>
      </c>
      <c r="B367" s="49" t="s">
        <v>47</v>
      </c>
      <c r="C367" s="49" t="s">
        <v>53</v>
      </c>
      <c r="D367" s="49">
        <v>17</v>
      </c>
      <c r="E367" s="4">
        <v>28088</v>
      </c>
      <c r="F367" s="4">
        <v>384</v>
      </c>
      <c r="G367" s="4">
        <v>16048</v>
      </c>
      <c r="H367" s="4">
        <v>53</v>
      </c>
      <c r="I367" s="4">
        <v>1775721</v>
      </c>
      <c r="J367" s="4">
        <v>6161546</v>
      </c>
      <c r="K367" s="8">
        <v>7855216</v>
      </c>
      <c r="L367" s="9">
        <v>7327915</v>
      </c>
      <c r="M367" s="4">
        <v>2800117</v>
      </c>
      <c r="N367" s="8">
        <v>3640922</v>
      </c>
      <c r="O367" s="13">
        <v>506691</v>
      </c>
      <c r="P367" s="13">
        <v>90520</v>
      </c>
      <c r="Q367" s="28">
        <f t="shared" si="156"/>
        <v>4238133</v>
      </c>
      <c r="R367" s="8">
        <v>2683798</v>
      </c>
      <c r="S367" s="13">
        <v>4087740</v>
      </c>
      <c r="T367" s="13">
        <v>145135</v>
      </c>
      <c r="U367" s="13">
        <v>1058</v>
      </c>
      <c r="V367" s="29">
        <f t="shared" si="157"/>
        <v>6917731</v>
      </c>
      <c r="W367" s="13">
        <v>0</v>
      </c>
      <c r="X367" s="13">
        <v>534726</v>
      </c>
      <c r="Y367" s="13">
        <v>19356</v>
      </c>
      <c r="Z367" s="13">
        <v>105</v>
      </c>
      <c r="AA367" s="28">
        <f t="shared" si="158"/>
        <v>554187</v>
      </c>
      <c r="AB367" s="4">
        <v>941362</v>
      </c>
      <c r="AC367" s="8">
        <v>1253946</v>
      </c>
      <c r="AD367" s="13">
        <v>0</v>
      </c>
      <c r="AE367" s="13">
        <v>126786</v>
      </c>
      <c r="AF367" s="13">
        <v>387629</v>
      </c>
      <c r="AG367" s="13">
        <v>13919</v>
      </c>
      <c r="AH367" s="13">
        <v>17956</v>
      </c>
      <c r="AI367" s="13">
        <v>1243</v>
      </c>
      <c r="AJ367" s="13">
        <v>1655</v>
      </c>
      <c r="AK367" s="13">
        <v>16</v>
      </c>
      <c r="AL367" s="13">
        <v>38</v>
      </c>
      <c r="AM367" s="29">
        <f t="shared" si="159"/>
        <v>1803188</v>
      </c>
      <c r="AN367" s="13">
        <v>4901188</v>
      </c>
      <c r="AO367" s="13">
        <v>0</v>
      </c>
      <c r="AP367" s="13">
        <v>453780</v>
      </c>
      <c r="AQ367" s="13">
        <v>655548</v>
      </c>
      <c r="AR367" s="13">
        <v>46894</v>
      </c>
      <c r="AS367" s="13">
        <v>14110</v>
      </c>
      <c r="AT367" s="13">
        <v>3489</v>
      </c>
      <c r="AU367" s="13">
        <v>1212</v>
      </c>
      <c r="AV367" s="13">
        <v>57</v>
      </c>
      <c r="AW367" s="13">
        <v>28</v>
      </c>
      <c r="AX367" s="28">
        <f t="shared" si="160"/>
        <v>6076306</v>
      </c>
      <c r="AY367" s="4">
        <v>600662</v>
      </c>
      <c r="AZ367" s="8">
        <v>3208667</v>
      </c>
      <c r="BA367" s="9">
        <v>263619</v>
      </c>
      <c r="BB367" s="4">
        <v>6574095</v>
      </c>
      <c r="BC367" s="4">
        <v>3903863</v>
      </c>
      <c r="BD367" s="8">
        <v>9873945</v>
      </c>
      <c r="BE367" s="13">
        <v>1690715</v>
      </c>
      <c r="BF367" s="13">
        <v>53140</v>
      </c>
      <c r="BG367" s="28">
        <f t="shared" si="161"/>
        <v>11617800</v>
      </c>
      <c r="BH367" s="4">
        <v>525022</v>
      </c>
      <c r="BI367" s="8">
        <v>8938107</v>
      </c>
      <c r="BJ367" s="13">
        <v>5048714</v>
      </c>
      <c r="BK367" s="13">
        <v>4943828</v>
      </c>
      <c r="BL367" s="13">
        <v>774555</v>
      </c>
      <c r="BM367" s="13">
        <v>744530</v>
      </c>
      <c r="BN367" s="13">
        <v>805966</v>
      </c>
      <c r="BO367" s="13">
        <v>29797</v>
      </c>
      <c r="BP367" s="13">
        <v>16516</v>
      </c>
      <c r="BQ367" s="13">
        <v>22183</v>
      </c>
      <c r="BR367" s="13">
        <v>789</v>
      </c>
      <c r="BS367" s="13">
        <v>462</v>
      </c>
      <c r="BT367" s="13">
        <v>696</v>
      </c>
      <c r="BU367" s="13">
        <v>0</v>
      </c>
      <c r="BV367" s="13">
        <v>0</v>
      </c>
      <c r="BW367" s="13">
        <v>0</v>
      </c>
      <c r="BX367" s="28">
        <f t="shared" si="162"/>
        <v>21326143</v>
      </c>
      <c r="BY367" s="8">
        <v>25734082</v>
      </c>
      <c r="BZ367" s="13">
        <v>3250758</v>
      </c>
      <c r="CA367" s="13">
        <v>3868109</v>
      </c>
      <c r="CB367" s="28">
        <f t="shared" si="163"/>
        <v>32852949</v>
      </c>
      <c r="CC367" s="8">
        <v>76978907</v>
      </c>
      <c r="CD367" s="13">
        <v>15117581</v>
      </c>
      <c r="CE367" s="13">
        <v>17589769</v>
      </c>
      <c r="CF367" s="13">
        <v>8824243</v>
      </c>
      <c r="CG367" s="13">
        <v>567619</v>
      </c>
      <c r="CH367" s="13">
        <v>667310</v>
      </c>
      <c r="CI367" s="13">
        <v>1542665</v>
      </c>
      <c r="CJ367" s="13">
        <v>19058</v>
      </c>
      <c r="CK367" s="13">
        <v>22728</v>
      </c>
      <c r="CL367" s="13">
        <v>101488</v>
      </c>
      <c r="CM367" s="13">
        <v>0</v>
      </c>
      <c r="CN367" s="13">
        <v>0</v>
      </c>
      <c r="CO367" s="29">
        <f t="shared" si="164"/>
        <v>121431368</v>
      </c>
      <c r="CP367" s="13">
        <v>0</v>
      </c>
      <c r="CQ367" s="13">
        <v>2903473</v>
      </c>
      <c r="CR367" s="13">
        <v>3766292</v>
      </c>
      <c r="CS367" s="13">
        <v>7258224</v>
      </c>
      <c r="CT367" s="13">
        <v>200671</v>
      </c>
      <c r="CU367" s="13">
        <v>305312</v>
      </c>
      <c r="CV367" s="13">
        <v>2758739</v>
      </c>
      <c r="CW367" s="13">
        <v>10234</v>
      </c>
      <c r="CX367" s="13">
        <v>16182</v>
      </c>
      <c r="CY367" s="13">
        <v>251903</v>
      </c>
      <c r="CZ367" s="13">
        <v>0</v>
      </c>
      <c r="DA367" s="13">
        <v>0</v>
      </c>
      <c r="DB367" s="28">
        <f t="shared" si="165"/>
        <v>17471030</v>
      </c>
      <c r="DC367" s="8">
        <v>2835210</v>
      </c>
      <c r="DD367" s="13">
        <v>256284</v>
      </c>
      <c r="DE367" s="13">
        <v>387192</v>
      </c>
      <c r="DF367" s="13">
        <v>5630178</v>
      </c>
      <c r="DG367" s="13">
        <v>44654</v>
      </c>
      <c r="DH367" s="13">
        <v>67987</v>
      </c>
      <c r="DI367" s="13">
        <v>1859288</v>
      </c>
      <c r="DJ367" s="13">
        <v>0</v>
      </c>
      <c r="DK367" s="13">
        <v>0</v>
      </c>
      <c r="DL367" s="28">
        <f t="shared" si="166"/>
        <v>11080793</v>
      </c>
      <c r="DM367" s="8">
        <v>286931743</v>
      </c>
      <c r="DN367" s="13">
        <v>45761272</v>
      </c>
      <c r="DO367" s="13">
        <v>60546584</v>
      </c>
      <c r="DP367" s="13">
        <v>166973535</v>
      </c>
      <c r="DQ367" s="13">
        <v>3757388</v>
      </c>
      <c r="DR367" s="13">
        <v>6353320</v>
      </c>
      <c r="DS367" s="13">
        <v>108246963</v>
      </c>
      <c r="DT367" s="13">
        <v>356810</v>
      </c>
      <c r="DU367" s="13">
        <v>755056</v>
      </c>
      <c r="DV367" s="13">
        <v>23709502</v>
      </c>
      <c r="DW367" s="13">
        <v>0</v>
      </c>
      <c r="DX367" s="13">
        <v>0</v>
      </c>
      <c r="DY367" s="28">
        <f t="shared" si="167"/>
        <v>703392173</v>
      </c>
      <c r="DZ367" s="8">
        <v>66203169</v>
      </c>
      <c r="EA367" s="13">
        <v>2877267</v>
      </c>
      <c r="EB367" s="13">
        <v>3768412</v>
      </c>
      <c r="EC367" s="13">
        <v>24570618</v>
      </c>
      <c r="ED367" s="13">
        <v>123519</v>
      </c>
      <c r="EE367" s="13">
        <v>208366</v>
      </c>
      <c r="EF367" s="13">
        <v>10137536</v>
      </c>
      <c r="EG367" s="13">
        <v>8771</v>
      </c>
      <c r="EH367" s="13">
        <v>19315</v>
      </c>
      <c r="EI367" s="13">
        <v>1736663</v>
      </c>
      <c r="EJ367" s="13">
        <v>0</v>
      </c>
      <c r="EK367" s="13">
        <v>0</v>
      </c>
      <c r="EL367" s="28">
        <f t="shared" si="168"/>
        <v>109653636</v>
      </c>
      <c r="EM367" s="8">
        <v>4460406</v>
      </c>
      <c r="EN367" s="13">
        <v>195287</v>
      </c>
      <c r="EO367" s="13">
        <v>209692</v>
      </c>
      <c r="EP367" s="13">
        <v>1364309</v>
      </c>
      <c r="EQ367" s="13">
        <v>5598</v>
      </c>
      <c r="ER367" s="13">
        <v>6566</v>
      </c>
      <c r="ES367" s="13">
        <v>448969</v>
      </c>
      <c r="ET367" s="13">
        <v>355</v>
      </c>
      <c r="EU367" s="13">
        <v>588</v>
      </c>
      <c r="EV367" s="13">
        <v>87597</v>
      </c>
      <c r="EW367" s="13">
        <v>0</v>
      </c>
      <c r="EX367" s="13">
        <v>0</v>
      </c>
      <c r="EY367" s="28">
        <f t="shared" si="169"/>
        <v>6779367</v>
      </c>
      <c r="EZ367" s="8">
        <v>139083387</v>
      </c>
      <c r="FA367" s="13">
        <v>14423201</v>
      </c>
      <c r="FB367" s="13">
        <v>18975941</v>
      </c>
      <c r="FC367" s="13">
        <v>63739095</v>
      </c>
      <c r="FD367" s="13">
        <v>938849</v>
      </c>
      <c r="FE367" s="13">
        <v>1577195</v>
      </c>
      <c r="FF367" s="13">
        <v>33902418</v>
      </c>
      <c r="FG367" s="13">
        <v>78935</v>
      </c>
      <c r="FH367" s="13">
        <v>173425</v>
      </c>
      <c r="FI367" s="13">
        <v>6776501</v>
      </c>
      <c r="FJ367" s="13">
        <v>0</v>
      </c>
      <c r="FK367" s="13">
        <v>0</v>
      </c>
      <c r="FL367" s="28">
        <f t="shared" si="170"/>
        <v>279668947</v>
      </c>
      <c r="FM367" s="8">
        <v>53726514</v>
      </c>
      <c r="FN367" s="13">
        <v>969574</v>
      </c>
      <c r="FO367" s="13">
        <v>1005148</v>
      </c>
      <c r="FP367" s="13">
        <v>17389183</v>
      </c>
      <c r="FQ367" s="13">
        <v>37926</v>
      </c>
      <c r="FR367" s="13">
        <v>51480</v>
      </c>
      <c r="FS367" s="13">
        <v>4392234</v>
      </c>
      <c r="FT367" s="13">
        <v>3182</v>
      </c>
      <c r="FU367" s="13">
        <v>4369</v>
      </c>
      <c r="FV367" s="13">
        <v>569578</v>
      </c>
      <c r="FW367" s="13">
        <v>0</v>
      </c>
      <c r="FX367" s="13">
        <v>0</v>
      </c>
      <c r="FY367" s="28">
        <f t="shared" si="171"/>
        <v>78149188</v>
      </c>
      <c r="FZ367" s="8">
        <v>411322</v>
      </c>
      <c r="GA367" s="9">
        <v>1691078</v>
      </c>
      <c r="GB367" s="4">
        <v>5824</v>
      </c>
      <c r="GC367" s="4">
        <v>9220</v>
      </c>
      <c r="GD367" s="39">
        <f t="shared" si="172"/>
        <v>1061952888</v>
      </c>
      <c r="GE367" s="39">
        <f t="shared" si="173"/>
        <v>395159873</v>
      </c>
      <c r="GF367" s="39">
        <v>225767</v>
      </c>
      <c r="GG367" s="34">
        <f t="shared" si="174"/>
        <v>1457338528</v>
      </c>
      <c r="GH367" s="82">
        <v>0.06</v>
      </c>
      <c r="GI367" s="13"/>
      <c r="GJ367" s="43">
        <f t="shared" si="175"/>
        <v>67653440</v>
      </c>
      <c r="GK367" s="44">
        <f t="shared" si="176"/>
        <v>6801318</v>
      </c>
      <c r="GL367" s="44">
        <f t="shared" si="177"/>
        <v>1078176</v>
      </c>
      <c r="GM367" s="44">
        <f t="shared" si="178"/>
        <v>1157968095</v>
      </c>
      <c r="GN367" s="44">
        <f t="shared" si="179"/>
        <v>97718488</v>
      </c>
      <c r="GO367" s="44">
        <f t="shared" si="180"/>
        <v>126119011</v>
      </c>
      <c r="GP367" s="44">
        <f t="shared" si="181"/>
        <v>1457338528</v>
      </c>
      <c r="GQ367" s="44">
        <f t="shared" si="182"/>
        <v>1164769413</v>
      </c>
      <c r="GR367" s="56">
        <f t="shared" si="183"/>
        <v>0.79924423229137331</v>
      </c>
      <c r="GS367" s="44">
        <f t="shared" si="184"/>
        <v>224915675</v>
      </c>
      <c r="GT367" s="61">
        <f t="shared" si="185"/>
        <v>0.15433317014452802</v>
      </c>
      <c r="GU367" s="74">
        <f t="shared" si="155"/>
        <v>5.1786938060230794</v>
      </c>
    </row>
    <row r="368" spans="1:203" x14ac:dyDescent="0.25">
      <c r="A368" s="48" t="s">
        <v>70</v>
      </c>
      <c r="B368" s="49" t="s">
        <v>47</v>
      </c>
      <c r="C368" s="49" t="s">
        <v>53</v>
      </c>
      <c r="D368" s="49">
        <v>22</v>
      </c>
      <c r="E368" s="4">
        <v>28088</v>
      </c>
      <c r="F368" s="4">
        <v>128</v>
      </c>
      <c r="G368" s="4">
        <v>16048</v>
      </c>
      <c r="H368" s="4">
        <v>49</v>
      </c>
      <c r="I368" s="4">
        <v>2317467</v>
      </c>
      <c r="J368" s="4">
        <v>3161631</v>
      </c>
      <c r="K368" s="8">
        <v>4487591</v>
      </c>
      <c r="L368" s="9">
        <v>3509836</v>
      </c>
      <c r="M368" s="4">
        <v>1365209</v>
      </c>
      <c r="N368" s="8">
        <v>1948271</v>
      </c>
      <c r="O368" s="13">
        <v>581745</v>
      </c>
      <c r="P368" s="13">
        <v>156071</v>
      </c>
      <c r="Q368" s="28">
        <f t="shared" si="156"/>
        <v>2686087</v>
      </c>
      <c r="R368" s="8">
        <v>1816434</v>
      </c>
      <c r="S368" s="13">
        <v>1829072</v>
      </c>
      <c r="T368" s="13">
        <v>248971</v>
      </c>
      <c r="U368" s="13">
        <v>19887</v>
      </c>
      <c r="V368" s="29">
        <f t="shared" si="157"/>
        <v>3914364</v>
      </c>
      <c r="W368" s="13">
        <v>0</v>
      </c>
      <c r="X368" s="13">
        <v>241916</v>
      </c>
      <c r="Y368" s="13">
        <v>30790</v>
      </c>
      <c r="Z368" s="13">
        <v>1719</v>
      </c>
      <c r="AA368" s="28">
        <f t="shared" si="158"/>
        <v>274425</v>
      </c>
      <c r="AB368" s="4">
        <v>301131</v>
      </c>
      <c r="AC368" s="8">
        <v>1022815</v>
      </c>
      <c r="AD368" s="13">
        <v>0</v>
      </c>
      <c r="AE368" s="13">
        <v>108597</v>
      </c>
      <c r="AF368" s="13">
        <v>304964</v>
      </c>
      <c r="AG368" s="13">
        <v>6003</v>
      </c>
      <c r="AH368" s="13">
        <v>5999</v>
      </c>
      <c r="AI368" s="13">
        <v>329</v>
      </c>
      <c r="AJ368" s="13">
        <v>365</v>
      </c>
      <c r="AK368" s="13">
        <v>4</v>
      </c>
      <c r="AL368" s="13">
        <v>7</v>
      </c>
      <c r="AM368" s="29">
        <f t="shared" si="159"/>
        <v>1449083</v>
      </c>
      <c r="AN368" s="13">
        <v>3885695</v>
      </c>
      <c r="AO368" s="13">
        <v>0</v>
      </c>
      <c r="AP368" s="13">
        <v>401677</v>
      </c>
      <c r="AQ368" s="13">
        <v>543248</v>
      </c>
      <c r="AR368" s="13">
        <v>17439</v>
      </c>
      <c r="AS368" s="13">
        <v>5668</v>
      </c>
      <c r="AT368" s="13">
        <v>937</v>
      </c>
      <c r="AU368" s="13">
        <v>300</v>
      </c>
      <c r="AV368" s="13">
        <v>13</v>
      </c>
      <c r="AW368" s="13">
        <v>6</v>
      </c>
      <c r="AX368" s="28">
        <f t="shared" si="160"/>
        <v>4854983</v>
      </c>
      <c r="AY368" s="4">
        <v>687616</v>
      </c>
      <c r="AZ368" s="8">
        <v>1688685</v>
      </c>
      <c r="BA368" s="9">
        <v>197302</v>
      </c>
      <c r="BB368" s="4">
        <v>3198859</v>
      </c>
      <c r="BC368" s="4">
        <v>1942053</v>
      </c>
      <c r="BD368" s="8">
        <v>4291278</v>
      </c>
      <c r="BE368" s="13">
        <v>723384</v>
      </c>
      <c r="BF368" s="13">
        <v>47575</v>
      </c>
      <c r="BG368" s="28">
        <f t="shared" si="161"/>
        <v>5062237</v>
      </c>
      <c r="BH368" s="4">
        <v>506571</v>
      </c>
      <c r="BI368" s="8">
        <v>8239714</v>
      </c>
      <c r="BJ368" s="13">
        <v>1710166</v>
      </c>
      <c r="BK368" s="13">
        <v>1878762</v>
      </c>
      <c r="BL368" s="13">
        <v>632196</v>
      </c>
      <c r="BM368" s="13">
        <v>308798</v>
      </c>
      <c r="BN368" s="13">
        <v>369780</v>
      </c>
      <c r="BO368" s="13">
        <v>40567</v>
      </c>
      <c r="BP368" s="13">
        <v>6190</v>
      </c>
      <c r="BQ368" s="13">
        <v>7429</v>
      </c>
      <c r="BR368" s="13">
        <v>15310</v>
      </c>
      <c r="BS368" s="13">
        <v>313</v>
      </c>
      <c r="BT368" s="13">
        <v>363</v>
      </c>
      <c r="BU368" s="13">
        <v>0</v>
      </c>
      <c r="BV368" s="13">
        <v>0</v>
      </c>
      <c r="BW368" s="13">
        <v>0</v>
      </c>
      <c r="BX368" s="28">
        <f t="shared" si="162"/>
        <v>13209588</v>
      </c>
      <c r="BY368" s="8">
        <v>11573775</v>
      </c>
      <c r="BZ368" s="13">
        <v>354035</v>
      </c>
      <c r="CA368" s="13">
        <v>441702</v>
      </c>
      <c r="CB368" s="28">
        <f t="shared" si="163"/>
        <v>12369512</v>
      </c>
      <c r="CC368" s="8">
        <v>41983605</v>
      </c>
      <c r="CD368" s="13">
        <v>3251050</v>
      </c>
      <c r="CE368" s="13">
        <v>3804163</v>
      </c>
      <c r="CF368" s="13">
        <v>4314856</v>
      </c>
      <c r="CG368" s="13">
        <v>60530</v>
      </c>
      <c r="CH368" s="13">
        <v>71020</v>
      </c>
      <c r="CI368" s="13">
        <v>760496</v>
      </c>
      <c r="CJ368" s="13">
        <v>1984</v>
      </c>
      <c r="CK368" s="13">
        <v>1788</v>
      </c>
      <c r="CL368" s="13">
        <v>158282</v>
      </c>
      <c r="CM368" s="13">
        <v>0</v>
      </c>
      <c r="CN368" s="13">
        <v>0</v>
      </c>
      <c r="CO368" s="29">
        <f t="shared" si="164"/>
        <v>54407774</v>
      </c>
      <c r="CP368" s="13">
        <v>0</v>
      </c>
      <c r="CQ368" s="13">
        <v>222487</v>
      </c>
      <c r="CR368" s="13">
        <v>319061</v>
      </c>
      <c r="CS368" s="13">
        <v>2369871</v>
      </c>
      <c r="CT368" s="13">
        <v>11364</v>
      </c>
      <c r="CU368" s="13">
        <v>15583</v>
      </c>
      <c r="CV368" s="13">
        <v>812116</v>
      </c>
      <c r="CW368" s="13">
        <v>628</v>
      </c>
      <c r="CX368" s="13">
        <v>584</v>
      </c>
      <c r="CY368" s="13">
        <v>189458</v>
      </c>
      <c r="CZ368" s="13">
        <v>0</v>
      </c>
      <c r="DA368" s="13">
        <v>0</v>
      </c>
      <c r="DB368" s="28">
        <f t="shared" si="165"/>
        <v>3941152</v>
      </c>
      <c r="DC368" s="8">
        <v>1222082</v>
      </c>
      <c r="DD368" s="13">
        <v>13437</v>
      </c>
      <c r="DE368" s="13">
        <v>19481</v>
      </c>
      <c r="DF368" s="13">
        <v>1854845</v>
      </c>
      <c r="DG368" s="13">
        <v>2157</v>
      </c>
      <c r="DH368" s="13">
        <v>2264</v>
      </c>
      <c r="DI368" s="13">
        <v>642734</v>
      </c>
      <c r="DJ368" s="13">
        <v>0</v>
      </c>
      <c r="DK368" s="13">
        <v>0</v>
      </c>
      <c r="DL368" s="28">
        <f t="shared" si="166"/>
        <v>3757000</v>
      </c>
      <c r="DM368" s="8">
        <v>93909049</v>
      </c>
      <c r="DN368" s="13">
        <v>3743488</v>
      </c>
      <c r="DO368" s="13">
        <v>4743093</v>
      </c>
      <c r="DP368" s="13">
        <v>43217409</v>
      </c>
      <c r="DQ368" s="13">
        <v>166225</v>
      </c>
      <c r="DR368" s="13">
        <v>248124</v>
      </c>
      <c r="DS368" s="13">
        <v>17162001</v>
      </c>
      <c r="DT368" s="13">
        <v>14559</v>
      </c>
      <c r="DU368" s="13">
        <v>21484</v>
      </c>
      <c r="DV368" s="13">
        <v>3230836</v>
      </c>
      <c r="DW368" s="13">
        <v>0</v>
      </c>
      <c r="DX368" s="13">
        <v>0</v>
      </c>
      <c r="DY368" s="28">
        <f t="shared" si="167"/>
        <v>166456268</v>
      </c>
      <c r="DZ368" s="8">
        <v>17450711</v>
      </c>
      <c r="EA368" s="13">
        <v>565944</v>
      </c>
      <c r="EB368" s="13">
        <v>580385</v>
      </c>
      <c r="EC368" s="13">
        <v>5660874</v>
      </c>
      <c r="ED368" s="13">
        <v>16718</v>
      </c>
      <c r="EE368" s="13">
        <v>20268</v>
      </c>
      <c r="EF368" s="13">
        <v>956167</v>
      </c>
      <c r="EG368" s="13">
        <v>2211</v>
      </c>
      <c r="EH368" s="13">
        <v>2595</v>
      </c>
      <c r="EI368" s="13">
        <v>255080</v>
      </c>
      <c r="EJ368" s="13">
        <v>0</v>
      </c>
      <c r="EK368" s="13">
        <v>0</v>
      </c>
      <c r="EL368" s="28">
        <f t="shared" si="168"/>
        <v>25510953</v>
      </c>
      <c r="EM368" s="8">
        <v>1350700</v>
      </c>
      <c r="EN368" s="13">
        <v>55130</v>
      </c>
      <c r="EO368" s="13">
        <v>52868</v>
      </c>
      <c r="EP368" s="13">
        <v>397538</v>
      </c>
      <c r="EQ368" s="13">
        <v>1575</v>
      </c>
      <c r="ER368" s="13">
        <v>1736</v>
      </c>
      <c r="ES368" s="13">
        <v>60805</v>
      </c>
      <c r="ET368" s="13">
        <v>197</v>
      </c>
      <c r="EU368" s="13">
        <v>199</v>
      </c>
      <c r="EV368" s="13">
        <v>37733</v>
      </c>
      <c r="EW368" s="13">
        <v>0</v>
      </c>
      <c r="EX368" s="13">
        <v>0</v>
      </c>
      <c r="EY368" s="28">
        <f t="shared" si="169"/>
        <v>1958481</v>
      </c>
      <c r="EZ368" s="8">
        <v>40900665</v>
      </c>
      <c r="FA368" s="13">
        <v>1743787</v>
      </c>
      <c r="FB368" s="13">
        <v>2101752</v>
      </c>
      <c r="FC368" s="13">
        <v>15010057</v>
      </c>
      <c r="FD368" s="13">
        <v>50193</v>
      </c>
      <c r="FE368" s="13">
        <v>72001</v>
      </c>
      <c r="FF368" s="13">
        <v>4288269</v>
      </c>
      <c r="FG368" s="13">
        <v>4310</v>
      </c>
      <c r="FH368" s="13">
        <v>6369</v>
      </c>
      <c r="FI368" s="13">
        <v>762065</v>
      </c>
      <c r="FJ368" s="13">
        <v>0</v>
      </c>
      <c r="FK368" s="13">
        <v>0</v>
      </c>
      <c r="FL368" s="28">
        <f t="shared" si="170"/>
        <v>64939468</v>
      </c>
      <c r="FM368" s="8">
        <v>12675648</v>
      </c>
      <c r="FN368" s="13">
        <v>161906</v>
      </c>
      <c r="FO368" s="13">
        <v>158973</v>
      </c>
      <c r="FP368" s="13">
        <v>5294078</v>
      </c>
      <c r="FQ368" s="13">
        <v>6210</v>
      </c>
      <c r="FR368" s="13">
        <v>8610</v>
      </c>
      <c r="FS368" s="13">
        <v>600897</v>
      </c>
      <c r="FT368" s="13">
        <v>978</v>
      </c>
      <c r="FU368" s="13">
        <v>1616</v>
      </c>
      <c r="FV368" s="13">
        <v>135900</v>
      </c>
      <c r="FW368" s="13">
        <v>0</v>
      </c>
      <c r="FX368" s="13">
        <v>0</v>
      </c>
      <c r="FY368" s="28">
        <f t="shared" si="171"/>
        <v>19044816</v>
      </c>
      <c r="FZ368" s="8">
        <v>351468</v>
      </c>
      <c r="GA368" s="9">
        <v>802409</v>
      </c>
      <c r="GB368" s="4">
        <v>5842</v>
      </c>
      <c r="GC368" s="4">
        <v>7925</v>
      </c>
      <c r="GD368" s="39">
        <f t="shared" si="172"/>
        <v>308853466</v>
      </c>
      <c r="GE368" s="39">
        <f t="shared" si="173"/>
        <v>99558633</v>
      </c>
      <c r="GF368" s="39">
        <v>223413</v>
      </c>
      <c r="GG368" s="34">
        <f t="shared" si="174"/>
        <v>408635512</v>
      </c>
      <c r="GH368" s="82">
        <v>3.7699999999999997E-2</v>
      </c>
      <c r="GI368" s="13"/>
      <c r="GJ368" s="43">
        <f t="shared" si="175"/>
        <v>36736434</v>
      </c>
      <c r="GK368" s="44">
        <f t="shared" si="176"/>
        <v>5443509</v>
      </c>
      <c r="GL368" s="44">
        <f t="shared" si="177"/>
        <v>860557</v>
      </c>
      <c r="GM368" s="44">
        <f t="shared" si="178"/>
        <v>338166389</v>
      </c>
      <c r="GN368" s="44">
        <f t="shared" si="179"/>
        <v>12476570</v>
      </c>
      <c r="GO368" s="44">
        <f t="shared" si="180"/>
        <v>14952053</v>
      </c>
      <c r="GP368" s="44">
        <f t="shared" si="181"/>
        <v>408635512</v>
      </c>
      <c r="GQ368" s="44">
        <f t="shared" si="182"/>
        <v>343609898</v>
      </c>
      <c r="GR368" s="56">
        <f t="shared" si="183"/>
        <v>0.84087135823868386</v>
      </c>
      <c r="GS368" s="44">
        <f t="shared" si="184"/>
        <v>28289180</v>
      </c>
      <c r="GT368" s="61">
        <f t="shared" si="185"/>
        <v>6.922839344418015E-2</v>
      </c>
      <c r="GU368" s="74">
        <f t="shared" si="155"/>
        <v>12.146336443827641</v>
      </c>
    </row>
    <row r="369" spans="1:203" x14ac:dyDescent="0.25">
      <c r="A369" s="48" t="s">
        <v>70</v>
      </c>
      <c r="B369" s="49" t="s">
        <v>47</v>
      </c>
      <c r="C369" s="49" t="s">
        <v>53</v>
      </c>
      <c r="D369" s="49">
        <v>27</v>
      </c>
      <c r="E369" s="4">
        <v>28088</v>
      </c>
      <c r="F369" s="4">
        <v>152</v>
      </c>
      <c r="G369" s="4">
        <v>16048</v>
      </c>
      <c r="H369" s="4">
        <v>52</v>
      </c>
      <c r="I369" s="4">
        <v>968866</v>
      </c>
      <c r="J369" s="4">
        <v>1182660</v>
      </c>
      <c r="K369" s="8">
        <v>1591031</v>
      </c>
      <c r="L369" s="9">
        <v>1166046</v>
      </c>
      <c r="M369" s="4">
        <v>552327</v>
      </c>
      <c r="N369" s="8">
        <v>637002</v>
      </c>
      <c r="O369" s="13">
        <v>289179</v>
      </c>
      <c r="P369" s="13">
        <v>164554</v>
      </c>
      <c r="Q369" s="28">
        <f t="shared" si="156"/>
        <v>1090735</v>
      </c>
      <c r="R369" s="8">
        <v>981710</v>
      </c>
      <c r="S369" s="13">
        <v>471295</v>
      </c>
      <c r="T369" s="13">
        <v>108001</v>
      </c>
      <c r="U369" s="13">
        <v>37016</v>
      </c>
      <c r="V369" s="29">
        <f t="shared" si="157"/>
        <v>1598022</v>
      </c>
      <c r="W369" s="13">
        <v>0</v>
      </c>
      <c r="X369" s="13">
        <v>68330</v>
      </c>
      <c r="Y369" s="13">
        <v>13197</v>
      </c>
      <c r="Z369" s="13">
        <v>2226</v>
      </c>
      <c r="AA369" s="28">
        <f t="shared" si="158"/>
        <v>83753</v>
      </c>
      <c r="AB369" s="4">
        <v>151815</v>
      </c>
      <c r="AC369" s="8">
        <v>855301</v>
      </c>
      <c r="AD369" s="13">
        <v>0</v>
      </c>
      <c r="AE369" s="13">
        <v>121663</v>
      </c>
      <c r="AF369" s="13">
        <v>262020</v>
      </c>
      <c r="AG369" s="13">
        <v>8689</v>
      </c>
      <c r="AH369" s="13">
        <v>7834</v>
      </c>
      <c r="AI369" s="13">
        <v>388</v>
      </c>
      <c r="AJ369" s="13">
        <v>336</v>
      </c>
      <c r="AK369" s="13">
        <v>7</v>
      </c>
      <c r="AL369" s="13">
        <v>8</v>
      </c>
      <c r="AM369" s="29">
        <f t="shared" si="159"/>
        <v>1256246</v>
      </c>
      <c r="AN369" s="13">
        <v>3055044</v>
      </c>
      <c r="AO369" s="13">
        <v>0</v>
      </c>
      <c r="AP369" s="13">
        <v>429806</v>
      </c>
      <c r="AQ369" s="13">
        <v>411416</v>
      </c>
      <c r="AR369" s="13">
        <v>25028</v>
      </c>
      <c r="AS369" s="13">
        <v>7368</v>
      </c>
      <c r="AT369" s="13">
        <v>985</v>
      </c>
      <c r="AU369" s="13">
        <v>290</v>
      </c>
      <c r="AV369" s="13">
        <v>16</v>
      </c>
      <c r="AW369" s="13">
        <v>8</v>
      </c>
      <c r="AX369" s="28">
        <f t="shared" si="160"/>
        <v>3929961</v>
      </c>
      <c r="AY369" s="4">
        <v>350936</v>
      </c>
      <c r="AZ369" s="8">
        <v>618487</v>
      </c>
      <c r="BA369" s="9">
        <v>109364</v>
      </c>
      <c r="BB369" s="4">
        <v>1423478</v>
      </c>
      <c r="BC369" s="4">
        <v>1106695</v>
      </c>
      <c r="BD369" s="8">
        <v>1262373</v>
      </c>
      <c r="BE369" s="13">
        <v>169625</v>
      </c>
      <c r="BF369" s="13">
        <v>15026</v>
      </c>
      <c r="BG369" s="28">
        <f t="shared" si="161"/>
        <v>1447024</v>
      </c>
      <c r="BH369" s="4">
        <v>216130</v>
      </c>
      <c r="BI369" s="8">
        <v>2982136</v>
      </c>
      <c r="BJ369" s="13">
        <v>538467</v>
      </c>
      <c r="BK369" s="13">
        <v>548299</v>
      </c>
      <c r="BL369" s="13">
        <v>247326</v>
      </c>
      <c r="BM369" s="13">
        <v>92810</v>
      </c>
      <c r="BN369" s="13">
        <v>100471</v>
      </c>
      <c r="BO369" s="13">
        <v>16478</v>
      </c>
      <c r="BP369" s="13">
        <v>4961</v>
      </c>
      <c r="BQ369" s="13">
        <v>4807</v>
      </c>
      <c r="BR369" s="13">
        <v>8615</v>
      </c>
      <c r="BS369" s="13">
        <v>442</v>
      </c>
      <c r="BT369" s="13">
        <v>447</v>
      </c>
      <c r="BU369" s="13">
        <v>0</v>
      </c>
      <c r="BV369" s="13">
        <v>0</v>
      </c>
      <c r="BW369" s="13">
        <v>0</v>
      </c>
      <c r="BX369" s="28">
        <f t="shared" si="162"/>
        <v>4545259</v>
      </c>
      <c r="BY369" s="8">
        <v>3111214</v>
      </c>
      <c r="BZ369" s="13">
        <v>21461</v>
      </c>
      <c r="CA369" s="13">
        <v>21077</v>
      </c>
      <c r="CB369" s="28">
        <f t="shared" si="163"/>
        <v>3153752</v>
      </c>
      <c r="CC369" s="8">
        <v>13368711</v>
      </c>
      <c r="CD369" s="13">
        <v>508217</v>
      </c>
      <c r="CE369" s="13">
        <v>495326</v>
      </c>
      <c r="CF369" s="13">
        <v>1760183</v>
      </c>
      <c r="CG369" s="13">
        <v>19534</v>
      </c>
      <c r="CH369" s="13">
        <v>18647</v>
      </c>
      <c r="CI369" s="13">
        <v>216464</v>
      </c>
      <c r="CJ369" s="13">
        <v>2712</v>
      </c>
      <c r="CK369" s="13">
        <v>2302</v>
      </c>
      <c r="CL369" s="13">
        <v>49501</v>
      </c>
      <c r="CM369" s="13">
        <v>0</v>
      </c>
      <c r="CN369" s="13">
        <v>0</v>
      </c>
      <c r="CO369" s="29">
        <f t="shared" si="164"/>
        <v>16441597</v>
      </c>
      <c r="CP369" s="13">
        <v>0</v>
      </c>
      <c r="CQ369" s="13">
        <v>13766</v>
      </c>
      <c r="CR369" s="13">
        <v>13261</v>
      </c>
      <c r="CS369" s="13">
        <v>639811</v>
      </c>
      <c r="CT369" s="13">
        <v>1607</v>
      </c>
      <c r="CU369" s="13">
        <v>1424</v>
      </c>
      <c r="CV369" s="13">
        <v>138811</v>
      </c>
      <c r="CW369" s="13">
        <v>501</v>
      </c>
      <c r="CX369" s="13">
        <v>447</v>
      </c>
      <c r="CY369" s="13">
        <v>45059</v>
      </c>
      <c r="CZ369" s="13">
        <v>0</v>
      </c>
      <c r="DA369" s="13">
        <v>0</v>
      </c>
      <c r="DB369" s="28">
        <f t="shared" si="165"/>
        <v>854687</v>
      </c>
      <c r="DC369" s="8">
        <v>300592</v>
      </c>
      <c r="DD369" s="13">
        <v>871</v>
      </c>
      <c r="DE369" s="13">
        <v>1155</v>
      </c>
      <c r="DF369" s="13">
        <v>288494</v>
      </c>
      <c r="DG369" s="13">
        <v>849</v>
      </c>
      <c r="DH369" s="13">
        <v>874</v>
      </c>
      <c r="DI369" s="13">
        <v>116473</v>
      </c>
      <c r="DJ369" s="13">
        <v>0</v>
      </c>
      <c r="DK369" s="13">
        <v>0</v>
      </c>
      <c r="DL369" s="28">
        <f t="shared" si="166"/>
        <v>709308</v>
      </c>
      <c r="DM369" s="8">
        <v>24415990</v>
      </c>
      <c r="DN369" s="13">
        <v>413913</v>
      </c>
      <c r="DO369" s="13">
        <v>405708</v>
      </c>
      <c r="DP369" s="13">
        <v>13024496</v>
      </c>
      <c r="DQ369" s="13">
        <v>21940</v>
      </c>
      <c r="DR369" s="13">
        <v>24190</v>
      </c>
      <c r="DS369" s="13">
        <v>2861961</v>
      </c>
      <c r="DT369" s="13">
        <v>5713</v>
      </c>
      <c r="DU369" s="13">
        <v>6068</v>
      </c>
      <c r="DV369" s="13">
        <v>491713</v>
      </c>
      <c r="DW369" s="13">
        <v>0</v>
      </c>
      <c r="DX369" s="13">
        <v>0</v>
      </c>
      <c r="DY369" s="28">
        <f t="shared" si="167"/>
        <v>41671692</v>
      </c>
      <c r="DZ369" s="8">
        <v>5229538</v>
      </c>
      <c r="EA369" s="13">
        <v>116880</v>
      </c>
      <c r="EB369" s="13">
        <v>113419</v>
      </c>
      <c r="EC369" s="13">
        <v>2033348</v>
      </c>
      <c r="ED369" s="13">
        <v>4585</v>
      </c>
      <c r="EE369" s="13">
        <v>5161</v>
      </c>
      <c r="EF369" s="13">
        <v>270821</v>
      </c>
      <c r="EG369" s="13">
        <v>1077</v>
      </c>
      <c r="EH369" s="13">
        <v>1046</v>
      </c>
      <c r="EI369" s="13">
        <v>58669</v>
      </c>
      <c r="EJ369" s="13">
        <v>0</v>
      </c>
      <c r="EK369" s="13">
        <v>0</v>
      </c>
      <c r="EL369" s="28">
        <f t="shared" si="168"/>
        <v>7834544</v>
      </c>
      <c r="EM369" s="8">
        <v>449208</v>
      </c>
      <c r="EN369" s="13">
        <v>11898</v>
      </c>
      <c r="EO369" s="13">
        <v>10883</v>
      </c>
      <c r="EP369" s="13">
        <v>145702</v>
      </c>
      <c r="EQ369" s="13">
        <v>635</v>
      </c>
      <c r="ER369" s="13">
        <v>525</v>
      </c>
      <c r="ES369" s="13">
        <v>18371</v>
      </c>
      <c r="ET369" s="13">
        <v>129</v>
      </c>
      <c r="EU369" s="13">
        <v>97</v>
      </c>
      <c r="EV369" s="13">
        <v>8792</v>
      </c>
      <c r="EW369" s="13">
        <v>0</v>
      </c>
      <c r="EX369" s="13">
        <v>0</v>
      </c>
      <c r="EY369" s="28">
        <f t="shared" si="169"/>
        <v>646240</v>
      </c>
      <c r="EZ369" s="8">
        <v>10920538</v>
      </c>
      <c r="FA369" s="13">
        <v>317832</v>
      </c>
      <c r="FB369" s="13">
        <v>321290</v>
      </c>
      <c r="FC369" s="13">
        <v>4729047</v>
      </c>
      <c r="FD369" s="13">
        <v>10640</v>
      </c>
      <c r="FE369" s="13">
        <v>11925</v>
      </c>
      <c r="FF369" s="13">
        <v>812794</v>
      </c>
      <c r="FG369" s="13">
        <v>2087</v>
      </c>
      <c r="FH369" s="13">
        <v>2232</v>
      </c>
      <c r="FI369" s="13">
        <v>128526</v>
      </c>
      <c r="FJ369" s="13">
        <v>0</v>
      </c>
      <c r="FK369" s="13">
        <v>0</v>
      </c>
      <c r="FL369" s="28">
        <f t="shared" si="170"/>
        <v>17256911</v>
      </c>
      <c r="FM369" s="8">
        <v>2610508</v>
      </c>
      <c r="FN369" s="13">
        <v>26874</v>
      </c>
      <c r="FO369" s="13">
        <v>26521</v>
      </c>
      <c r="FP369" s="13">
        <v>1595880</v>
      </c>
      <c r="FQ369" s="13">
        <v>1043</v>
      </c>
      <c r="FR369" s="13">
        <v>1594</v>
      </c>
      <c r="FS369" s="13">
        <v>180774</v>
      </c>
      <c r="FT369" s="13">
        <v>351</v>
      </c>
      <c r="FU369" s="13">
        <v>465</v>
      </c>
      <c r="FV369" s="13">
        <v>26543</v>
      </c>
      <c r="FW369" s="13">
        <v>0</v>
      </c>
      <c r="FX369" s="13">
        <v>0</v>
      </c>
      <c r="FY369" s="28">
        <f t="shared" si="171"/>
        <v>4470553</v>
      </c>
      <c r="FZ369" s="8">
        <v>93379</v>
      </c>
      <c r="GA369" s="9">
        <v>193547</v>
      </c>
      <c r="GB369" s="4">
        <v>5853</v>
      </c>
      <c r="GC369" s="4">
        <v>8753</v>
      </c>
      <c r="GD369" s="39">
        <f t="shared" si="172"/>
        <v>87549433</v>
      </c>
      <c r="GE369" s="39">
        <f t="shared" si="173"/>
        <v>29224558</v>
      </c>
      <c r="GF369" s="39">
        <v>225369</v>
      </c>
      <c r="GG369" s="34">
        <f t="shared" si="174"/>
        <v>116999360</v>
      </c>
      <c r="GH369" s="82">
        <v>2.7099999999999999E-2</v>
      </c>
      <c r="GI369" s="13"/>
      <c r="GJ369" s="43">
        <f t="shared" si="175"/>
        <v>14228610</v>
      </c>
      <c r="GK369" s="44">
        <f t="shared" si="176"/>
        <v>4496927</v>
      </c>
      <c r="GL369" s="44">
        <f t="shared" si="177"/>
        <v>689280</v>
      </c>
      <c r="GM369" s="44">
        <f t="shared" si="178"/>
        <v>93303087</v>
      </c>
      <c r="GN369" s="44">
        <f t="shared" si="179"/>
        <v>2141795</v>
      </c>
      <c r="GO369" s="44">
        <f t="shared" si="180"/>
        <v>2139661</v>
      </c>
      <c r="GP369" s="44">
        <f t="shared" si="181"/>
        <v>116999360</v>
      </c>
      <c r="GQ369" s="44">
        <f t="shared" si="182"/>
        <v>97800014</v>
      </c>
      <c r="GR369" s="56">
        <f t="shared" si="183"/>
        <v>0.83590212801164043</v>
      </c>
      <c r="GS369" s="44">
        <f t="shared" si="184"/>
        <v>4970736</v>
      </c>
      <c r="GT369" s="61">
        <f t="shared" si="185"/>
        <v>4.2485155474354733E-2</v>
      </c>
      <c r="GU369" s="74">
        <f t="shared" si="155"/>
        <v>19.675157562179926</v>
      </c>
    </row>
    <row r="370" spans="1:203" x14ac:dyDescent="0.25">
      <c r="A370" s="48" t="s">
        <v>70</v>
      </c>
      <c r="B370" s="49" t="s">
        <v>47</v>
      </c>
      <c r="C370" s="49" t="s">
        <v>53</v>
      </c>
      <c r="D370" s="49">
        <v>32</v>
      </c>
      <c r="E370" s="4">
        <v>28088</v>
      </c>
      <c r="F370" s="4">
        <v>1296</v>
      </c>
      <c r="G370" s="4">
        <v>16048</v>
      </c>
      <c r="H370" s="4">
        <v>48</v>
      </c>
      <c r="I370" s="4">
        <v>649848</v>
      </c>
      <c r="J370" s="4">
        <v>533926</v>
      </c>
      <c r="K370" s="8">
        <v>789121</v>
      </c>
      <c r="L370" s="9">
        <v>543974</v>
      </c>
      <c r="M370" s="4">
        <v>246578</v>
      </c>
      <c r="N370" s="8">
        <v>366914</v>
      </c>
      <c r="O370" s="13">
        <v>144279</v>
      </c>
      <c r="P370" s="13">
        <v>97654</v>
      </c>
      <c r="Q370" s="28">
        <f t="shared" si="156"/>
        <v>608847</v>
      </c>
      <c r="R370" s="8">
        <v>580122</v>
      </c>
      <c r="S370" s="13">
        <v>238608</v>
      </c>
      <c r="T370" s="13">
        <v>41030</v>
      </c>
      <c r="U370" s="13">
        <v>15758</v>
      </c>
      <c r="V370" s="29">
        <f t="shared" si="157"/>
        <v>875518</v>
      </c>
      <c r="W370" s="13">
        <v>0</v>
      </c>
      <c r="X370" s="13">
        <v>34111</v>
      </c>
      <c r="Y370" s="13">
        <v>5685</v>
      </c>
      <c r="Z370" s="13">
        <v>833</v>
      </c>
      <c r="AA370" s="28">
        <f t="shared" si="158"/>
        <v>40629</v>
      </c>
      <c r="AB370" s="4">
        <v>100219</v>
      </c>
      <c r="AC370" s="8">
        <v>584744</v>
      </c>
      <c r="AD370" s="13">
        <v>0</v>
      </c>
      <c r="AE370" s="13">
        <v>133022</v>
      </c>
      <c r="AF370" s="13">
        <v>169256</v>
      </c>
      <c r="AG370" s="13">
        <v>17245</v>
      </c>
      <c r="AH370" s="13">
        <v>13778</v>
      </c>
      <c r="AI370" s="13">
        <v>1046</v>
      </c>
      <c r="AJ370" s="13">
        <v>1072</v>
      </c>
      <c r="AK370" s="13">
        <v>23</v>
      </c>
      <c r="AL370" s="13">
        <v>42</v>
      </c>
      <c r="AM370" s="29">
        <f t="shared" si="159"/>
        <v>920228</v>
      </c>
      <c r="AN370" s="13">
        <v>1906853</v>
      </c>
      <c r="AO370" s="13">
        <v>0</v>
      </c>
      <c r="AP370" s="13">
        <v>435952</v>
      </c>
      <c r="AQ370" s="13">
        <v>109566</v>
      </c>
      <c r="AR370" s="13">
        <v>50205</v>
      </c>
      <c r="AS370" s="13">
        <v>8692</v>
      </c>
      <c r="AT370" s="13">
        <v>2801</v>
      </c>
      <c r="AU370" s="13">
        <v>670</v>
      </c>
      <c r="AV370" s="13">
        <v>55</v>
      </c>
      <c r="AW370" s="13">
        <v>20</v>
      </c>
      <c r="AX370" s="28">
        <f t="shared" si="160"/>
        <v>2514814</v>
      </c>
      <c r="AY370" s="4">
        <v>165821</v>
      </c>
      <c r="AZ370" s="8">
        <v>266421</v>
      </c>
      <c r="BA370" s="9">
        <v>45888</v>
      </c>
      <c r="BB370" s="4">
        <v>675010</v>
      </c>
      <c r="BC370" s="4">
        <v>654324</v>
      </c>
      <c r="BD370" s="8">
        <v>604447</v>
      </c>
      <c r="BE370" s="13">
        <v>118684</v>
      </c>
      <c r="BF370" s="13">
        <v>14045</v>
      </c>
      <c r="BG370" s="28">
        <f t="shared" si="161"/>
        <v>737176</v>
      </c>
      <c r="BH370" s="4">
        <v>165105</v>
      </c>
      <c r="BI370" s="8">
        <v>1641951</v>
      </c>
      <c r="BJ370" s="13">
        <v>219246</v>
      </c>
      <c r="BK370" s="13">
        <v>211775</v>
      </c>
      <c r="BL370" s="13">
        <v>220439</v>
      </c>
      <c r="BM370" s="13">
        <v>44925</v>
      </c>
      <c r="BN370" s="13">
        <v>44944</v>
      </c>
      <c r="BO370" s="13">
        <v>20367</v>
      </c>
      <c r="BP370" s="13">
        <v>9174</v>
      </c>
      <c r="BQ370" s="13">
        <v>8592</v>
      </c>
      <c r="BR370" s="13">
        <v>5607</v>
      </c>
      <c r="BS370" s="13">
        <v>1304</v>
      </c>
      <c r="BT370" s="13">
        <v>1074</v>
      </c>
      <c r="BU370" s="13">
        <v>0</v>
      </c>
      <c r="BV370" s="13">
        <v>0</v>
      </c>
      <c r="BW370" s="13">
        <v>0</v>
      </c>
      <c r="BX370" s="28">
        <f t="shared" si="162"/>
        <v>2429398</v>
      </c>
      <c r="BY370" s="8">
        <v>872578</v>
      </c>
      <c r="BZ370" s="13">
        <v>5470</v>
      </c>
      <c r="CA370" s="13">
        <v>4889</v>
      </c>
      <c r="CB370" s="28">
        <f t="shared" si="163"/>
        <v>882937</v>
      </c>
      <c r="CC370" s="8">
        <v>4778152</v>
      </c>
      <c r="CD370" s="13">
        <v>118826</v>
      </c>
      <c r="CE370" s="13">
        <v>110132</v>
      </c>
      <c r="CF370" s="13">
        <v>1247128</v>
      </c>
      <c r="CG370" s="13">
        <v>11389</v>
      </c>
      <c r="CH370" s="13">
        <v>11331</v>
      </c>
      <c r="CI370" s="13">
        <v>224080</v>
      </c>
      <c r="CJ370" s="13">
        <v>5062</v>
      </c>
      <c r="CK370" s="13">
        <v>4293</v>
      </c>
      <c r="CL370" s="13">
        <v>42417</v>
      </c>
      <c r="CM370" s="13">
        <v>0</v>
      </c>
      <c r="CN370" s="13">
        <v>0</v>
      </c>
      <c r="CO370" s="29">
        <f t="shared" si="164"/>
        <v>6552810</v>
      </c>
      <c r="CP370" s="13">
        <v>0</v>
      </c>
      <c r="CQ370" s="13">
        <v>2468</v>
      </c>
      <c r="CR370" s="13">
        <v>1401</v>
      </c>
      <c r="CS370" s="13">
        <v>250667</v>
      </c>
      <c r="CT370" s="13">
        <v>322</v>
      </c>
      <c r="CU370" s="13">
        <v>246</v>
      </c>
      <c r="CV370" s="13">
        <v>95303</v>
      </c>
      <c r="CW370" s="13">
        <v>342</v>
      </c>
      <c r="CX370" s="13">
        <v>246</v>
      </c>
      <c r="CY370" s="13">
        <v>20802</v>
      </c>
      <c r="CZ370" s="13">
        <v>0</v>
      </c>
      <c r="DA370" s="13">
        <v>0</v>
      </c>
      <c r="DB370" s="28">
        <f t="shared" si="165"/>
        <v>371797</v>
      </c>
      <c r="DC370" s="8">
        <v>135594</v>
      </c>
      <c r="DD370" s="13">
        <v>68</v>
      </c>
      <c r="DE370" s="13">
        <v>131</v>
      </c>
      <c r="DF370" s="13">
        <v>175600</v>
      </c>
      <c r="DG370" s="13">
        <v>253</v>
      </c>
      <c r="DH370" s="13">
        <v>200</v>
      </c>
      <c r="DI370" s="13">
        <v>70542</v>
      </c>
      <c r="DJ370" s="13">
        <v>0</v>
      </c>
      <c r="DK370" s="13">
        <v>0</v>
      </c>
      <c r="DL370" s="28">
        <f t="shared" si="166"/>
        <v>382388</v>
      </c>
      <c r="DM370" s="8">
        <v>5984528</v>
      </c>
      <c r="DN370" s="13">
        <v>79691</v>
      </c>
      <c r="DO370" s="13">
        <v>71764</v>
      </c>
      <c r="DP370" s="13">
        <v>4710980</v>
      </c>
      <c r="DQ370" s="13">
        <v>6599</v>
      </c>
      <c r="DR370" s="13">
        <v>7509</v>
      </c>
      <c r="DS370" s="13">
        <v>1696443</v>
      </c>
      <c r="DT370" s="13">
        <v>3819</v>
      </c>
      <c r="DU370" s="13">
        <v>3312</v>
      </c>
      <c r="DV370" s="13">
        <v>328683</v>
      </c>
      <c r="DW370" s="13">
        <v>0</v>
      </c>
      <c r="DX370" s="13">
        <v>0</v>
      </c>
      <c r="DY370" s="28">
        <f t="shared" si="167"/>
        <v>12893328</v>
      </c>
      <c r="DZ370" s="8">
        <v>1393276</v>
      </c>
      <c r="EA370" s="13">
        <v>27699</v>
      </c>
      <c r="EB370" s="13">
        <v>25864</v>
      </c>
      <c r="EC370" s="13">
        <v>686369</v>
      </c>
      <c r="ED370" s="13">
        <v>2386</v>
      </c>
      <c r="EE370" s="13">
        <v>2363</v>
      </c>
      <c r="EF370" s="13">
        <v>172227</v>
      </c>
      <c r="EG370" s="13">
        <v>828</v>
      </c>
      <c r="EH370" s="13">
        <v>797</v>
      </c>
      <c r="EI370" s="13">
        <v>26139</v>
      </c>
      <c r="EJ370" s="13">
        <v>0</v>
      </c>
      <c r="EK370" s="13">
        <v>0</v>
      </c>
      <c r="EL370" s="28">
        <f t="shared" si="168"/>
        <v>2337948</v>
      </c>
      <c r="EM370" s="8">
        <v>125198</v>
      </c>
      <c r="EN370" s="13">
        <v>2701</v>
      </c>
      <c r="EO370" s="13">
        <v>2456</v>
      </c>
      <c r="EP370" s="13">
        <v>49063</v>
      </c>
      <c r="EQ370" s="13">
        <v>309</v>
      </c>
      <c r="ER370" s="13">
        <v>218</v>
      </c>
      <c r="ES370" s="13">
        <v>11664</v>
      </c>
      <c r="ET370" s="13">
        <v>111</v>
      </c>
      <c r="EU370" s="13">
        <v>82</v>
      </c>
      <c r="EV370" s="13">
        <v>2069</v>
      </c>
      <c r="EW370" s="13">
        <v>0</v>
      </c>
      <c r="EX370" s="13">
        <v>0</v>
      </c>
      <c r="EY370" s="28">
        <f t="shared" si="169"/>
        <v>193871</v>
      </c>
      <c r="EZ370" s="8">
        <v>2985109</v>
      </c>
      <c r="FA370" s="13">
        <v>85686</v>
      </c>
      <c r="FB370" s="13">
        <v>82929</v>
      </c>
      <c r="FC370" s="13">
        <v>1690693</v>
      </c>
      <c r="FD370" s="13">
        <v>7603</v>
      </c>
      <c r="FE370" s="13">
        <v>7867</v>
      </c>
      <c r="FF370" s="13">
        <v>503981</v>
      </c>
      <c r="FG370" s="13">
        <v>2920</v>
      </c>
      <c r="FH370" s="13">
        <v>2700</v>
      </c>
      <c r="FI370" s="13">
        <v>85819</v>
      </c>
      <c r="FJ370" s="13">
        <v>0</v>
      </c>
      <c r="FK370" s="13">
        <v>0</v>
      </c>
      <c r="FL370" s="28">
        <f t="shared" si="170"/>
        <v>5455307</v>
      </c>
      <c r="FM370" s="8">
        <v>383438</v>
      </c>
      <c r="FN370" s="13">
        <v>4421</v>
      </c>
      <c r="FO370" s="13">
        <v>4452</v>
      </c>
      <c r="FP370" s="13">
        <v>364769</v>
      </c>
      <c r="FQ370" s="13">
        <v>363</v>
      </c>
      <c r="FR370" s="13">
        <v>453</v>
      </c>
      <c r="FS370" s="13">
        <v>98042</v>
      </c>
      <c r="FT370" s="13">
        <v>155</v>
      </c>
      <c r="FU370" s="13">
        <v>173</v>
      </c>
      <c r="FV370" s="13">
        <v>12694</v>
      </c>
      <c r="FW370" s="13">
        <v>0</v>
      </c>
      <c r="FX370" s="13">
        <v>0</v>
      </c>
      <c r="FY370" s="28">
        <f t="shared" si="171"/>
        <v>868960</v>
      </c>
      <c r="FZ370" s="8">
        <v>58259</v>
      </c>
      <c r="GA370" s="9">
        <v>111381</v>
      </c>
      <c r="GB370" s="4">
        <v>5833</v>
      </c>
      <c r="GC370" s="4">
        <v>8445</v>
      </c>
      <c r="GD370" s="39">
        <f t="shared" si="172"/>
        <v>32470638</v>
      </c>
      <c r="GE370" s="39">
        <f t="shared" si="173"/>
        <v>10660951</v>
      </c>
      <c r="GF370" s="39">
        <v>226515</v>
      </c>
      <c r="GG370" s="34">
        <f t="shared" si="174"/>
        <v>43358104</v>
      </c>
      <c r="GH370" s="82">
        <v>1.6400000000000001E-2</v>
      </c>
      <c r="GI370" s="13"/>
      <c r="GJ370" s="43">
        <f t="shared" si="175"/>
        <v>7554318</v>
      </c>
      <c r="GK370" s="44">
        <f t="shared" si="176"/>
        <v>3131946</v>
      </c>
      <c r="GL370" s="44">
        <f t="shared" si="177"/>
        <v>303096</v>
      </c>
      <c r="GM370" s="44">
        <f t="shared" si="178"/>
        <v>31112411</v>
      </c>
      <c r="GN370" s="44">
        <f t="shared" si="179"/>
        <v>644140</v>
      </c>
      <c r="GO370" s="44">
        <f t="shared" si="180"/>
        <v>612193</v>
      </c>
      <c r="GP370" s="44">
        <f t="shared" si="181"/>
        <v>43358104</v>
      </c>
      <c r="GQ370" s="44">
        <f t="shared" si="182"/>
        <v>34244357</v>
      </c>
      <c r="GR370" s="56">
        <f t="shared" si="183"/>
        <v>0.7898029166589019</v>
      </c>
      <c r="GS370" s="44">
        <f t="shared" si="184"/>
        <v>1559429</v>
      </c>
      <c r="GT370" s="61">
        <f t="shared" si="185"/>
        <v>3.5966263653964207E-2</v>
      </c>
      <c r="GU370" s="74">
        <f t="shared" si="155"/>
        <v>21.959548655309089</v>
      </c>
    </row>
    <row r="371" spans="1:203" x14ac:dyDescent="0.25">
      <c r="A371" s="48" t="s">
        <v>70</v>
      </c>
      <c r="B371" s="49" t="s">
        <v>47</v>
      </c>
      <c r="C371" s="49" t="s">
        <v>53</v>
      </c>
      <c r="D371" s="49">
        <v>37</v>
      </c>
      <c r="E371" s="4">
        <v>28088</v>
      </c>
      <c r="F371" s="4">
        <v>2600</v>
      </c>
      <c r="G371" s="4">
        <v>16048</v>
      </c>
      <c r="H371" s="4">
        <v>46</v>
      </c>
      <c r="I371" s="4">
        <v>345743</v>
      </c>
      <c r="J371" s="4">
        <v>174632</v>
      </c>
      <c r="K371" s="8">
        <v>376778</v>
      </c>
      <c r="L371" s="9">
        <v>213860</v>
      </c>
      <c r="M371" s="4">
        <v>88338</v>
      </c>
      <c r="N371" s="8">
        <v>198320</v>
      </c>
      <c r="O371" s="13">
        <v>108869</v>
      </c>
      <c r="P371" s="13">
        <v>67355</v>
      </c>
      <c r="Q371" s="28">
        <f t="shared" si="156"/>
        <v>374544</v>
      </c>
      <c r="R371" s="8">
        <v>264872</v>
      </c>
      <c r="S371" s="13">
        <v>92198</v>
      </c>
      <c r="T371" s="13">
        <v>36330</v>
      </c>
      <c r="U371" s="13">
        <v>8140</v>
      </c>
      <c r="V371" s="29">
        <f t="shared" si="157"/>
        <v>401540</v>
      </c>
      <c r="W371" s="13">
        <v>0</v>
      </c>
      <c r="X371" s="13">
        <v>11107</v>
      </c>
      <c r="Y371" s="13">
        <v>4639</v>
      </c>
      <c r="Z371" s="13">
        <v>376</v>
      </c>
      <c r="AA371" s="28">
        <f t="shared" si="158"/>
        <v>16122</v>
      </c>
      <c r="AB371" s="4">
        <v>56568</v>
      </c>
      <c r="AC371" s="8">
        <v>275766</v>
      </c>
      <c r="AD371" s="13">
        <v>0</v>
      </c>
      <c r="AE371" s="13">
        <v>128470</v>
      </c>
      <c r="AF371" s="13">
        <v>63508</v>
      </c>
      <c r="AG371" s="13">
        <v>26106</v>
      </c>
      <c r="AH371" s="13">
        <v>16031</v>
      </c>
      <c r="AI371" s="13">
        <v>2333</v>
      </c>
      <c r="AJ371" s="13">
        <v>2216</v>
      </c>
      <c r="AK371" s="13">
        <v>63</v>
      </c>
      <c r="AL371" s="13">
        <v>68</v>
      </c>
      <c r="AM371" s="29">
        <f t="shared" si="159"/>
        <v>514561</v>
      </c>
      <c r="AN371" s="13">
        <v>819804</v>
      </c>
      <c r="AO371" s="13">
        <v>0</v>
      </c>
      <c r="AP371" s="13">
        <v>391096</v>
      </c>
      <c r="AQ371" s="13">
        <v>29900</v>
      </c>
      <c r="AR371" s="13">
        <v>75985</v>
      </c>
      <c r="AS371" s="13">
        <v>8148</v>
      </c>
      <c r="AT371" s="13">
        <v>6713</v>
      </c>
      <c r="AU371" s="13">
        <v>1112</v>
      </c>
      <c r="AV371" s="13">
        <v>198</v>
      </c>
      <c r="AW371" s="13">
        <v>32</v>
      </c>
      <c r="AX371" s="28">
        <f t="shared" si="160"/>
        <v>1332988</v>
      </c>
      <c r="AY371" s="4">
        <v>63394</v>
      </c>
      <c r="AZ371" s="8">
        <v>89320</v>
      </c>
      <c r="BA371" s="9">
        <v>14972</v>
      </c>
      <c r="BB371" s="4">
        <v>250632</v>
      </c>
      <c r="BC371" s="4">
        <v>314193</v>
      </c>
      <c r="BD371" s="8">
        <v>194786</v>
      </c>
      <c r="BE371" s="13">
        <v>67715</v>
      </c>
      <c r="BF371" s="13">
        <v>11798</v>
      </c>
      <c r="BG371" s="28">
        <f t="shared" si="161"/>
        <v>274299</v>
      </c>
      <c r="BH371" s="4">
        <v>73634</v>
      </c>
      <c r="BI371" s="8">
        <v>538323</v>
      </c>
      <c r="BJ371" s="13">
        <v>77758</v>
      </c>
      <c r="BK371" s="13">
        <v>72432</v>
      </c>
      <c r="BL371" s="13">
        <v>170157</v>
      </c>
      <c r="BM371" s="13">
        <v>24639</v>
      </c>
      <c r="BN371" s="13">
        <v>22769</v>
      </c>
      <c r="BO371" s="13">
        <v>25378</v>
      </c>
      <c r="BP371" s="13">
        <v>8414</v>
      </c>
      <c r="BQ371" s="13">
        <v>7329</v>
      </c>
      <c r="BR371" s="13">
        <v>4417</v>
      </c>
      <c r="BS371" s="13">
        <v>795</v>
      </c>
      <c r="BT371" s="13">
        <v>719</v>
      </c>
      <c r="BU371" s="13">
        <v>0</v>
      </c>
      <c r="BV371" s="13">
        <v>0</v>
      </c>
      <c r="BW371" s="13">
        <v>0</v>
      </c>
      <c r="BX371" s="28">
        <f t="shared" si="162"/>
        <v>953130</v>
      </c>
      <c r="BY371" s="8">
        <v>111395</v>
      </c>
      <c r="BZ371" s="13">
        <v>1306</v>
      </c>
      <c r="CA371" s="13">
        <v>1309</v>
      </c>
      <c r="CB371" s="28">
        <f t="shared" si="163"/>
        <v>114010</v>
      </c>
      <c r="CC371" s="8">
        <v>1084098</v>
      </c>
      <c r="CD371" s="13">
        <v>29995</v>
      </c>
      <c r="CE371" s="13">
        <v>25781</v>
      </c>
      <c r="CF371" s="13">
        <v>669468</v>
      </c>
      <c r="CG371" s="13">
        <v>5297</v>
      </c>
      <c r="CH371" s="13">
        <v>5503</v>
      </c>
      <c r="CI371" s="13">
        <v>170520</v>
      </c>
      <c r="CJ371" s="13">
        <v>2981</v>
      </c>
      <c r="CK371" s="13">
        <v>2656</v>
      </c>
      <c r="CL371" s="13">
        <v>35535</v>
      </c>
      <c r="CM371" s="13">
        <v>0</v>
      </c>
      <c r="CN371" s="13">
        <v>0</v>
      </c>
      <c r="CO371" s="29">
        <f t="shared" si="164"/>
        <v>2031834</v>
      </c>
      <c r="CP371" s="13">
        <v>0</v>
      </c>
      <c r="CQ371" s="13">
        <v>259</v>
      </c>
      <c r="CR371" s="13">
        <v>69</v>
      </c>
      <c r="CS371" s="13">
        <v>66369</v>
      </c>
      <c r="CT371" s="13">
        <v>60</v>
      </c>
      <c r="CU371" s="13">
        <v>14</v>
      </c>
      <c r="CV371" s="13">
        <v>48260</v>
      </c>
      <c r="CW371" s="13">
        <v>172</v>
      </c>
      <c r="CX371" s="13">
        <v>88</v>
      </c>
      <c r="CY371" s="13">
        <v>12939</v>
      </c>
      <c r="CZ371" s="13">
        <v>0</v>
      </c>
      <c r="DA371" s="13">
        <v>0</v>
      </c>
      <c r="DB371" s="28">
        <f t="shared" si="165"/>
        <v>128230</v>
      </c>
      <c r="DC371" s="8">
        <v>27728</v>
      </c>
      <c r="DD371" s="13">
        <v>3</v>
      </c>
      <c r="DE371" s="13">
        <v>0</v>
      </c>
      <c r="DF371" s="13">
        <v>60767</v>
      </c>
      <c r="DG371" s="13">
        <v>35</v>
      </c>
      <c r="DH371" s="13">
        <v>10</v>
      </c>
      <c r="DI371" s="13">
        <v>32266</v>
      </c>
      <c r="DJ371" s="13">
        <v>0</v>
      </c>
      <c r="DK371" s="13">
        <v>0</v>
      </c>
      <c r="DL371" s="28">
        <f t="shared" si="166"/>
        <v>120809</v>
      </c>
      <c r="DM371" s="8">
        <v>1033487</v>
      </c>
      <c r="DN371" s="13">
        <v>15047</v>
      </c>
      <c r="DO371" s="13">
        <v>12388</v>
      </c>
      <c r="DP371" s="13">
        <v>1373272</v>
      </c>
      <c r="DQ371" s="13">
        <v>2258</v>
      </c>
      <c r="DR371" s="13">
        <v>2366</v>
      </c>
      <c r="DS371" s="13">
        <v>826682</v>
      </c>
      <c r="DT371" s="13">
        <v>2038</v>
      </c>
      <c r="DU371" s="13">
        <v>1512</v>
      </c>
      <c r="DV371" s="13">
        <v>222000</v>
      </c>
      <c r="DW371" s="13">
        <v>0</v>
      </c>
      <c r="DX371" s="13">
        <v>0</v>
      </c>
      <c r="DY371" s="28">
        <f t="shared" si="167"/>
        <v>3491050</v>
      </c>
      <c r="DZ371" s="8">
        <v>280568</v>
      </c>
      <c r="EA371" s="13">
        <v>6439</v>
      </c>
      <c r="EB371" s="13">
        <v>5878</v>
      </c>
      <c r="EC371" s="13">
        <v>204854</v>
      </c>
      <c r="ED371" s="13">
        <v>1415</v>
      </c>
      <c r="EE371" s="13">
        <v>1304</v>
      </c>
      <c r="EF371" s="13">
        <v>91288</v>
      </c>
      <c r="EG371" s="13">
        <v>818</v>
      </c>
      <c r="EH371" s="13">
        <v>685</v>
      </c>
      <c r="EI371" s="13">
        <v>21724</v>
      </c>
      <c r="EJ371" s="13">
        <v>0</v>
      </c>
      <c r="EK371" s="13">
        <v>0</v>
      </c>
      <c r="EL371" s="28">
        <f t="shared" si="168"/>
        <v>614973</v>
      </c>
      <c r="EM371" s="8">
        <v>24982</v>
      </c>
      <c r="EN371" s="13">
        <v>534</v>
      </c>
      <c r="EO371" s="13">
        <v>497</v>
      </c>
      <c r="EP371" s="13">
        <v>15227</v>
      </c>
      <c r="EQ371" s="13">
        <v>133</v>
      </c>
      <c r="ER371" s="13">
        <v>142</v>
      </c>
      <c r="ES371" s="13">
        <v>6466</v>
      </c>
      <c r="ET371" s="13">
        <v>122</v>
      </c>
      <c r="EU371" s="13">
        <v>114</v>
      </c>
      <c r="EV371" s="13">
        <v>1689</v>
      </c>
      <c r="EW371" s="13">
        <v>0</v>
      </c>
      <c r="EX371" s="13">
        <v>0</v>
      </c>
      <c r="EY371" s="28">
        <f t="shared" si="169"/>
        <v>49906</v>
      </c>
      <c r="EZ371" s="8">
        <v>646748</v>
      </c>
      <c r="FA371" s="13">
        <v>23592</v>
      </c>
      <c r="FB371" s="13">
        <v>21810</v>
      </c>
      <c r="FC371" s="13">
        <v>541791</v>
      </c>
      <c r="FD371" s="13">
        <v>5111</v>
      </c>
      <c r="FE371" s="13">
        <v>5068</v>
      </c>
      <c r="FF371" s="13">
        <v>260140</v>
      </c>
      <c r="FG371" s="13">
        <v>2442</v>
      </c>
      <c r="FH371" s="13">
        <v>2193</v>
      </c>
      <c r="FI371" s="13">
        <v>63592</v>
      </c>
      <c r="FJ371" s="13">
        <v>0</v>
      </c>
      <c r="FK371" s="13">
        <v>0</v>
      </c>
      <c r="FL371" s="28">
        <f t="shared" si="170"/>
        <v>1572487</v>
      </c>
      <c r="FM371" s="8">
        <v>47150</v>
      </c>
      <c r="FN371" s="13">
        <v>538</v>
      </c>
      <c r="FO371" s="13">
        <v>628</v>
      </c>
      <c r="FP371" s="13">
        <v>55363</v>
      </c>
      <c r="FQ371" s="13">
        <v>130</v>
      </c>
      <c r="FR371" s="13">
        <v>163</v>
      </c>
      <c r="FS371" s="13">
        <v>36365</v>
      </c>
      <c r="FT371" s="13">
        <v>146</v>
      </c>
      <c r="FU371" s="13">
        <v>92</v>
      </c>
      <c r="FV371" s="13">
        <v>9874</v>
      </c>
      <c r="FW371" s="13">
        <v>0</v>
      </c>
      <c r="FX371" s="13">
        <v>0</v>
      </c>
      <c r="FY371" s="28">
        <f t="shared" si="171"/>
        <v>150449</v>
      </c>
      <c r="FZ371" s="8">
        <v>25656</v>
      </c>
      <c r="GA371" s="9">
        <v>38142</v>
      </c>
      <c r="GB371" s="4">
        <v>5814</v>
      </c>
      <c r="GC371" s="4">
        <v>8353</v>
      </c>
      <c r="GD371" s="39">
        <f t="shared" si="172"/>
        <v>10491211</v>
      </c>
      <c r="GE371" s="39">
        <f t="shared" si="173"/>
        <v>3836532</v>
      </c>
      <c r="GF371" s="39">
        <v>226641</v>
      </c>
      <c r="GG371" s="34">
        <f t="shared" si="174"/>
        <v>14554384</v>
      </c>
      <c r="GH371" s="82">
        <v>2.0899999999999998E-2</v>
      </c>
      <c r="GI371" s="13"/>
      <c r="GJ371" s="43">
        <f t="shared" si="175"/>
        <v>3479957</v>
      </c>
      <c r="GK371" s="44">
        <f t="shared" si="176"/>
        <v>1726534</v>
      </c>
      <c r="GL371" s="44">
        <f t="shared" si="177"/>
        <v>121015</v>
      </c>
      <c r="GM371" s="44">
        <f t="shared" si="178"/>
        <v>8820882</v>
      </c>
      <c r="GN371" s="44">
        <f t="shared" si="179"/>
        <v>212477</v>
      </c>
      <c r="GO371" s="44">
        <f t="shared" si="180"/>
        <v>193519</v>
      </c>
      <c r="GP371" s="44">
        <f t="shared" si="181"/>
        <v>14554384</v>
      </c>
      <c r="GQ371" s="44">
        <f t="shared" si="182"/>
        <v>10547416</v>
      </c>
      <c r="GR371" s="56">
        <f t="shared" si="183"/>
        <v>0.72468996283181752</v>
      </c>
      <c r="GS371" s="44">
        <f t="shared" si="184"/>
        <v>527011</v>
      </c>
      <c r="GT371" s="61">
        <f t="shared" si="185"/>
        <v>3.6209777067858044E-2</v>
      </c>
      <c r="GU371" s="74">
        <f t="shared" si="155"/>
        <v>20.013654363950657</v>
      </c>
    </row>
    <row r="372" spans="1:203" x14ac:dyDescent="0.25">
      <c r="A372" s="48" t="s">
        <v>70</v>
      </c>
      <c r="B372" s="49" t="s">
        <v>47</v>
      </c>
      <c r="C372" s="49" t="s">
        <v>54</v>
      </c>
      <c r="D372" s="49">
        <v>17</v>
      </c>
      <c r="E372" s="4">
        <v>28088</v>
      </c>
      <c r="F372" s="4">
        <v>360</v>
      </c>
      <c r="G372" s="4">
        <v>16048</v>
      </c>
      <c r="H372" s="4">
        <v>44</v>
      </c>
      <c r="I372" s="4">
        <v>1906825</v>
      </c>
      <c r="J372" s="4">
        <v>5694043</v>
      </c>
      <c r="K372" s="8">
        <v>3962170</v>
      </c>
      <c r="L372" s="9">
        <v>4241684</v>
      </c>
      <c r="M372" s="4">
        <v>4038218</v>
      </c>
      <c r="N372" s="8">
        <v>2947161</v>
      </c>
      <c r="O372" s="13">
        <v>641950</v>
      </c>
      <c r="P372" s="13">
        <v>116268</v>
      </c>
      <c r="Q372" s="28">
        <f t="shared" si="156"/>
        <v>3705379</v>
      </c>
      <c r="R372" s="8">
        <v>4681364</v>
      </c>
      <c r="S372" s="13">
        <v>3047903</v>
      </c>
      <c r="T372" s="13">
        <v>251282</v>
      </c>
      <c r="U372" s="13">
        <v>2582</v>
      </c>
      <c r="V372" s="29">
        <f t="shared" si="157"/>
        <v>7983131</v>
      </c>
      <c r="W372" s="13">
        <v>0</v>
      </c>
      <c r="X372" s="13">
        <v>410419</v>
      </c>
      <c r="Y372" s="13">
        <v>35465</v>
      </c>
      <c r="Z372" s="13">
        <v>152</v>
      </c>
      <c r="AA372" s="28">
        <f t="shared" si="158"/>
        <v>446036</v>
      </c>
      <c r="AB372" s="4">
        <v>3372753</v>
      </c>
      <c r="AC372" s="8">
        <v>3699935</v>
      </c>
      <c r="AD372" s="13">
        <v>0</v>
      </c>
      <c r="AE372" s="13">
        <v>1103849</v>
      </c>
      <c r="AF372" s="13">
        <v>1954645</v>
      </c>
      <c r="AG372" s="13">
        <v>251215</v>
      </c>
      <c r="AH372" s="13">
        <v>251417</v>
      </c>
      <c r="AI372" s="13">
        <v>68622</v>
      </c>
      <c r="AJ372" s="13">
        <v>85165</v>
      </c>
      <c r="AK372" s="13">
        <v>6240</v>
      </c>
      <c r="AL372" s="13">
        <v>9283</v>
      </c>
      <c r="AM372" s="29">
        <f t="shared" si="159"/>
        <v>7430371</v>
      </c>
      <c r="AN372" s="13">
        <v>12507830</v>
      </c>
      <c r="AO372" s="13">
        <v>0</v>
      </c>
      <c r="AP372" s="13">
        <v>3465098</v>
      </c>
      <c r="AQ372" s="13">
        <v>2521962</v>
      </c>
      <c r="AR372" s="13">
        <v>724109</v>
      </c>
      <c r="AS372" s="13">
        <v>271110</v>
      </c>
      <c r="AT372" s="13">
        <v>188550</v>
      </c>
      <c r="AU372" s="13">
        <v>82624</v>
      </c>
      <c r="AV372" s="13">
        <v>18247</v>
      </c>
      <c r="AW372" s="13">
        <v>6818</v>
      </c>
      <c r="AX372" s="28">
        <f t="shared" si="160"/>
        <v>19786348</v>
      </c>
      <c r="AY372" s="4">
        <v>1912580</v>
      </c>
      <c r="AZ372" s="8">
        <v>3088158</v>
      </c>
      <c r="BA372" s="9">
        <v>165158</v>
      </c>
      <c r="BB372" s="4">
        <v>11976332</v>
      </c>
      <c r="BC372" s="4">
        <v>15662512</v>
      </c>
      <c r="BD372" s="8">
        <v>6372216</v>
      </c>
      <c r="BE372" s="13">
        <v>1451256</v>
      </c>
      <c r="BF372" s="13">
        <v>129932</v>
      </c>
      <c r="BG372" s="28">
        <f t="shared" si="161"/>
        <v>7953404</v>
      </c>
      <c r="BH372" s="4">
        <v>865207</v>
      </c>
      <c r="BI372" s="8">
        <v>5624939</v>
      </c>
      <c r="BJ372" s="13">
        <v>4223419</v>
      </c>
      <c r="BK372" s="13">
        <v>4234289</v>
      </c>
      <c r="BL372" s="13">
        <v>864283</v>
      </c>
      <c r="BM372" s="13">
        <v>956916</v>
      </c>
      <c r="BN372" s="13">
        <v>843451</v>
      </c>
      <c r="BO372" s="13">
        <v>89680</v>
      </c>
      <c r="BP372" s="13">
        <v>138447</v>
      </c>
      <c r="BQ372" s="13">
        <v>115505</v>
      </c>
      <c r="BR372" s="13">
        <v>20034</v>
      </c>
      <c r="BS372" s="13">
        <v>8000</v>
      </c>
      <c r="BT372" s="13">
        <v>7265</v>
      </c>
      <c r="BU372" s="13">
        <v>0</v>
      </c>
      <c r="BV372" s="13">
        <v>0</v>
      </c>
      <c r="BW372" s="13">
        <v>0</v>
      </c>
      <c r="BX372" s="28">
        <f t="shared" si="162"/>
        <v>17126228</v>
      </c>
      <c r="BY372" s="8">
        <v>7909179</v>
      </c>
      <c r="BZ372" s="13">
        <v>3188418</v>
      </c>
      <c r="CA372" s="13">
        <v>2826354</v>
      </c>
      <c r="CB372" s="28">
        <f t="shared" si="163"/>
        <v>13923951</v>
      </c>
      <c r="CC372" s="8">
        <v>42291133</v>
      </c>
      <c r="CD372" s="13">
        <v>20182805</v>
      </c>
      <c r="CE372" s="13">
        <v>18176591</v>
      </c>
      <c r="CF372" s="13">
        <v>11049906</v>
      </c>
      <c r="CG372" s="13">
        <v>2239856</v>
      </c>
      <c r="CH372" s="13">
        <v>1796942</v>
      </c>
      <c r="CI372" s="13">
        <v>2820169</v>
      </c>
      <c r="CJ372" s="13">
        <v>591466</v>
      </c>
      <c r="CK372" s="13">
        <v>512975</v>
      </c>
      <c r="CL372" s="13">
        <v>675350</v>
      </c>
      <c r="CM372" s="13">
        <v>0</v>
      </c>
      <c r="CN372" s="13">
        <v>0</v>
      </c>
      <c r="CO372" s="29">
        <f t="shared" si="164"/>
        <v>100337193</v>
      </c>
      <c r="CP372" s="13">
        <v>0</v>
      </c>
      <c r="CQ372" s="13">
        <v>3546145</v>
      </c>
      <c r="CR372" s="13">
        <v>2947213</v>
      </c>
      <c r="CS372" s="13">
        <v>7558496</v>
      </c>
      <c r="CT372" s="13">
        <v>911395</v>
      </c>
      <c r="CU372" s="13">
        <v>635345</v>
      </c>
      <c r="CV372" s="13">
        <v>2976393</v>
      </c>
      <c r="CW372" s="13">
        <v>335137</v>
      </c>
      <c r="CX372" s="13">
        <v>193531</v>
      </c>
      <c r="CY372" s="13">
        <v>855577</v>
      </c>
      <c r="CZ372" s="13">
        <v>0</v>
      </c>
      <c r="DA372" s="13">
        <v>0</v>
      </c>
      <c r="DB372" s="28">
        <f t="shared" si="165"/>
        <v>19959232</v>
      </c>
      <c r="DC372" s="8">
        <v>2530147</v>
      </c>
      <c r="DD372" s="13">
        <v>942963</v>
      </c>
      <c r="DE372" s="13">
        <v>737272</v>
      </c>
      <c r="DF372" s="13">
        <v>4415792</v>
      </c>
      <c r="DG372" s="13">
        <v>1137775</v>
      </c>
      <c r="DH372" s="13">
        <v>755396</v>
      </c>
      <c r="DI372" s="13">
        <v>4402569</v>
      </c>
      <c r="DJ372" s="13">
        <v>0</v>
      </c>
      <c r="DK372" s="13">
        <v>0</v>
      </c>
      <c r="DL372" s="28">
        <f t="shared" si="166"/>
        <v>14921914</v>
      </c>
      <c r="DM372" s="8">
        <v>118377512</v>
      </c>
      <c r="DN372" s="13">
        <v>90217242</v>
      </c>
      <c r="DO372" s="13">
        <v>72454500</v>
      </c>
      <c r="DP372" s="13">
        <v>169894066</v>
      </c>
      <c r="DQ372" s="13">
        <v>25401720</v>
      </c>
      <c r="DR372" s="13">
        <v>16419193</v>
      </c>
      <c r="DS372" s="13">
        <v>106062614</v>
      </c>
      <c r="DT372" s="13">
        <v>17506147</v>
      </c>
      <c r="DU372" s="13">
        <v>8407823</v>
      </c>
      <c r="DV372" s="13">
        <v>62010467</v>
      </c>
      <c r="DW372" s="13">
        <v>0</v>
      </c>
      <c r="DX372" s="13">
        <v>0</v>
      </c>
      <c r="DY372" s="28">
        <f t="shared" si="167"/>
        <v>686751284</v>
      </c>
      <c r="DZ372" s="8">
        <v>37287035</v>
      </c>
      <c r="EA372" s="13">
        <v>14888503</v>
      </c>
      <c r="EB372" s="13">
        <v>10430074</v>
      </c>
      <c r="EC372" s="13">
        <v>37612649</v>
      </c>
      <c r="ED372" s="13">
        <v>3069044</v>
      </c>
      <c r="EE372" s="13">
        <v>1890697</v>
      </c>
      <c r="EF372" s="13">
        <v>15624945</v>
      </c>
      <c r="EG372" s="13">
        <v>1985819</v>
      </c>
      <c r="EH372" s="13">
        <v>1037433</v>
      </c>
      <c r="EI372" s="13">
        <v>7270568</v>
      </c>
      <c r="EJ372" s="13">
        <v>0</v>
      </c>
      <c r="EK372" s="13">
        <v>0</v>
      </c>
      <c r="EL372" s="28">
        <f t="shared" si="168"/>
        <v>131096767</v>
      </c>
      <c r="EM372" s="8">
        <v>3309034</v>
      </c>
      <c r="EN372" s="13">
        <v>1041581</v>
      </c>
      <c r="EO372" s="13">
        <v>788402</v>
      </c>
      <c r="EP372" s="13">
        <v>2919192</v>
      </c>
      <c r="EQ372" s="13">
        <v>209588</v>
      </c>
      <c r="ER372" s="13">
        <v>163606</v>
      </c>
      <c r="ES372" s="13">
        <v>1023134</v>
      </c>
      <c r="ET372" s="13">
        <v>137984</v>
      </c>
      <c r="EU372" s="13">
        <v>105738</v>
      </c>
      <c r="EV372" s="13">
        <v>505592</v>
      </c>
      <c r="EW372" s="13">
        <v>0</v>
      </c>
      <c r="EX372" s="13">
        <v>0</v>
      </c>
      <c r="EY372" s="28">
        <f t="shared" si="169"/>
        <v>10203851</v>
      </c>
      <c r="EZ372" s="8">
        <v>64382473</v>
      </c>
      <c r="FA372" s="13">
        <v>34735064</v>
      </c>
      <c r="FB372" s="13">
        <v>26923122</v>
      </c>
      <c r="FC372" s="13">
        <v>74175426</v>
      </c>
      <c r="FD372" s="13">
        <v>8300653</v>
      </c>
      <c r="FE372" s="13">
        <v>5188187</v>
      </c>
      <c r="FF372" s="13">
        <v>39582518</v>
      </c>
      <c r="FG372" s="13">
        <v>5541462</v>
      </c>
      <c r="FH372" s="13">
        <v>2604139</v>
      </c>
      <c r="FI372" s="13">
        <v>21761609</v>
      </c>
      <c r="FJ372" s="13">
        <v>0</v>
      </c>
      <c r="FK372" s="13">
        <v>0</v>
      </c>
      <c r="FL372" s="28">
        <f t="shared" si="170"/>
        <v>283194653</v>
      </c>
      <c r="FM372" s="8">
        <v>28886461</v>
      </c>
      <c r="FN372" s="13">
        <v>8177058</v>
      </c>
      <c r="FO372" s="13">
        <v>5566594</v>
      </c>
      <c r="FP372" s="13">
        <v>37166105</v>
      </c>
      <c r="FQ372" s="13">
        <v>1531795</v>
      </c>
      <c r="FR372" s="13">
        <v>1310407</v>
      </c>
      <c r="FS372" s="13">
        <v>15729573</v>
      </c>
      <c r="FT372" s="13">
        <v>1143631</v>
      </c>
      <c r="FU372" s="13">
        <v>1275959</v>
      </c>
      <c r="FV372" s="13">
        <v>9759002</v>
      </c>
      <c r="FW372" s="13">
        <v>0</v>
      </c>
      <c r="FX372" s="13">
        <v>0</v>
      </c>
      <c r="FY372" s="28">
        <f t="shared" si="171"/>
        <v>110546585</v>
      </c>
      <c r="FZ372" s="8">
        <v>441651</v>
      </c>
      <c r="GA372" s="9">
        <v>2273879</v>
      </c>
      <c r="GB372" s="4">
        <v>5834</v>
      </c>
      <c r="GC372" s="4">
        <v>9242</v>
      </c>
      <c r="GD372" s="39">
        <f t="shared" si="172"/>
        <v>1038697288</v>
      </c>
      <c r="GE372" s="39">
        <f t="shared" si="173"/>
        <v>456329825</v>
      </c>
      <c r="GF372" s="39">
        <v>225767</v>
      </c>
      <c r="GG372" s="34">
        <f t="shared" si="174"/>
        <v>1495252880</v>
      </c>
      <c r="GH372" s="82">
        <v>5.4199999999999998E-2</v>
      </c>
      <c r="GI372" s="13"/>
      <c r="GJ372" s="43">
        <f t="shared" si="175"/>
        <v>79974503</v>
      </c>
      <c r="GK372" s="44">
        <f t="shared" si="176"/>
        <v>22033695</v>
      </c>
      <c r="GL372" s="44">
        <f t="shared" si="177"/>
        <v>5183024</v>
      </c>
      <c r="GM372" s="44">
        <f t="shared" si="178"/>
        <v>947423622</v>
      </c>
      <c r="GN372" s="44">
        <f t="shared" si="179"/>
        <v>252290033</v>
      </c>
      <c r="GO372" s="44">
        <f t="shared" si="180"/>
        <v>188348003</v>
      </c>
      <c r="GP372" s="44">
        <f t="shared" si="181"/>
        <v>1495252880</v>
      </c>
      <c r="GQ372" s="44">
        <f t="shared" si="182"/>
        <v>969457317</v>
      </c>
      <c r="GR372" s="56">
        <f t="shared" si="183"/>
        <v>0.64835676290421185</v>
      </c>
      <c r="GS372" s="44">
        <f t="shared" si="184"/>
        <v>445821060</v>
      </c>
      <c r="GT372" s="61">
        <f t="shared" si="185"/>
        <v>0.29815763337636908</v>
      </c>
      <c r="GU372" s="74">
        <f t="shared" si="155"/>
        <v>2.1745435646310649</v>
      </c>
    </row>
    <row r="373" spans="1:203" x14ac:dyDescent="0.25">
      <c r="A373" s="48" t="s">
        <v>70</v>
      </c>
      <c r="B373" s="49" t="s">
        <v>47</v>
      </c>
      <c r="C373" s="49" t="s">
        <v>54</v>
      </c>
      <c r="D373" s="49">
        <v>22</v>
      </c>
      <c r="E373" s="4">
        <v>28088</v>
      </c>
      <c r="F373" s="4">
        <v>208</v>
      </c>
      <c r="G373" s="4">
        <v>16048</v>
      </c>
      <c r="H373" s="4">
        <v>50</v>
      </c>
      <c r="I373" s="4">
        <v>3063335</v>
      </c>
      <c r="J373" s="4">
        <v>3808302</v>
      </c>
      <c r="K373" s="8">
        <v>3378218</v>
      </c>
      <c r="L373" s="9">
        <v>2953019</v>
      </c>
      <c r="M373" s="4">
        <v>2666764</v>
      </c>
      <c r="N373" s="8">
        <v>2187488</v>
      </c>
      <c r="O373" s="13">
        <v>677932</v>
      </c>
      <c r="P373" s="13">
        <v>145086</v>
      </c>
      <c r="Q373" s="28">
        <f t="shared" si="156"/>
        <v>3010506</v>
      </c>
      <c r="R373" s="8">
        <v>3186447</v>
      </c>
      <c r="S373" s="13">
        <v>1847480</v>
      </c>
      <c r="T373" s="13">
        <v>314518</v>
      </c>
      <c r="U373" s="13">
        <v>26375</v>
      </c>
      <c r="V373" s="29">
        <f t="shared" si="157"/>
        <v>5374820</v>
      </c>
      <c r="W373" s="13">
        <v>0</v>
      </c>
      <c r="X373" s="13">
        <v>270386</v>
      </c>
      <c r="Y373" s="13">
        <v>45116</v>
      </c>
      <c r="Z373" s="13">
        <v>1313</v>
      </c>
      <c r="AA373" s="28">
        <f t="shared" si="158"/>
        <v>316815</v>
      </c>
      <c r="AB373" s="4">
        <v>2015429</v>
      </c>
      <c r="AC373" s="8">
        <v>1955255</v>
      </c>
      <c r="AD373" s="13">
        <v>0</v>
      </c>
      <c r="AE373" s="13">
        <v>657781</v>
      </c>
      <c r="AF373" s="13">
        <v>1088836</v>
      </c>
      <c r="AG373" s="13">
        <v>181882</v>
      </c>
      <c r="AH373" s="13">
        <v>171193</v>
      </c>
      <c r="AI373" s="13">
        <v>49309</v>
      </c>
      <c r="AJ373" s="13">
        <v>54205</v>
      </c>
      <c r="AK373" s="13">
        <v>2998</v>
      </c>
      <c r="AL373" s="13">
        <v>3684</v>
      </c>
      <c r="AM373" s="29">
        <f t="shared" si="159"/>
        <v>4165143</v>
      </c>
      <c r="AN373" s="13">
        <v>6341593</v>
      </c>
      <c r="AO373" s="13">
        <v>0</v>
      </c>
      <c r="AP373" s="13">
        <v>2097902</v>
      </c>
      <c r="AQ373" s="13">
        <v>1247582</v>
      </c>
      <c r="AR373" s="13">
        <v>531074</v>
      </c>
      <c r="AS373" s="13">
        <v>158024</v>
      </c>
      <c r="AT373" s="13">
        <v>134624</v>
      </c>
      <c r="AU373" s="13">
        <v>47578</v>
      </c>
      <c r="AV373" s="13">
        <v>8067</v>
      </c>
      <c r="AW373" s="13">
        <v>2676</v>
      </c>
      <c r="AX373" s="28">
        <f t="shared" si="160"/>
        <v>10569120</v>
      </c>
      <c r="AY373" s="4">
        <v>2057625</v>
      </c>
      <c r="AZ373" s="8">
        <v>1921737</v>
      </c>
      <c r="BA373" s="9">
        <v>128939</v>
      </c>
      <c r="BB373" s="4">
        <v>7948714</v>
      </c>
      <c r="BC373" s="4">
        <v>11180042</v>
      </c>
      <c r="BD373" s="8">
        <v>3376116</v>
      </c>
      <c r="BE373" s="13">
        <v>838661</v>
      </c>
      <c r="BF373" s="13">
        <v>99860</v>
      </c>
      <c r="BG373" s="28">
        <f t="shared" si="161"/>
        <v>4314637</v>
      </c>
      <c r="BH373" s="4">
        <v>1279241</v>
      </c>
      <c r="BI373" s="8">
        <v>5576592</v>
      </c>
      <c r="BJ373" s="13">
        <v>2596020</v>
      </c>
      <c r="BK373" s="13">
        <v>2423190</v>
      </c>
      <c r="BL373" s="13">
        <v>908307</v>
      </c>
      <c r="BM373" s="13">
        <v>643052</v>
      </c>
      <c r="BN373" s="13">
        <v>559484</v>
      </c>
      <c r="BO373" s="13">
        <v>105265</v>
      </c>
      <c r="BP373" s="13">
        <v>113692</v>
      </c>
      <c r="BQ373" s="13">
        <v>100263</v>
      </c>
      <c r="BR373" s="13">
        <v>33256</v>
      </c>
      <c r="BS373" s="13">
        <v>8160</v>
      </c>
      <c r="BT373" s="13">
        <v>6903</v>
      </c>
      <c r="BU373" s="13">
        <v>0</v>
      </c>
      <c r="BV373" s="13">
        <v>0</v>
      </c>
      <c r="BW373" s="13">
        <v>0</v>
      </c>
      <c r="BX373" s="28">
        <f t="shared" si="162"/>
        <v>13074184</v>
      </c>
      <c r="BY373" s="8">
        <v>2194066</v>
      </c>
      <c r="BZ373" s="13">
        <v>641956</v>
      </c>
      <c r="CA373" s="13">
        <v>501048</v>
      </c>
      <c r="CB373" s="28">
        <f t="shared" si="163"/>
        <v>3337070</v>
      </c>
      <c r="CC373" s="8">
        <v>19288034</v>
      </c>
      <c r="CD373" s="13">
        <v>7158217</v>
      </c>
      <c r="CE373" s="13">
        <v>5896357</v>
      </c>
      <c r="CF373" s="13">
        <v>7375597</v>
      </c>
      <c r="CG373" s="13">
        <v>972608</v>
      </c>
      <c r="CH373" s="13">
        <v>788212</v>
      </c>
      <c r="CI373" s="13">
        <v>2211652</v>
      </c>
      <c r="CJ373" s="13">
        <v>332614</v>
      </c>
      <c r="CK373" s="13">
        <v>305202</v>
      </c>
      <c r="CL373" s="13">
        <v>645686</v>
      </c>
      <c r="CM373" s="13">
        <v>0</v>
      </c>
      <c r="CN373" s="13">
        <v>0</v>
      </c>
      <c r="CO373" s="29">
        <f t="shared" si="164"/>
        <v>44974179</v>
      </c>
      <c r="CP373" s="13">
        <v>0</v>
      </c>
      <c r="CQ373" s="13">
        <v>561423</v>
      </c>
      <c r="CR373" s="13">
        <v>378331</v>
      </c>
      <c r="CS373" s="13">
        <v>2325443</v>
      </c>
      <c r="CT373" s="13">
        <v>191651</v>
      </c>
      <c r="CU373" s="13">
        <v>114147</v>
      </c>
      <c r="CV373" s="13">
        <v>1133205</v>
      </c>
      <c r="CW373" s="13">
        <v>94070</v>
      </c>
      <c r="CX373" s="13">
        <v>47180</v>
      </c>
      <c r="CY373" s="13">
        <v>299938</v>
      </c>
      <c r="CZ373" s="13">
        <v>0</v>
      </c>
      <c r="DA373" s="13">
        <v>0</v>
      </c>
      <c r="DB373" s="28">
        <f t="shared" si="165"/>
        <v>5145388</v>
      </c>
      <c r="DC373" s="8">
        <v>1254840</v>
      </c>
      <c r="DD373" s="13">
        <v>217884</v>
      </c>
      <c r="DE373" s="13">
        <v>126049</v>
      </c>
      <c r="DF373" s="13">
        <v>1968723</v>
      </c>
      <c r="DG373" s="13">
        <v>321840</v>
      </c>
      <c r="DH373" s="13">
        <v>139366</v>
      </c>
      <c r="DI373" s="13">
        <v>1467689</v>
      </c>
      <c r="DJ373" s="13">
        <v>0</v>
      </c>
      <c r="DK373" s="13">
        <v>0</v>
      </c>
      <c r="DL373" s="28">
        <f t="shared" si="166"/>
        <v>5496391</v>
      </c>
      <c r="DM373" s="8">
        <v>32500439</v>
      </c>
      <c r="DN373" s="13">
        <v>16445298</v>
      </c>
      <c r="DO373" s="13">
        <v>11375860</v>
      </c>
      <c r="DP373" s="13">
        <v>47699214</v>
      </c>
      <c r="DQ373" s="13">
        <v>4486565</v>
      </c>
      <c r="DR373" s="13">
        <v>2702046</v>
      </c>
      <c r="DS373" s="13">
        <v>30484073</v>
      </c>
      <c r="DT373" s="13">
        <v>3483134</v>
      </c>
      <c r="DU373" s="13">
        <v>1545931</v>
      </c>
      <c r="DV373" s="13">
        <v>14480930</v>
      </c>
      <c r="DW373" s="13">
        <v>0</v>
      </c>
      <c r="DX373" s="13">
        <v>0</v>
      </c>
      <c r="DY373" s="28">
        <f t="shared" si="167"/>
        <v>165203490</v>
      </c>
      <c r="DZ373" s="8">
        <v>11983541</v>
      </c>
      <c r="EA373" s="13">
        <v>3057192</v>
      </c>
      <c r="EB373" s="13">
        <v>2230452</v>
      </c>
      <c r="EC373" s="13">
        <v>10607231</v>
      </c>
      <c r="ED373" s="13">
        <v>659000</v>
      </c>
      <c r="EE373" s="13">
        <v>577394</v>
      </c>
      <c r="EF373" s="13">
        <v>4964784</v>
      </c>
      <c r="EG373" s="13">
        <v>449435</v>
      </c>
      <c r="EH373" s="13">
        <v>411015</v>
      </c>
      <c r="EI373" s="13">
        <v>2523259</v>
      </c>
      <c r="EJ373" s="13">
        <v>0</v>
      </c>
      <c r="EK373" s="13">
        <v>0</v>
      </c>
      <c r="EL373" s="28">
        <f t="shared" si="168"/>
        <v>37463303</v>
      </c>
      <c r="EM373" s="8">
        <v>1394387</v>
      </c>
      <c r="EN373" s="13">
        <v>276239</v>
      </c>
      <c r="EO373" s="13">
        <v>231707</v>
      </c>
      <c r="EP373" s="13">
        <v>968968</v>
      </c>
      <c r="EQ373" s="13">
        <v>63068</v>
      </c>
      <c r="ER373" s="13">
        <v>64575</v>
      </c>
      <c r="ES373" s="13">
        <v>433946</v>
      </c>
      <c r="ET373" s="13">
        <v>43669</v>
      </c>
      <c r="EU373" s="13">
        <v>46965</v>
      </c>
      <c r="EV373" s="13">
        <v>254428</v>
      </c>
      <c r="EW373" s="13">
        <v>0</v>
      </c>
      <c r="EX373" s="13">
        <v>0</v>
      </c>
      <c r="EY373" s="28">
        <f t="shared" si="169"/>
        <v>3777952</v>
      </c>
      <c r="EZ373" s="8">
        <v>18245438</v>
      </c>
      <c r="FA373" s="13">
        <v>6814808</v>
      </c>
      <c r="FB373" s="13">
        <v>4981277</v>
      </c>
      <c r="FC373" s="13">
        <v>20064999</v>
      </c>
      <c r="FD373" s="13">
        <v>1515927</v>
      </c>
      <c r="FE373" s="13">
        <v>1072660</v>
      </c>
      <c r="FF373" s="13">
        <v>11109282</v>
      </c>
      <c r="FG373" s="13">
        <v>1060016</v>
      </c>
      <c r="FH373" s="13">
        <v>644424</v>
      </c>
      <c r="FI373" s="13">
        <v>5500025</v>
      </c>
      <c r="FJ373" s="13">
        <v>0</v>
      </c>
      <c r="FK373" s="13">
        <v>0</v>
      </c>
      <c r="FL373" s="28">
        <f t="shared" si="170"/>
        <v>71008856</v>
      </c>
      <c r="FM373" s="8">
        <v>6904107</v>
      </c>
      <c r="FN373" s="13">
        <v>1380175</v>
      </c>
      <c r="FO373" s="13">
        <v>938193</v>
      </c>
      <c r="FP373" s="13">
        <v>10663668</v>
      </c>
      <c r="FQ373" s="13">
        <v>389847</v>
      </c>
      <c r="FR373" s="13">
        <v>424677</v>
      </c>
      <c r="FS373" s="13">
        <v>6288598</v>
      </c>
      <c r="FT373" s="13">
        <v>359536</v>
      </c>
      <c r="FU373" s="13">
        <v>467629</v>
      </c>
      <c r="FV373" s="13">
        <v>4847267</v>
      </c>
      <c r="FW373" s="13">
        <v>0</v>
      </c>
      <c r="FX373" s="13">
        <v>0</v>
      </c>
      <c r="FY373" s="28">
        <f t="shared" si="171"/>
        <v>32663697</v>
      </c>
      <c r="FZ373" s="8">
        <v>385537</v>
      </c>
      <c r="GA373" s="9">
        <v>1291746</v>
      </c>
      <c r="GB373" s="4">
        <v>5829</v>
      </c>
      <c r="GC373" s="4">
        <v>7821</v>
      </c>
      <c r="GD373" s="39">
        <f t="shared" si="172"/>
        <v>318722456</v>
      </c>
      <c r="GE373" s="39">
        <f t="shared" si="173"/>
        <v>135309787</v>
      </c>
      <c r="GF373" s="39">
        <v>223413</v>
      </c>
      <c r="GG373" s="34">
        <f t="shared" si="174"/>
        <v>454255656</v>
      </c>
      <c r="GH373" s="82">
        <v>3.1699999999999999E-2</v>
      </c>
      <c r="GI373" s="13"/>
      <c r="GJ373" s="43">
        <f t="shared" si="175"/>
        <v>57376883</v>
      </c>
      <c r="GK373" s="44">
        <f t="shared" si="176"/>
        <v>11960485</v>
      </c>
      <c r="GL373" s="44">
        <f t="shared" si="177"/>
        <v>2773778</v>
      </c>
      <c r="GM373" s="44">
        <f t="shared" si="178"/>
        <v>288706877</v>
      </c>
      <c r="GN373" s="44">
        <f t="shared" si="179"/>
        <v>54337096</v>
      </c>
      <c r="GO373" s="44">
        <f t="shared" si="180"/>
        <v>39100537</v>
      </c>
      <c r="GP373" s="44">
        <f t="shared" si="181"/>
        <v>454255656</v>
      </c>
      <c r="GQ373" s="44">
        <f t="shared" si="182"/>
        <v>300667362</v>
      </c>
      <c r="GR373" s="56">
        <f t="shared" si="183"/>
        <v>0.6618901889908444</v>
      </c>
      <c r="GS373" s="44">
        <f t="shared" si="184"/>
        <v>96211411</v>
      </c>
      <c r="GT373" s="61">
        <f t="shared" si="185"/>
        <v>0.21180013881874485</v>
      </c>
      <c r="GU373" s="74">
        <f t="shared" si="155"/>
        <v>3.1250696655929926</v>
      </c>
    </row>
    <row r="374" spans="1:203" x14ac:dyDescent="0.25">
      <c r="A374" s="48" t="s">
        <v>70</v>
      </c>
      <c r="B374" s="49" t="s">
        <v>47</v>
      </c>
      <c r="C374" s="49" t="s">
        <v>54</v>
      </c>
      <c r="D374" s="49">
        <v>27</v>
      </c>
      <c r="E374" s="4">
        <v>28088</v>
      </c>
      <c r="F374" s="4">
        <v>272</v>
      </c>
      <c r="G374" s="4">
        <v>16048</v>
      </c>
      <c r="H374" s="4">
        <v>49</v>
      </c>
      <c r="I374" s="4">
        <v>2536668</v>
      </c>
      <c r="J374" s="4">
        <v>2177387</v>
      </c>
      <c r="K374" s="8">
        <v>2417170</v>
      </c>
      <c r="L374" s="9">
        <v>1787272</v>
      </c>
      <c r="M374" s="4">
        <v>1394889</v>
      </c>
      <c r="N374" s="8">
        <v>1416865</v>
      </c>
      <c r="O374" s="13">
        <v>613116</v>
      </c>
      <c r="P374" s="13">
        <v>175606</v>
      </c>
      <c r="Q374" s="28">
        <f t="shared" si="156"/>
        <v>2205587</v>
      </c>
      <c r="R374" s="8">
        <v>1725906</v>
      </c>
      <c r="S374" s="13">
        <v>1033307</v>
      </c>
      <c r="T374" s="13">
        <v>303657</v>
      </c>
      <c r="U374" s="13">
        <v>46399</v>
      </c>
      <c r="V374" s="29">
        <f t="shared" si="157"/>
        <v>3109269</v>
      </c>
      <c r="W374" s="13">
        <v>0</v>
      </c>
      <c r="X374" s="13">
        <v>151420</v>
      </c>
      <c r="Y374" s="13">
        <v>44614</v>
      </c>
      <c r="Z374" s="13">
        <v>2471</v>
      </c>
      <c r="AA374" s="28">
        <f t="shared" si="158"/>
        <v>198505</v>
      </c>
      <c r="AB374" s="4">
        <v>1206563</v>
      </c>
      <c r="AC374" s="8">
        <v>948004</v>
      </c>
      <c r="AD374" s="13">
        <v>0</v>
      </c>
      <c r="AE374" s="13">
        <v>405366</v>
      </c>
      <c r="AF374" s="13">
        <v>599338</v>
      </c>
      <c r="AG374" s="13">
        <v>138467</v>
      </c>
      <c r="AH374" s="13">
        <v>124177</v>
      </c>
      <c r="AI374" s="13">
        <v>36955</v>
      </c>
      <c r="AJ374" s="13">
        <v>36773</v>
      </c>
      <c r="AK374" s="13">
        <v>2395</v>
      </c>
      <c r="AL374" s="13">
        <v>2453</v>
      </c>
      <c r="AM374" s="29">
        <f t="shared" si="159"/>
        <v>2293928</v>
      </c>
      <c r="AN374" s="13">
        <v>2890007</v>
      </c>
      <c r="AO374" s="13">
        <v>0</v>
      </c>
      <c r="AP374" s="13">
        <v>1257378</v>
      </c>
      <c r="AQ374" s="13">
        <v>551730</v>
      </c>
      <c r="AR374" s="13">
        <v>406245</v>
      </c>
      <c r="AS374" s="13">
        <v>98426</v>
      </c>
      <c r="AT374" s="13">
        <v>102521</v>
      </c>
      <c r="AU374" s="13">
        <v>28328</v>
      </c>
      <c r="AV374" s="13">
        <v>6326</v>
      </c>
      <c r="AW374" s="13">
        <v>1616</v>
      </c>
      <c r="AX374" s="28">
        <f t="shared" si="160"/>
        <v>5342577</v>
      </c>
      <c r="AY374" s="4">
        <v>1300850</v>
      </c>
      <c r="AZ374" s="8">
        <v>929802</v>
      </c>
      <c r="BA374" s="9">
        <v>85192</v>
      </c>
      <c r="BB374" s="4">
        <v>4149392</v>
      </c>
      <c r="BC374" s="4">
        <v>6787135</v>
      </c>
      <c r="BD374" s="8">
        <v>1416147</v>
      </c>
      <c r="BE374" s="13">
        <v>448935</v>
      </c>
      <c r="BF374" s="13">
        <v>85067</v>
      </c>
      <c r="BG374" s="28">
        <f t="shared" si="161"/>
        <v>1950149</v>
      </c>
      <c r="BH374" s="4">
        <v>937236</v>
      </c>
      <c r="BI374" s="8">
        <v>2761316</v>
      </c>
      <c r="BJ374" s="13">
        <v>1163346</v>
      </c>
      <c r="BK374" s="13">
        <v>1050959</v>
      </c>
      <c r="BL374" s="13">
        <v>604566</v>
      </c>
      <c r="BM374" s="13">
        <v>321783</v>
      </c>
      <c r="BN374" s="13">
        <v>296359</v>
      </c>
      <c r="BO374" s="13">
        <v>108945</v>
      </c>
      <c r="BP374" s="13">
        <v>83066</v>
      </c>
      <c r="BQ374" s="13">
        <v>80868</v>
      </c>
      <c r="BR374" s="13">
        <v>37441</v>
      </c>
      <c r="BS374" s="13">
        <v>7096</v>
      </c>
      <c r="BT374" s="13">
        <v>6960</v>
      </c>
      <c r="BU374" s="13">
        <v>0</v>
      </c>
      <c r="BV374" s="13">
        <v>0</v>
      </c>
      <c r="BW374" s="13">
        <v>0</v>
      </c>
      <c r="BX374" s="28">
        <f t="shared" si="162"/>
        <v>6522705</v>
      </c>
      <c r="BY374" s="8">
        <v>418808</v>
      </c>
      <c r="BZ374" s="13">
        <v>91205</v>
      </c>
      <c r="CA374" s="13">
        <v>66165</v>
      </c>
      <c r="CB374" s="28">
        <f t="shared" si="163"/>
        <v>576178</v>
      </c>
      <c r="CC374" s="8">
        <v>6053141</v>
      </c>
      <c r="CD374" s="13">
        <v>1872085</v>
      </c>
      <c r="CE374" s="13">
        <v>1500130</v>
      </c>
      <c r="CF374" s="13">
        <v>3782382</v>
      </c>
      <c r="CG374" s="13">
        <v>357083</v>
      </c>
      <c r="CH374" s="13">
        <v>345150</v>
      </c>
      <c r="CI374" s="13">
        <v>1445572</v>
      </c>
      <c r="CJ374" s="13">
        <v>163068</v>
      </c>
      <c r="CK374" s="13">
        <v>176680</v>
      </c>
      <c r="CL374" s="13">
        <v>530877</v>
      </c>
      <c r="CM374" s="13">
        <v>0</v>
      </c>
      <c r="CN374" s="13">
        <v>0</v>
      </c>
      <c r="CO374" s="29">
        <f t="shared" si="164"/>
        <v>16226168</v>
      </c>
      <c r="CP374" s="13">
        <v>0</v>
      </c>
      <c r="CQ374" s="13">
        <v>39475</v>
      </c>
      <c r="CR374" s="13">
        <v>23935</v>
      </c>
      <c r="CS374" s="13">
        <v>445352</v>
      </c>
      <c r="CT374" s="13">
        <v>30553</v>
      </c>
      <c r="CU374" s="13">
        <v>22597</v>
      </c>
      <c r="CV374" s="13">
        <v>276549</v>
      </c>
      <c r="CW374" s="13">
        <v>15396</v>
      </c>
      <c r="CX374" s="13">
        <v>15652</v>
      </c>
      <c r="CY374" s="13">
        <v>105056</v>
      </c>
      <c r="CZ374" s="13">
        <v>0</v>
      </c>
      <c r="DA374" s="13">
        <v>0</v>
      </c>
      <c r="DB374" s="28">
        <f t="shared" si="165"/>
        <v>974565</v>
      </c>
      <c r="DC374" s="8">
        <v>247074</v>
      </c>
      <c r="DD374" s="13">
        <v>29063</v>
      </c>
      <c r="DE374" s="13">
        <v>19282</v>
      </c>
      <c r="DF374" s="13">
        <v>361042</v>
      </c>
      <c r="DG374" s="13">
        <v>33411</v>
      </c>
      <c r="DH374" s="13">
        <v>27026</v>
      </c>
      <c r="DI374" s="13">
        <v>258056</v>
      </c>
      <c r="DJ374" s="13">
        <v>0</v>
      </c>
      <c r="DK374" s="13">
        <v>0</v>
      </c>
      <c r="DL374" s="28">
        <f t="shared" si="166"/>
        <v>974954</v>
      </c>
      <c r="DM374" s="8">
        <v>7070598</v>
      </c>
      <c r="DN374" s="13">
        <v>2268729</v>
      </c>
      <c r="DO374" s="13">
        <v>1534059</v>
      </c>
      <c r="DP374" s="13">
        <v>10942845</v>
      </c>
      <c r="DQ374" s="13">
        <v>801534</v>
      </c>
      <c r="DR374" s="13">
        <v>643049</v>
      </c>
      <c r="DS374" s="13">
        <v>7673444</v>
      </c>
      <c r="DT374" s="13">
        <v>550246</v>
      </c>
      <c r="DU374" s="13">
        <v>517442</v>
      </c>
      <c r="DV374" s="13">
        <v>3883407</v>
      </c>
      <c r="DW374" s="13">
        <v>0</v>
      </c>
      <c r="DX374" s="13">
        <v>0</v>
      </c>
      <c r="DY374" s="28">
        <f t="shared" si="167"/>
        <v>35885353</v>
      </c>
      <c r="DZ374" s="8">
        <v>3661616</v>
      </c>
      <c r="EA374" s="13">
        <v>683241</v>
      </c>
      <c r="EB374" s="13">
        <v>493440</v>
      </c>
      <c r="EC374" s="13">
        <v>3314689</v>
      </c>
      <c r="ED374" s="13">
        <v>208713</v>
      </c>
      <c r="EE374" s="13">
        <v>215119</v>
      </c>
      <c r="EF374" s="13">
        <v>2179572</v>
      </c>
      <c r="EG374" s="13">
        <v>159020</v>
      </c>
      <c r="EH374" s="13">
        <v>186448</v>
      </c>
      <c r="EI374" s="13">
        <v>1404761</v>
      </c>
      <c r="EJ374" s="13">
        <v>0</v>
      </c>
      <c r="EK374" s="13">
        <v>0</v>
      </c>
      <c r="EL374" s="28">
        <f t="shared" si="168"/>
        <v>12506619</v>
      </c>
      <c r="EM374" s="8">
        <v>489110</v>
      </c>
      <c r="EN374" s="13">
        <v>66552</v>
      </c>
      <c r="EO374" s="13">
        <v>57561</v>
      </c>
      <c r="EP374" s="13">
        <v>333881</v>
      </c>
      <c r="EQ374" s="13">
        <v>21875</v>
      </c>
      <c r="ER374" s="13">
        <v>27208</v>
      </c>
      <c r="ES374" s="13">
        <v>219647</v>
      </c>
      <c r="ET374" s="13">
        <v>18066</v>
      </c>
      <c r="EU374" s="13">
        <v>22779</v>
      </c>
      <c r="EV374" s="13">
        <v>153034</v>
      </c>
      <c r="EW374" s="13">
        <v>0</v>
      </c>
      <c r="EX374" s="13">
        <v>0</v>
      </c>
      <c r="EY374" s="28">
        <f t="shared" si="169"/>
        <v>1409713</v>
      </c>
      <c r="EZ374" s="8">
        <v>5069882</v>
      </c>
      <c r="FA374" s="13">
        <v>1363983</v>
      </c>
      <c r="FB374" s="13">
        <v>1027108</v>
      </c>
      <c r="FC374" s="13">
        <v>5523156</v>
      </c>
      <c r="FD374" s="13">
        <v>379096</v>
      </c>
      <c r="FE374" s="13">
        <v>342986</v>
      </c>
      <c r="FF374" s="13">
        <v>3669348</v>
      </c>
      <c r="FG374" s="13">
        <v>250712</v>
      </c>
      <c r="FH374" s="13">
        <v>263092</v>
      </c>
      <c r="FI374" s="13">
        <v>2185126</v>
      </c>
      <c r="FJ374" s="13">
        <v>0</v>
      </c>
      <c r="FK374" s="13">
        <v>0</v>
      </c>
      <c r="FL374" s="28">
        <f t="shared" si="170"/>
        <v>20074489</v>
      </c>
      <c r="FM374" s="8">
        <v>1560385</v>
      </c>
      <c r="FN374" s="13">
        <v>182273</v>
      </c>
      <c r="FO374" s="13">
        <v>128253</v>
      </c>
      <c r="FP374" s="13">
        <v>2850594</v>
      </c>
      <c r="FQ374" s="13">
        <v>112458</v>
      </c>
      <c r="FR374" s="13">
        <v>128764</v>
      </c>
      <c r="FS374" s="13">
        <v>2651482</v>
      </c>
      <c r="FT374" s="13">
        <v>114657</v>
      </c>
      <c r="FU374" s="13">
        <v>164238</v>
      </c>
      <c r="FV374" s="13">
        <v>2455363</v>
      </c>
      <c r="FW374" s="13">
        <v>0</v>
      </c>
      <c r="FX374" s="13">
        <v>0</v>
      </c>
      <c r="FY374" s="28">
        <f t="shared" si="171"/>
        <v>10348467</v>
      </c>
      <c r="FZ374" s="8">
        <v>168655</v>
      </c>
      <c r="GA374" s="9">
        <v>339056</v>
      </c>
      <c r="GB374" s="4">
        <v>5855</v>
      </c>
      <c r="GC374" s="4">
        <v>8786</v>
      </c>
      <c r="GD374" s="39">
        <f t="shared" si="172"/>
        <v>100885139</v>
      </c>
      <c r="GE374" s="39">
        <f t="shared" si="173"/>
        <v>45990452</v>
      </c>
      <c r="GF374" s="39">
        <v>225369</v>
      </c>
      <c r="GG374" s="34">
        <f t="shared" si="174"/>
        <v>147100960</v>
      </c>
      <c r="GH374" s="82">
        <v>2.5700000000000001E-2</v>
      </c>
      <c r="GI374" s="13"/>
      <c r="GJ374" s="43">
        <f t="shared" si="175"/>
        <v>33965244</v>
      </c>
      <c r="GK374" s="44">
        <f t="shared" si="176"/>
        <v>6193664</v>
      </c>
      <c r="GL374" s="44">
        <f t="shared" si="177"/>
        <v>1442841</v>
      </c>
      <c r="GM374" s="44">
        <f t="shared" si="178"/>
        <v>84728117</v>
      </c>
      <c r="GN374" s="44">
        <f t="shared" si="179"/>
        <v>11387785</v>
      </c>
      <c r="GO374" s="44">
        <f t="shared" si="180"/>
        <v>9383309</v>
      </c>
      <c r="GP374" s="44">
        <f t="shared" si="181"/>
        <v>147100960</v>
      </c>
      <c r="GQ374" s="44">
        <f t="shared" si="182"/>
        <v>90921781</v>
      </c>
      <c r="GR374" s="56">
        <f t="shared" si="183"/>
        <v>0.61809101041896664</v>
      </c>
      <c r="GS374" s="44">
        <f t="shared" si="184"/>
        <v>22213935</v>
      </c>
      <c r="GT374" s="61">
        <f t="shared" si="185"/>
        <v>0.15101148898008551</v>
      </c>
      <c r="GU374" s="74">
        <f t="shared" si="155"/>
        <v>4.0930065294599984</v>
      </c>
    </row>
    <row r="375" spans="1:203" x14ac:dyDescent="0.25">
      <c r="A375" s="48" t="s">
        <v>70</v>
      </c>
      <c r="B375" s="49" t="s">
        <v>47</v>
      </c>
      <c r="C375" s="49" t="s">
        <v>54</v>
      </c>
      <c r="D375" s="49">
        <v>32</v>
      </c>
      <c r="E375" s="4">
        <v>28088</v>
      </c>
      <c r="F375" s="4">
        <v>264</v>
      </c>
      <c r="G375" s="4">
        <v>16048</v>
      </c>
      <c r="H375" s="4">
        <v>46</v>
      </c>
      <c r="I375" s="4">
        <v>1721675</v>
      </c>
      <c r="J375" s="4">
        <v>1170491</v>
      </c>
      <c r="K375" s="8">
        <v>1638086</v>
      </c>
      <c r="L375" s="9">
        <v>1112920</v>
      </c>
      <c r="M375" s="4">
        <v>682813</v>
      </c>
      <c r="N375" s="8">
        <v>881132</v>
      </c>
      <c r="O375" s="13">
        <v>504837</v>
      </c>
      <c r="P375" s="13">
        <v>187253</v>
      </c>
      <c r="Q375" s="28">
        <f t="shared" si="156"/>
        <v>1573222</v>
      </c>
      <c r="R375" s="8">
        <v>845992</v>
      </c>
      <c r="S375" s="13">
        <v>597236</v>
      </c>
      <c r="T375" s="13">
        <v>249746</v>
      </c>
      <c r="U375" s="13">
        <v>48295</v>
      </c>
      <c r="V375" s="29">
        <f t="shared" si="157"/>
        <v>1741269</v>
      </c>
      <c r="W375" s="13">
        <v>0</v>
      </c>
      <c r="X375" s="13">
        <v>84182</v>
      </c>
      <c r="Y375" s="13">
        <v>36060</v>
      </c>
      <c r="Z375" s="13">
        <v>2895</v>
      </c>
      <c r="AA375" s="28">
        <f t="shared" si="158"/>
        <v>123137</v>
      </c>
      <c r="AB375" s="4">
        <v>723024</v>
      </c>
      <c r="AC375" s="8">
        <v>486462</v>
      </c>
      <c r="AD375" s="13">
        <v>0</v>
      </c>
      <c r="AE375" s="13">
        <v>273421</v>
      </c>
      <c r="AF375" s="13">
        <v>352970</v>
      </c>
      <c r="AG375" s="13">
        <v>122406</v>
      </c>
      <c r="AH375" s="13">
        <v>108060</v>
      </c>
      <c r="AI375" s="13">
        <v>35415</v>
      </c>
      <c r="AJ375" s="13">
        <v>34776</v>
      </c>
      <c r="AK375" s="13">
        <v>2676</v>
      </c>
      <c r="AL375" s="13">
        <v>2601</v>
      </c>
      <c r="AM375" s="29">
        <f t="shared" si="159"/>
        <v>1418787</v>
      </c>
      <c r="AN375" s="13">
        <v>1432877</v>
      </c>
      <c r="AO375" s="13">
        <v>0</v>
      </c>
      <c r="AP375" s="13">
        <v>819364</v>
      </c>
      <c r="AQ375" s="13">
        <v>270408</v>
      </c>
      <c r="AR375" s="13">
        <v>357582</v>
      </c>
      <c r="AS375" s="13">
        <v>77834</v>
      </c>
      <c r="AT375" s="13">
        <v>99609</v>
      </c>
      <c r="AU375" s="13">
        <v>24710</v>
      </c>
      <c r="AV375" s="13">
        <v>7171</v>
      </c>
      <c r="AW375" s="13">
        <v>1588</v>
      </c>
      <c r="AX375" s="28">
        <f t="shared" si="160"/>
        <v>3091143</v>
      </c>
      <c r="AY375" s="4">
        <v>651977</v>
      </c>
      <c r="AZ375" s="8">
        <v>464695</v>
      </c>
      <c r="BA375" s="9">
        <v>47278</v>
      </c>
      <c r="BB375" s="4">
        <v>1977039</v>
      </c>
      <c r="BC375" s="4">
        <v>3832899</v>
      </c>
      <c r="BD375" s="8">
        <v>621752</v>
      </c>
      <c r="BE375" s="13">
        <v>278181</v>
      </c>
      <c r="BF375" s="13">
        <v>74476</v>
      </c>
      <c r="BG375" s="28">
        <f t="shared" si="161"/>
        <v>974409</v>
      </c>
      <c r="BH375" s="4">
        <v>495824</v>
      </c>
      <c r="BI375" s="8">
        <v>1278679</v>
      </c>
      <c r="BJ375" s="13">
        <v>576711</v>
      </c>
      <c r="BK375" s="13">
        <v>510092</v>
      </c>
      <c r="BL375" s="13">
        <v>422393</v>
      </c>
      <c r="BM375" s="13">
        <v>215921</v>
      </c>
      <c r="BN375" s="13">
        <v>201707</v>
      </c>
      <c r="BO375" s="13">
        <v>113025</v>
      </c>
      <c r="BP375" s="13">
        <v>75176</v>
      </c>
      <c r="BQ375" s="13">
        <v>74196</v>
      </c>
      <c r="BR375" s="13">
        <v>40982</v>
      </c>
      <c r="BS375" s="13">
        <v>6770</v>
      </c>
      <c r="BT375" s="13">
        <v>6635</v>
      </c>
      <c r="BU375" s="13">
        <v>0</v>
      </c>
      <c r="BV375" s="13">
        <v>0</v>
      </c>
      <c r="BW375" s="13">
        <v>0</v>
      </c>
      <c r="BX375" s="28">
        <f t="shared" si="162"/>
        <v>3522287</v>
      </c>
      <c r="BY375" s="8">
        <v>99613</v>
      </c>
      <c r="BZ375" s="13">
        <v>18581</v>
      </c>
      <c r="CA375" s="13">
        <v>10918</v>
      </c>
      <c r="CB375" s="28">
        <f t="shared" si="163"/>
        <v>129112</v>
      </c>
      <c r="CC375" s="8">
        <v>2054583</v>
      </c>
      <c r="CD375" s="13">
        <v>615039</v>
      </c>
      <c r="CE375" s="13">
        <v>439123</v>
      </c>
      <c r="CF375" s="13">
        <v>1845147</v>
      </c>
      <c r="CG375" s="13">
        <v>183246</v>
      </c>
      <c r="CH375" s="13">
        <v>181413</v>
      </c>
      <c r="CI375" s="13">
        <v>993172</v>
      </c>
      <c r="CJ375" s="13">
        <v>108461</v>
      </c>
      <c r="CK375" s="13">
        <v>122123</v>
      </c>
      <c r="CL375" s="13">
        <v>429308</v>
      </c>
      <c r="CM375" s="13">
        <v>0</v>
      </c>
      <c r="CN375" s="13">
        <v>0</v>
      </c>
      <c r="CO375" s="29">
        <f t="shared" si="164"/>
        <v>6971615</v>
      </c>
      <c r="CP375" s="13">
        <v>0</v>
      </c>
      <c r="CQ375" s="13">
        <v>1728</v>
      </c>
      <c r="CR375" s="13">
        <v>725</v>
      </c>
      <c r="CS375" s="13">
        <v>109675</v>
      </c>
      <c r="CT375" s="13">
        <v>6888</v>
      </c>
      <c r="CU375" s="13">
        <v>4501</v>
      </c>
      <c r="CV375" s="13">
        <v>124386</v>
      </c>
      <c r="CW375" s="13">
        <v>6015</v>
      </c>
      <c r="CX375" s="13">
        <v>6933</v>
      </c>
      <c r="CY375" s="13">
        <v>66107</v>
      </c>
      <c r="CZ375" s="13">
        <v>0</v>
      </c>
      <c r="DA375" s="13">
        <v>0</v>
      </c>
      <c r="DB375" s="28">
        <f t="shared" si="165"/>
        <v>326958</v>
      </c>
      <c r="DC375" s="8">
        <v>57562</v>
      </c>
      <c r="DD375" s="13">
        <v>4518</v>
      </c>
      <c r="DE375" s="13">
        <v>2325</v>
      </c>
      <c r="DF375" s="13">
        <v>136074</v>
      </c>
      <c r="DG375" s="13">
        <v>8415</v>
      </c>
      <c r="DH375" s="13">
        <v>8135</v>
      </c>
      <c r="DI375" s="13">
        <v>124214</v>
      </c>
      <c r="DJ375" s="13">
        <v>0</v>
      </c>
      <c r="DK375" s="13">
        <v>0</v>
      </c>
      <c r="DL375" s="28">
        <f t="shared" si="166"/>
        <v>341243</v>
      </c>
      <c r="DM375" s="8">
        <v>1806751</v>
      </c>
      <c r="DN375" s="13">
        <v>493135</v>
      </c>
      <c r="DO375" s="13">
        <v>278263</v>
      </c>
      <c r="DP375" s="13">
        <v>3399675</v>
      </c>
      <c r="DQ375" s="13">
        <v>233631</v>
      </c>
      <c r="DR375" s="13">
        <v>195367</v>
      </c>
      <c r="DS375" s="13">
        <v>3344542</v>
      </c>
      <c r="DT375" s="13">
        <v>198702</v>
      </c>
      <c r="DU375" s="13">
        <v>210767</v>
      </c>
      <c r="DV375" s="13">
        <v>2240765</v>
      </c>
      <c r="DW375" s="13">
        <v>0</v>
      </c>
      <c r="DX375" s="13">
        <v>0</v>
      </c>
      <c r="DY375" s="28">
        <f t="shared" si="167"/>
        <v>12401598</v>
      </c>
      <c r="DZ375" s="8">
        <v>1056154</v>
      </c>
      <c r="EA375" s="13">
        <v>176336</v>
      </c>
      <c r="EB375" s="13">
        <v>120736</v>
      </c>
      <c r="EC375" s="13">
        <v>1185102</v>
      </c>
      <c r="ED375" s="13">
        <v>82930</v>
      </c>
      <c r="EE375" s="13">
        <v>97419</v>
      </c>
      <c r="EF375" s="13">
        <v>1077680</v>
      </c>
      <c r="EG375" s="13">
        <v>76479</v>
      </c>
      <c r="EH375" s="13">
        <v>102050</v>
      </c>
      <c r="EI375" s="13">
        <v>832576</v>
      </c>
      <c r="EJ375" s="13">
        <v>0</v>
      </c>
      <c r="EK375" s="13">
        <v>0</v>
      </c>
      <c r="EL375" s="28">
        <f t="shared" si="168"/>
        <v>4807462</v>
      </c>
      <c r="EM375" s="8">
        <v>142504</v>
      </c>
      <c r="EN375" s="13">
        <v>16094</v>
      </c>
      <c r="EO375" s="13">
        <v>13217</v>
      </c>
      <c r="EP375" s="13">
        <v>110036</v>
      </c>
      <c r="EQ375" s="13">
        <v>8979</v>
      </c>
      <c r="ER375" s="13">
        <v>13215</v>
      </c>
      <c r="ES375" s="13">
        <v>105167</v>
      </c>
      <c r="ET375" s="13">
        <v>9293</v>
      </c>
      <c r="EU375" s="13">
        <v>13007</v>
      </c>
      <c r="EV375" s="13">
        <v>85136</v>
      </c>
      <c r="EW375" s="13">
        <v>0</v>
      </c>
      <c r="EX375" s="13">
        <v>0</v>
      </c>
      <c r="EY375" s="28">
        <f t="shared" si="169"/>
        <v>516648</v>
      </c>
      <c r="EZ375" s="8">
        <v>1577390</v>
      </c>
      <c r="FA375" s="13">
        <v>415215</v>
      </c>
      <c r="FB375" s="13">
        <v>299562</v>
      </c>
      <c r="FC375" s="13">
        <v>1904782</v>
      </c>
      <c r="FD375" s="13">
        <v>148581</v>
      </c>
      <c r="FE375" s="13">
        <v>144124</v>
      </c>
      <c r="FF375" s="13">
        <v>1688894</v>
      </c>
      <c r="FG375" s="13">
        <v>110587</v>
      </c>
      <c r="FH375" s="13">
        <v>128366</v>
      </c>
      <c r="FI375" s="13">
        <v>1235291</v>
      </c>
      <c r="FJ375" s="13">
        <v>0</v>
      </c>
      <c r="FK375" s="13">
        <v>0</v>
      </c>
      <c r="FL375" s="28">
        <f t="shared" si="170"/>
        <v>7652792</v>
      </c>
      <c r="FM375" s="8">
        <v>268287</v>
      </c>
      <c r="FN375" s="13">
        <v>23227</v>
      </c>
      <c r="FO375" s="13">
        <v>18604</v>
      </c>
      <c r="FP375" s="13">
        <v>641620</v>
      </c>
      <c r="FQ375" s="13">
        <v>28809</v>
      </c>
      <c r="FR375" s="13">
        <v>42094</v>
      </c>
      <c r="FS375" s="13">
        <v>959795</v>
      </c>
      <c r="FT375" s="13">
        <v>39990</v>
      </c>
      <c r="FU375" s="13">
        <v>69142</v>
      </c>
      <c r="FV375" s="13">
        <v>1128951</v>
      </c>
      <c r="FW375" s="13">
        <v>0</v>
      </c>
      <c r="FX375" s="13">
        <v>0</v>
      </c>
      <c r="FY375" s="28">
        <f t="shared" si="171"/>
        <v>3220519</v>
      </c>
      <c r="FZ375" s="8">
        <v>59571</v>
      </c>
      <c r="GA375" s="9">
        <v>87477</v>
      </c>
      <c r="GB375" s="4">
        <v>5830</v>
      </c>
      <c r="GC375" s="4">
        <v>8447</v>
      </c>
      <c r="GD375" s="39">
        <f t="shared" si="172"/>
        <v>43988723</v>
      </c>
      <c r="GE375" s="39">
        <f t="shared" si="173"/>
        <v>19547970</v>
      </c>
      <c r="GF375" s="39">
        <v>226515</v>
      </c>
      <c r="GG375" s="34">
        <f t="shared" si="174"/>
        <v>63763208</v>
      </c>
      <c r="GH375" s="82">
        <v>1.4E-2</v>
      </c>
      <c r="GI375" s="13"/>
      <c r="GJ375" s="43">
        <f t="shared" si="175"/>
        <v>19363044</v>
      </c>
      <c r="GK375" s="44">
        <f t="shared" si="176"/>
        <v>3636983</v>
      </c>
      <c r="GL375" s="44">
        <f t="shared" si="177"/>
        <v>872947</v>
      </c>
      <c r="GM375" s="44">
        <f t="shared" si="178"/>
        <v>32686018</v>
      </c>
      <c r="GN375" s="44">
        <f t="shared" si="179"/>
        <v>3889457</v>
      </c>
      <c r="GO375" s="44">
        <f t="shared" si="180"/>
        <v>3314759</v>
      </c>
      <c r="GP375" s="44">
        <f t="shared" si="181"/>
        <v>63763208</v>
      </c>
      <c r="GQ375" s="44">
        <f t="shared" si="182"/>
        <v>36323001</v>
      </c>
      <c r="GR375" s="56">
        <f t="shared" si="183"/>
        <v>0.56965454122069892</v>
      </c>
      <c r="GS375" s="44">
        <f t="shared" si="184"/>
        <v>8077163</v>
      </c>
      <c r="GT375" s="61">
        <f t="shared" si="185"/>
        <v>0.12667435113992381</v>
      </c>
      <c r="GU375" s="74">
        <f t="shared" si="155"/>
        <v>4.4969998748322899</v>
      </c>
    </row>
    <row r="376" spans="1:203" ht="15.75" thickBot="1" x14ac:dyDescent="0.3">
      <c r="A376" s="50" t="s">
        <v>70</v>
      </c>
      <c r="B376" s="51" t="s">
        <v>47</v>
      </c>
      <c r="C376" s="51" t="s">
        <v>54</v>
      </c>
      <c r="D376" s="51">
        <v>37</v>
      </c>
      <c r="E376" s="5">
        <v>28088</v>
      </c>
      <c r="F376" s="5">
        <v>472</v>
      </c>
      <c r="G376" s="5">
        <v>16048</v>
      </c>
      <c r="H376" s="5">
        <v>49</v>
      </c>
      <c r="I376" s="5">
        <v>1034724</v>
      </c>
      <c r="J376" s="5">
        <v>572378</v>
      </c>
      <c r="K376" s="10">
        <v>1049677</v>
      </c>
      <c r="L376" s="11">
        <v>679699</v>
      </c>
      <c r="M376" s="5">
        <v>316121</v>
      </c>
      <c r="N376" s="10">
        <v>481610</v>
      </c>
      <c r="O376" s="14">
        <v>383785</v>
      </c>
      <c r="P376" s="14">
        <v>183559</v>
      </c>
      <c r="Q376" s="52">
        <f t="shared" si="156"/>
        <v>1048954</v>
      </c>
      <c r="R376" s="10">
        <v>324581</v>
      </c>
      <c r="S376" s="14">
        <v>308260</v>
      </c>
      <c r="T376" s="14">
        <v>196360</v>
      </c>
      <c r="U376" s="14">
        <v>44992</v>
      </c>
      <c r="V376" s="53">
        <f t="shared" si="157"/>
        <v>874193</v>
      </c>
      <c r="W376" s="14">
        <v>0</v>
      </c>
      <c r="X376" s="14">
        <v>39943</v>
      </c>
      <c r="Y376" s="14">
        <v>27349</v>
      </c>
      <c r="Z376" s="14">
        <v>2754</v>
      </c>
      <c r="AA376" s="52">
        <f t="shared" si="158"/>
        <v>70046</v>
      </c>
      <c r="AB376" s="5">
        <v>403738</v>
      </c>
      <c r="AC376" s="10">
        <v>187192</v>
      </c>
      <c r="AD376" s="14">
        <v>0</v>
      </c>
      <c r="AE376" s="14">
        <v>163216</v>
      </c>
      <c r="AF376" s="14">
        <v>161311</v>
      </c>
      <c r="AG376" s="14">
        <v>103490</v>
      </c>
      <c r="AH376" s="14">
        <v>87718</v>
      </c>
      <c r="AI376" s="14">
        <v>35708</v>
      </c>
      <c r="AJ376" s="14">
        <v>34725</v>
      </c>
      <c r="AK376" s="14">
        <v>3347</v>
      </c>
      <c r="AL376" s="14">
        <v>3374</v>
      </c>
      <c r="AM376" s="53">
        <f t="shared" si="159"/>
        <v>780081</v>
      </c>
      <c r="AN376" s="14">
        <v>547604</v>
      </c>
      <c r="AO376" s="14">
        <v>0</v>
      </c>
      <c r="AP376" s="14">
        <v>478097</v>
      </c>
      <c r="AQ376" s="14">
        <v>97984</v>
      </c>
      <c r="AR376" s="14">
        <v>300597</v>
      </c>
      <c r="AS376" s="14">
        <v>55760</v>
      </c>
      <c r="AT376" s="14">
        <v>102020</v>
      </c>
      <c r="AU376" s="14">
        <v>22728</v>
      </c>
      <c r="AV376" s="14">
        <v>8994</v>
      </c>
      <c r="AW376" s="14">
        <v>2010</v>
      </c>
      <c r="AX376" s="52">
        <f t="shared" si="160"/>
        <v>1615794</v>
      </c>
      <c r="AY376" s="5">
        <v>301219</v>
      </c>
      <c r="AZ376" s="10">
        <v>222176</v>
      </c>
      <c r="BA376" s="11">
        <v>25122</v>
      </c>
      <c r="BB376" s="5">
        <v>869002</v>
      </c>
      <c r="BC376" s="5">
        <v>2029603</v>
      </c>
      <c r="BD376" s="10">
        <v>267912</v>
      </c>
      <c r="BE376" s="14">
        <v>171436</v>
      </c>
      <c r="BF376" s="14">
        <v>67416</v>
      </c>
      <c r="BG376" s="52">
        <f t="shared" si="161"/>
        <v>506764</v>
      </c>
      <c r="BH376" s="5">
        <v>216997</v>
      </c>
      <c r="BI376" s="10">
        <v>529060</v>
      </c>
      <c r="BJ376" s="14">
        <v>248913</v>
      </c>
      <c r="BK376" s="14">
        <v>203884</v>
      </c>
      <c r="BL376" s="14">
        <v>288420</v>
      </c>
      <c r="BM376" s="14">
        <v>142394</v>
      </c>
      <c r="BN376" s="14">
        <v>129678</v>
      </c>
      <c r="BO376" s="14">
        <v>116891</v>
      </c>
      <c r="BP376" s="14">
        <v>71328</v>
      </c>
      <c r="BQ376" s="14">
        <v>69627</v>
      </c>
      <c r="BR376" s="14">
        <v>47286</v>
      </c>
      <c r="BS376" s="14">
        <v>7794</v>
      </c>
      <c r="BT376" s="14">
        <v>7639</v>
      </c>
      <c r="BU376" s="14">
        <v>0</v>
      </c>
      <c r="BV376" s="14">
        <v>0</v>
      </c>
      <c r="BW376" s="14">
        <v>0</v>
      </c>
      <c r="BX376" s="52">
        <f t="shared" si="162"/>
        <v>1862914</v>
      </c>
      <c r="BY376" s="10">
        <v>23955</v>
      </c>
      <c r="BZ376" s="14">
        <v>4030</v>
      </c>
      <c r="CA376" s="14">
        <v>2626</v>
      </c>
      <c r="CB376" s="52">
        <f t="shared" si="163"/>
        <v>30611</v>
      </c>
      <c r="CC376" s="10">
        <v>632492</v>
      </c>
      <c r="CD376" s="14">
        <v>151495</v>
      </c>
      <c r="CE376" s="14">
        <v>96285</v>
      </c>
      <c r="CF376" s="14">
        <v>829299</v>
      </c>
      <c r="CG376" s="14">
        <v>85481</v>
      </c>
      <c r="CH376" s="14">
        <v>84479</v>
      </c>
      <c r="CI376" s="14">
        <v>644796</v>
      </c>
      <c r="CJ376" s="14">
        <v>67050</v>
      </c>
      <c r="CK376" s="14">
        <v>82309</v>
      </c>
      <c r="CL376" s="14">
        <v>365924</v>
      </c>
      <c r="CM376" s="14">
        <v>0</v>
      </c>
      <c r="CN376" s="14">
        <v>0</v>
      </c>
      <c r="CO376" s="53">
        <f t="shared" si="164"/>
        <v>3039610</v>
      </c>
      <c r="CP376" s="14">
        <v>0</v>
      </c>
      <c r="CQ376" s="14">
        <v>32</v>
      </c>
      <c r="CR376" s="14">
        <v>12</v>
      </c>
      <c r="CS376" s="14">
        <v>24418</v>
      </c>
      <c r="CT376" s="14">
        <v>937</v>
      </c>
      <c r="CU376" s="14">
        <v>653</v>
      </c>
      <c r="CV376" s="14">
        <v>56005</v>
      </c>
      <c r="CW376" s="14">
        <v>1942</v>
      </c>
      <c r="CX376" s="14">
        <v>2640</v>
      </c>
      <c r="CY376" s="14">
        <v>45111</v>
      </c>
      <c r="CZ376" s="14">
        <v>0</v>
      </c>
      <c r="DA376" s="14">
        <v>0</v>
      </c>
      <c r="DB376" s="52">
        <f t="shared" si="165"/>
        <v>131750</v>
      </c>
      <c r="DC376" s="10">
        <v>9100</v>
      </c>
      <c r="DD376" s="14">
        <v>236</v>
      </c>
      <c r="DE376" s="14">
        <v>257</v>
      </c>
      <c r="DF376" s="14">
        <v>48923</v>
      </c>
      <c r="DG376" s="14">
        <v>1888</v>
      </c>
      <c r="DH376" s="14">
        <v>2336</v>
      </c>
      <c r="DI376" s="14">
        <v>71553</v>
      </c>
      <c r="DJ376" s="14">
        <v>0</v>
      </c>
      <c r="DK376" s="14">
        <v>0</v>
      </c>
      <c r="DL376" s="52">
        <f t="shared" si="166"/>
        <v>134293</v>
      </c>
      <c r="DM376" s="10">
        <v>411209</v>
      </c>
      <c r="DN376" s="14">
        <v>76694</v>
      </c>
      <c r="DO376" s="14">
        <v>38139</v>
      </c>
      <c r="DP376" s="14">
        <v>1077509</v>
      </c>
      <c r="DQ376" s="14">
        <v>65681</v>
      </c>
      <c r="DR376" s="14">
        <v>59952</v>
      </c>
      <c r="DS376" s="14">
        <v>1592087</v>
      </c>
      <c r="DT376" s="14">
        <v>70344</v>
      </c>
      <c r="DU376" s="14">
        <v>93452</v>
      </c>
      <c r="DV376" s="14">
        <v>1426370</v>
      </c>
      <c r="DW376" s="14">
        <v>0</v>
      </c>
      <c r="DX376" s="14">
        <v>0</v>
      </c>
      <c r="DY376" s="52">
        <f t="shared" si="167"/>
        <v>4911437</v>
      </c>
      <c r="DZ376" s="10">
        <v>233843</v>
      </c>
      <c r="EA376" s="14">
        <v>34578</v>
      </c>
      <c r="EB376" s="14">
        <v>22890</v>
      </c>
      <c r="EC376" s="14">
        <v>359142</v>
      </c>
      <c r="ED376" s="14">
        <v>31900</v>
      </c>
      <c r="EE376" s="14">
        <v>39935</v>
      </c>
      <c r="EF376" s="14">
        <v>495764</v>
      </c>
      <c r="EG376" s="14">
        <v>35440</v>
      </c>
      <c r="EH376" s="14">
        <v>54855</v>
      </c>
      <c r="EI376" s="14">
        <v>482108</v>
      </c>
      <c r="EJ376" s="14">
        <v>0</v>
      </c>
      <c r="EK376" s="14">
        <v>0</v>
      </c>
      <c r="EL376" s="52">
        <f t="shared" si="168"/>
        <v>1790455</v>
      </c>
      <c r="EM376" s="10">
        <v>31627</v>
      </c>
      <c r="EN376" s="14">
        <v>2673</v>
      </c>
      <c r="EO376" s="14">
        <v>1967</v>
      </c>
      <c r="EP376" s="14">
        <v>32124</v>
      </c>
      <c r="EQ376" s="14">
        <v>3147</v>
      </c>
      <c r="ER376" s="14">
        <v>5146</v>
      </c>
      <c r="ES376" s="14">
        <v>46430</v>
      </c>
      <c r="ET376" s="14">
        <v>4279</v>
      </c>
      <c r="EU376" s="14">
        <v>7205</v>
      </c>
      <c r="EV376" s="14">
        <v>46951</v>
      </c>
      <c r="EW376" s="14">
        <v>0</v>
      </c>
      <c r="EX376" s="14">
        <v>0</v>
      </c>
      <c r="EY376" s="52">
        <f t="shared" si="169"/>
        <v>181549</v>
      </c>
      <c r="EZ376" s="10">
        <v>453574</v>
      </c>
      <c r="FA376" s="14">
        <v>113605</v>
      </c>
      <c r="FB376" s="14">
        <v>79133</v>
      </c>
      <c r="FC376" s="14">
        <v>650180</v>
      </c>
      <c r="FD376" s="14">
        <v>63351</v>
      </c>
      <c r="FE376" s="14">
        <v>65479</v>
      </c>
      <c r="FF376" s="14">
        <v>799088</v>
      </c>
      <c r="FG376" s="14">
        <v>53611</v>
      </c>
      <c r="FH376" s="14">
        <v>68975</v>
      </c>
      <c r="FI376" s="14">
        <v>722724</v>
      </c>
      <c r="FJ376" s="14">
        <v>0</v>
      </c>
      <c r="FK376" s="14">
        <v>0</v>
      </c>
      <c r="FL376" s="52">
        <f t="shared" si="170"/>
        <v>3069720</v>
      </c>
      <c r="FM376" s="10">
        <v>33626</v>
      </c>
      <c r="FN376" s="14">
        <v>2152</v>
      </c>
      <c r="FO376" s="14">
        <v>1937</v>
      </c>
      <c r="FP376" s="14">
        <v>101553</v>
      </c>
      <c r="FQ376" s="14">
        <v>5517</v>
      </c>
      <c r="FR376" s="14">
        <v>11147</v>
      </c>
      <c r="FS376" s="14">
        <v>285377</v>
      </c>
      <c r="FT376" s="14">
        <v>11861</v>
      </c>
      <c r="FU376" s="14">
        <v>25839</v>
      </c>
      <c r="FV376" s="14">
        <v>476186</v>
      </c>
      <c r="FW376" s="14">
        <v>0</v>
      </c>
      <c r="FX376" s="14">
        <v>0</v>
      </c>
      <c r="FY376" s="52">
        <f t="shared" si="171"/>
        <v>955195</v>
      </c>
      <c r="FZ376" s="10">
        <v>25907</v>
      </c>
      <c r="GA376" s="11">
        <v>17696</v>
      </c>
      <c r="GB376" s="5">
        <v>5829</v>
      </c>
      <c r="GC376" s="5">
        <v>8368</v>
      </c>
      <c r="GD376" s="40">
        <f t="shared" si="172"/>
        <v>20178678</v>
      </c>
      <c r="GE376" s="40">
        <f t="shared" si="173"/>
        <v>8647601</v>
      </c>
      <c r="GF376" s="40">
        <v>226641</v>
      </c>
      <c r="GG376" s="35">
        <f t="shared" si="174"/>
        <v>29052920</v>
      </c>
      <c r="GH376" s="83">
        <v>1.5900000000000001E-2</v>
      </c>
      <c r="GI376" s="14"/>
      <c r="GJ376" s="45">
        <f t="shared" si="175"/>
        <v>10549511</v>
      </c>
      <c r="GK376" s="46">
        <f t="shared" si="176"/>
        <v>1930265</v>
      </c>
      <c r="GL376" s="46">
        <f t="shared" si="177"/>
        <v>465610</v>
      </c>
      <c r="GM376" s="46">
        <f t="shared" si="178"/>
        <v>13490705</v>
      </c>
      <c r="GN376" s="46">
        <f t="shared" si="179"/>
        <v>1358353</v>
      </c>
      <c r="GO376" s="46">
        <f t="shared" si="180"/>
        <v>1258476</v>
      </c>
      <c r="GP376" s="46">
        <f t="shared" si="181"/>
        <v>29052920</v>
      </c>
      <c r="GQ376" s="46">
        <f t="shared" si="182"/>
        <v>15420970</v>
      </c>
      <c r="GR376" s="57">
        <f t="shared" si="183"/>
        <v>0.5307889878194687</v>
      </c>
      <c r="GS376" s="46">
        <f t="shared" si="184"/>
        <v>3082439</v>
      </c>
      <c r="GT376" s="62">
        <f t="shared" si="185"/>
        <v>0.10609739055489087</v>
      </c>
      <c r="GU376" s="74">
        <f t="shared" si="155"/>
        <v>5.0028467716636076</v>
      </c>
    </row>
    <row r="377" spans="1:203" x14ac:dyDescent="0.25">
      <c r="A377" s="63" t="s">
        <v>70</v>
      </c>
      <c r="B377" s="64" t="s">
        <v>15</v>
      </c>
      <c r="C377" s="64" t="s">
        <v>16</v>
      </c>
      <c r="D377" s="64">
        <v>17</v>
      </c>
      <c r="E377" s="30">
        <v>8488</v>
      </c>
      <c r="F377" s="30">
        <v>176</v>
      </c>
      <c r="G377" s="30">
        <v>4848</v>
      </c>
      <c r="H377" s="30">
        <v>52</v>
      </c>
      <c r="I377" s="30">
        <v>1388989</v>
      </c>
      <c r="J377" s="30">
        <v>2019865</v>
      </c>
      <c r="K377" s="65">
        <v>2329889</v>
      </c>
      <c r="L377" s="66">
        <v>1875875</v>
      </c>
      <c r="M377" s="30">
        <v>927312</v>
      </c>
      <c r="N377" s="65">
        <v>1143421</v>
      </c>
      <c r="O377" s="67">
        <v>430018</v>
      </c>
      <c r="P377" s="67">
        <v>100873</v>
      </c>
      <c r="Q377" s="68">
        <f t="shared" si="156"/>
        <v>1674312</v>
      </c>
      <c r="R377" s="65">
        <v>1224266</v>
      </c>
      <c r="S377" s="67">
        <v>1072138</v>
      </c>
      <c r="T377" s="67">
        <v>297385</v>
      </c>
      <c r="U377" s="67">
        <v>24914</v>
      </c>
      <c r="V377" s="69">
        <f t="shared" si="157"/>
        <v>2618703</v>
      </c>
      <c r="W377" s="67">
        <v>0</v>
      </c>
      <c r="X377" s="67">
        <v>145281</v>
      </c>
      <c r="Y377" s="67">
        <v>39386</v>
      </c>
      <c r="Z377" s="67">
        <v>2560</v>
      </c>
      <c r="AA377" s="68">
        <f t="shared" si="158"/>
        <v>187227</v>
      </c>
      <c r="AB377" s="30">
        <v>555950</v>
      </c>
      <c r="AC377" s="65">
        <v>513326</v>
      </c>
      <c r="AD377" s="67">
        <v>371559</v>
      </c>
      <c r="AE377" s="67">
        <v>188694</v>
      </c>
      <c r="AF377" s="67">
        <v>302533</v>
      </c>
      <c r="AG377" s="67">
        <v>37708</v>
      </c>
      <c r="AH377" s="67">
        <v>37161</v>
      </c>
      <c r="AI377" s="67">
        <v>5373</v>
      </c>
      <c r="AJ377" s="67">
        <v>5477</v>
      </c>
      <c r="AK377" s="67">
        <v>39</v>
      </c>
      <c r="AL377" s="67">
        <v>62</v>
      </c>
      <c r="AM377" s="69">
        <f t="shared" si="159"/>
        <v>1461932</v>
      </c>
      <c r="AN377" s="67">
        <v>1639779</v>
      </c>
      <c r="AO377" s="67">
        <v>464146</v>
      </c>
      <c r="AP377" s="67">
        <v>619225</v>
      </c>
      <c r="AQ377" s="67">
        <v>373840</v>
      </c>
      <c r="AR377" s="67">
        <v>115184</v>
      </c>
      <c r="AS377" s="67">
        <v>45946</v>
      </c>
      <c r="AT377" s="67">
        <v>15591</v>
      </c>
      <c r="AU377" s="67">
        <v>6806</v>
      </c>
      <c r="AV377" s="67">
        <v>99</v>
      </c>
      <c r="AW377" s="67">
        <v>34</v>
      </c>
      <c r="AX377" s="68">
        <f t="shared" si="160"/>
        <v>3280650</v>
      </c>
      <c r="AY377" s="30">
        <v>689750</v>
      </c>
      <c r="AZ377" s="65">
        <v>841939</v>
      </c>
      <c r="BA377" s="66">
        <v>49658</v>
      </c>
      <c r="BB377" s="30">
        <v>2633590</v>
      </c>
      <c r="BC377" s="30">
        <v>2333754</v>
      </c>
      <c r="BD377" s="65">
        <v>1775072</v>
      </c>
      <c r="BE377" s="67">
        <v>605896</v>
      </c>
      <c r="BF377" s="67">
        <v>153040</v>
      </c>
      <c r="BG377" s="68">
        <f t="shared" si="161"/>
        <v>2534008</v>
      </c>
      <c r="BH377" s="30">
        <v>293223</v>
      </c>
      <c r="BI377" s="65">
        <v>2503202</v>
      </c>
      <c r="BJ377" s="67">
        <v>2520991</v>
      </c>
      <c r="BK377" s="67">
        <v>2246751</v>
      </c>
      <c r="BL377" s="67">
        <v>970964</v>
      </c>
      <c r="BM377" s="67">
        <v>1166200</v>
      </c>
      <c r="BN377" s="67">
        <v>1762129</v>
      </c>
      <c r="BO377" s="67">
        <v>375589</v>
      </c>
      <c r="BP377" s="67">
        <v>394650</v>
      </c>
      <c r="BQ377" s="67">
        <v>621795</v>
      </c>
      <c r="BR377" s="67">
        <v>116580</v>
      </c>
      <c r="BS377" s="67">
        <v>130914</v>
      </c>
      <c r="BT377" s="67">
        <v>192847</v>
      </c>
      <c r="BU377" s="67">
        <v>0</v>
      </c>
      <c r="BV377" s="67">
        <v>10570</v>
      </c>
      <c r="BW377" s="67">
        <v>16289</v>
      </c>
      <c r="BX377" s="68">
        <f t="shared" si="162"/>
        <v>13029471</v>
      </c>
      <c r="BY377" s="65">
        <v>1319766</v>
      </c>
      <c r="BZ377" s="67">
        <v>1284547</v>
      </c>
      <c r="CA377" s="67">
        <v>425658</v>
      </c>
      <c r="CB377" s="68">
        <f t="shared" si="163"/>
        <v>3029971</v>
      </c>
      <c r="CC377" s="65">
        <v>8228427</v>
      </c>
      <c r="CD377" s="67">
        <v>8942918</v>
      </c>
      <c r="CE377" s="67">
        <v>4611408</v>
      </c>
      <c r="CF377" s="67">
        <v>4488893</v>
      </c>
      <c r="CG377" s="67">
        <v>5728647</v>
      </c>
      <c r="CH377" s="67">
        <v>2959634</v>
      </c>
      <c r="CI377" s="67">
        <v>1661345</v>
      </c>
      <c r="CJ377" s="67">
        <v>3080854</v>
      </c>
      <c r="CK377" s="67">
        <v>1381686</v>
      </c>
      <c r="CL377" s="67">
        <v>420218</v>
      </c>
      <c r="CM377" s="67">
        <v>1394893</v>
      </c>
      <c r="CN377" s="67">
        <v>532249</v>
      </c>
      <c r="CO377" s="69">
        <f t="shared" si="164"/>
        <v>43431172</v>
      </c>
      <c r="CP377" s="67">
        <v>0</v>
      </c>
      <c r="CQ377" s="67">
        <v>0</v>
      </c>
      <c r="CR377" s="67">
        <v>0</v>
      </c>
      <c r="CS377" s="67">
        <v>493568</v>
      </c>
      <c r="CT377" s="67">
        <v>534402</v>
      </c>
      <c r="CU377" s="67">
        <v>125171</v>
      </c>
      <c r="CV377" s="67">
        <v>392451</v>
      </c>
      <c r="CW377" s="67">
        <v>558716</v>
      </c>
      <c r="CX377" s="67">
        <v>151455</v>
      </c>
      <c r="CY377" s="67">
        <v>158356</v>
      </c>
      <c r="CZ377" s="67">
        <v>385922</v>
      </c>
      <c r="DA377" s="67">
        <v>95181</v>
      </c>
      <c r="DB377" s="68">
        <f t="shared" si="165"/>
        <v>2895222</v>
      </c>
      <c r="DC377" s="65">
        <v>200313</v>
      </c>
      <c r="DD377" s="67">
        <v>210587</v>
      </c>
      <c r="DE377" s="67">
        <v>44057</v>
      </c>
      <c r="DF377" s="67">
        <v>410190</v>
      </c>
      <c r="DG377" s="67">
        <v>528841</v>
      </c>
      <c r="DH377" s="67">
        <v>101780</v>
      </c>
      <c r="DI377" s="67">
        <v>405731</v>
      </c>
      <c r="DJ377" s="67">
        <v>703506</v>
      </c>
      <c r="DK377" s="67">
        <v>133067</v>
      </c>
      <c r="DL377" s="68">
        <f t="shared" si="166"/>
        <v>2738072</v>
      </c>
      <c r="DM377" s="65">
        <v>12702366</v>
      </c>
      <c r="DN377" s="67">
        <v>13608155</v>
      </c>
      <c r="DO377" s="67">
        <v>3878433</v>
      </c>
      <c r="DP377" s="67">
        <v>13603067</v>
      </c>
      <c r="DQ377" s="67">
        <v>15133174</v>
      </c>
      <c r="DR377" s="67">
        <v>4136184</v>
      </c>
      <c r="DS377" s="67">
        <v>10807311</v>
      </c>
      <c r="DT377" s="67">
        <v>16399076</v>
      </c>
      <c r="DU377" s="67">
        <v>3770057</v>
      </c>
      <c r="DV377" s="67">
        <v>6327463</v>
      </c>
      <c r="DW377" s="67">
        <v>16349121</v>
      </c>
      <c r="DX377" s="67">
        <v>2980701</v>
      </c>
      <c r="DY377" s="68">
        <f t="shared" si="167"/>
        <v>119695108</v>
      </c>
      <c r="DZ377" s="65">
        <v>6396784</v>
      </c>
      <c r="EA377" s="67">
        <v>6809639</v>
      </c>
      <c r="EB377" s="67">
        <v>2082491</v>
      </c>
      <c r="EC377" s="67">
        <v>4366963</v>
      </c>
      <c r="ED377" s="67">
        <v>4570447</v>
      </c>
      <c r="EE377" s="67">
        <v>1205721</v>
      </c>
      <c r="EF377" s="67">
        <v>2154223</v>
      </c>
      <c r="EG377" s="67">
        <v>3120100</v>
      </c>
      <c r="EH377" s="67">
        <v>590604</v>
      </c>
      <c r="EI377" s="67">
        <v>783918</v>
      </c>
      <c r="EJ377" s="67">
        <v>2129084</v>
      </c>
      <c r="EK377" s="67">
        <v>262836</v>
      </c>
      <c r="EL377" s="68">
        <f t="shared" si="168"/>
        <v>34472810</v>
      </c>
      <c r="EM377" s="65">
        <v>889187</v>
      </c>
      <c r="EN377" s="67">
        <v>896586</v>
      </c>
      <c r="EO377" s="67">
        <v>270577</v>
      </c>
      <c r="EP377" s="67">
        <v>445194</v>
      </c>
      <c r="EQ377" s="67">
        <v>403797</v>
      </c>
      <c r="ER377" s="67">
        <v>108401</v>
      </c>
      <c r="ES377" s="67">
        <v>188208</v>
      </c>
      <c r="ET377" s="67">
        <v>211301</v>
      </c>
      <c r="EU377" s="67">
        <v>41628</v>
      </c>
      <c r="EV377" s="67">
        <v>61088</v>
      </c>
      <c r="EW377" s="67">
        <v>102817</v>
      </c>
      <c r="EX377" s="67">
        <v>14301</v>
      </c>
      <c r="EY377" s="68">
        <f t="shared" si="169"/>
        <v>3633085</v>
      </c>
      <c r="EZ377" s="65">
        <v>8194379</v>
      </c>
      <c r="FA377" s="67">
        <v>8608995</v>
      </c>
      <c r="FB377" s="67">
        <v>3148377</v>
      </c>
      <c r="FC377" s="67">
        <v>7272332</v>
      </c>
      <c r="FD377" s="67">
        <v>7574925</v>
      </c>
      <c r="FE377" s="67">
        <v>2343521</v>
      </c>
      <c r="FF377" s="67">
        <v>4369134</v>
      </c>
      <c r="FG377" s="67">
        <v>6473752</v>
      </c>
      <c r="FH377" s="67">
        <v>1479512</v>
      </c>
      <c r="FI377" s="67">
        <v>2126828</v>
      </c>
      <c r="FJ377" s="67">
        <v>5804888</v>
      </c>
      <c r="FK377" s="67">
        <v>935222</v>
      </c>
      <c r="FL377" s="68">
        <f t="shared" si="170"/>
        <v>58331865</v>
      </c>
      <c r="FM377" s="65">
        <v>5234848</v>
      </c>
      <c r="FN377" s="67">
        <v>4017179</v>
      </c>
      <c r="FO377" s="67">
        <v>721022</v>
      </c>
      <c r="FP377" s="67">
        <v>4774263</v>
      </c>
      <c r="FQ377" s="67">
        <v>2252614</v>
      </c>
      <c r="FR377" s="67">
        <v>440852</v>
      </c>
      <c r="FS377" s="67">
        <v>2350361</v>
      </c>
      <c r="FT377" s="67">
        <v>1380830</v>
      </c>
      <c r="FU377" s="67">
        <v>214015</v>
      </c>
      <c r="FV377" s="67">
        <v>878708</v>
      </c>
      <c r="FW377" s="67">
        <v>861514</v>
      </c>
      <c r="FX377" s="67">
        <v>95479</v>
      </c>
      <c r="FY377" s="68">
        <f t="shared" si="171"/>
        <v>23221685</v>
      </c>
      <c r="FZ377" s="65">
        <v>232841</v>
      </c>
      <c r="GA377" s="66">
        <v>908867</v>
      </c>
      <c r="GB377" s="30">
        <v>2348</v>
      </c>
      <c r="GC377" s="30">
        <v>2756</v>
      </c>
      <c r="GD377" s="38">
        <f t="shared" si="172"/>
        <v>240234392</v>
      </c>
      <c r="GE377" s="38">
        <f t="shared" si="173"/>
        <v>93101071</v>
      </c>
      <c r="GF377" s="38">
        <v>68081</v>
      </c>
      <c r="GG377" s="33">
        <f t="shared" si="174"/>
        <v>333403544</v>
      </c>
      <c r="GH377" s="82">
        <v>3.2899999999999999E-2</v>
      </c>
      <c r="GI377" s="67"/>
      <c r="GJ377" s="70">
        <f t="shared" si="175"/>
        <v>24182501</v>
      </c>
      <c r="GK377" s="71">
        <f t="shared" si="176"/>
        <v>3135018</v>
      </c>
      <c r="GL377" s="71">
        <f t="shared" si="177"/>
        <v>1607564</v>
      </c>
      <c r="GM377" s="71">
        <f t="shared" si="178"/>
        <v>116072218</v>
      </c>
      <c r="GN377" s="71">
        <f t="shared" si="179"/>
        <v>144285152</v>
      </c>
      <c r="GO377" s="71">
        <f t="shared" si="180"/>
        <v>44121091</v>
      </c>
      <c r="GP377" s="71">
        <f t="shared" si="181"/>
        <v>333403544</v>
      </c>
      <c r="GQ377" s="71">
        <f t="shared" si="182"/>
        <v>119207236</v>
      </c>
      <c r="GR377" s="72">
        <f t="shared" si="183"/>
        <v>0.35754639728724658</v>
      </c>
      <c r="GS377" s="71">
        <f t="shared" si="184"/>
        <v>190013807</v>
      </c>
      <c r="GT377" s="73">
        <f t="shared" si="185"/>
        <v>0.56992137732045223</v>
      </c>
      <c r="GU377" s="74">
        <f t="shared" si="155"/>
        <v>0.62736091593596666</v>
      </c>
    </row>
    <row r="378" spans="1:203" x14ac:dyDescent="0.25">
      <c r="A378" s="48" t="s">
        <v>70</v>
      </c>
      <c r="B378" s="49" t="s">
        <v>15</v>
      </c>
      <c r="C378" s="49" t="s">
        <v>16</v>
      </c>
      <c r="D378" s="49">
        <v>22</v>
      </c>
      <c r="E378" s="4">
        <v>8488</v>
      </c>
      <c r="F378" s="4">
        <v>112</v>
      </c>
      <c r="G378" s="4">
        <v>4848</v>
      </c>
      <c r="H378" s="4">
        <v>52</v>
      </c>
      <c r="I378" s="4">
        <v>1405304</v>
      </c>
      <c r="J378" s="4">
        <v>1169807</v>
      </c>
      <c r="K378" s="8">
        <v>1660494</v>
      </c>
      <c r="L378" s="9">
        <v>1193338</v>
      </c>
      <c r="M378" s="4">
        <v>586831</v>
      </c>
      <c r="N378" s="8">
        <v>829430</v>
      </c>
      <c r="O378" s="13">
        <v>358189</v>
      </c>
      <c r="P378" s="13">
        <v>112576</v>
      </c>
      <c r="Q378" s="28">
        <f t="shared" si="156"/>
        <v>1300195</v>
      </c>
      <c r="R378" s="8">
        <v>760698</v>
      </c>
      <c r="S378" s="13">
        <v>555178</v>
      </c>
      <c r="T378" s="13">
        <v>166526</v>
      </c>
      <c r="U378" s="13">
        <v>22992</v>
      </c>
      <c r="V378" s="29">
        <f t="shared" si="157"/>
        <v>1505394</v>
      </c>
      <c r="W378" s="13">
        <v>0</v>
      </c>
      <c r="X378" s="13">
        <v>79610</v>
      </c>
      <c r="Y378" s="13">
        <v>22552</v>
      </c>
      <c r="Z378" s="13">
        <v>1694</v>
      </c>
      <c r="AA378" s="28">
        <f t="shared" si="158"/>
        <v>103856</v>
      </c>
      <c r="AB378" s="4">
        <v>299834</v>
      </c>
      <c r="AC378" s="8">
        <v>353999</v>
      </c>
      <c r="AD378" s="13">
        <v>267077</v>
      </c>
      <c r="AE378" s="13">
        <v>147954</v>
      </c>
      <c r="AF378" s="13">
        <v>233993</v>
      </c>
      <c r="AG378" s="13">
        <v>32688</v>
      </c>
      <c r="AH378" s="13">
        <v>32702</v>
      </c>
      <c r="AI378" s="13">
        <v>4220</v>
      </c>
      <c r="AJ378" s="13">
        <v>4545</v>
      </c>
      <c r="AK378" s="13">
        <v>37</v>
      </c>
      <c r="AL378" s="13">
        <v>43</v>
      </c>
      <c r="AM378" s="29">
        <f t="shared" si="159"/>
        <v>1077258</v>
      </c>
      <c r="AN378" s="13">
        <v>1079783</v>
      </c>
      <c r="AO378" s="13">
        <v>288128</v>
      </c>
      <c r="AP378" s="13">
        <v>469226</v>
      </c>
      <c r="AQ378" s="13">
        <v>254038</v>
      </c>
      <c r="AR378" s="13">
        <v>100158</v>
      </c>
      <c r="AS378" s="13">
        <v>37056</v>
      </c>
      <c r="AT378" s="13">
        <v>12118</v>
      </c>
      <c r="AU378" s="13">
        <v>5288</v>
      </c>
      <c r="AV378" s="13">
        <v>91</v>
      </c>
      <c r="AW378" s="13">
        <v>44</v>
      </c>
      <c r="AX378" s="28">
        <f t="shared" si="160"/>
        <v>2245930</v>
      </c>
      <c r="AY378" s="4">
        <v>491681</v>
      </c>
      <c r="AZ378" s="8">
        <v>521996</v>
      </c>
      <c r="BA378" s="9">
        <v>35736</v>
      </c>
      <c r="BB378" s="4">
        <v>1681245</v>
      </c>
      <c r="BC378" s="4">
        <v>1610181</v>
      </c>
      <c r="BD378" s="8">
        <v>949069</v>
      </c>
      <c r="BE378" s="13">
        <v>345535</v>
      </c>
      <c r="BF378" s="13">
        <v>96798</v>
      </c>
      <c r="BG378" s="28">
        <f t="shared" si="161"/>
        <v>1391402</v>
      </c>
      <c r="BH378" s="4">
        <v>312389</v>
      </c>
      <c r="BI378" s="8">
        <v>1539198</v>
      </c>
      <c r="BJ378" s="13">
        <v>1623058</v>
      </c>
      <c r="BK378" s="13">
        <v>1020000</v>
      </c>
      <c r="BL378" s="13">
        <v>539391</v>
      </c>
      <c r="BM378" s="13">
        <v>934648</v>
      </c>
      <c r="BN378" s="13">
        <v>969011</v>
      </c>
      <c r="BO378" s="13">
        <v>181775</v>
      </c>
      <c r="BP378" s="13">
        <v>312201</v>
      </c>
      <c r="BQ378" s="13">
        <v>331009</v>
      </c>
      <c r="BR378" s="13">
        <v>50425</v>
      </c>
      <c r="BS378" s="13">
        <v>81657</v>
      </c>
      <c r="BT378" s="13">
        <v>94750</v>
      </c>
      <c r="BU378" s="13">
        <v>0</v>
      </c>
      <c r="BV378" s="13">
        <v>6696</v>
      </c>
      <c r="BW378" s="13">
        <v>9129</v>
      </c>
      <c r="BX378" s="28">
        <f t="shared" si="162"/>
        <v>7692948</v>
      </c>
      <c r="BY378" s="8">
        <v>496478</v>
      </c>
      <c r="BZ378" s="13">
        <v>578902</v>
      </c>
      <c r="CA378" s="13">
        <v>149150</v>
      </c>
      <c r="CB378" s="28">
        <f t="shared" si="163"/>
        <v>1224530</v>
      </c>
      <c r="CC378" s="8">
        <v>3621254</v>
      </c>
      <c r="CD378" s="13">
        <v>3821716</v>
      </c>
      <c r="CE378" s="13">
        <v>1577826</v>
      </c>
      <c r="CF378" s="13">
        <v>2153629</v>
      </c>
      <c r="CG378" s="13">
        <v>2361131</v>
      </c>
      <c r="CH378" s="13">
        <v>1025012</v>
      </c>
      <c r="CI378" s="13">
        <v>759146</v>
      </c>
      <c r="CJ378" s="13">
        <v>1243110</v>
      </c>
      <c r="CK378" s="13">
        <v>428453</v>
      </c>
      <c r="CL378" s="13">
        <v>165329</v>
      </c>
      <c r="CM378" s="13">
        <v>474573</v>
      </c>
      <c r="CN378" s="13">
        <v>122523</v>
      </c>
      <c r="CO378" s="29">
        <f t="shared" si="164"/>
        <v>17753702</v>
      </c>
      <c r="CP378" s="13">
        <v>0</v>
      </c>
      <c r="CQ378" s="13">
        <v>0</v>
      </c>
      <c r="CR378" s="13">
        <v>0</v>
      </c>
      <c r="CS378" s="13">
        <v>176331</v>
      </c>
      <c r="CT378" s="13">
        <v>209473</v>
      </c>
      <c r="CU378" s="13">
        <v>41227</v>
      </c>
      <c r="CV378" s="13">
        <v>148053</v>
      </c>
      <c r="CW378" s="13">
        <v>184402</v>
      </c>
      <c r="CX378" s="13">
        <v>42986</v>
      </c>
      <c r="CY378" s="13">
        <v>47661</v>
      </c>
      <c r="CZ378" s="13">
        <v>101632</v>
      </c>
      <c r="DA378" s="13">
        <v>18514</v>
      </c>
      <c r="DB378" s="28">
        <f t="shared" si="165"/>
        <v>970279</v>
      </c>
      <c r="DC378" s="8">
        <v>76228</v>
      </c>
      <c r="DD378" s="13">
        <v>78182</v>
      </c>
      <c r="DE378" s="13">
        <v>8927</v>
      </c>
      <c r="DF378" s="13">
        <v>130461</v>
      </c>
      <c r="DG378" s="13">
        <v>163271</v>
      </c>
      <c r="DH378" s="13">
        <v>22996</v>
      </c>
      <c r="DI378" s="13">
        <v>104628</v>
      </c>
      <c r="DJ378" s="13">
        <v>187478</v>
      </c>
      <c r="DK378" s="13">
        <v>25030</v>
      </c>
      <c r="DL378" s="28">
        <f t="shared" si="166"/>
        <v>797201</v>
      </c>
      <c r="DM378" s="8">
        <v>4304078</v>
      </c>
      <c r="DN378" s="13">
        <v>4971397</v>
      </c>
      <c r="DO378" s="13">
        <v>1101650</v>
      </c>
      <c r="DP378" s="13">
        <v>4917522</v>
      </c>
      <c r="DQ378" s="13">
        <v>4903724</v>
      </c>
      <c r="DR378" s="13">
        <v>1165608</v>
      </c>
      <c r="DS378" s="13">
        <v>3583139</v>
      </c>
      <c r="DT378" s="13">
        <v>4348603</v>
      </c>
      <c r="DU378" s="13">
        <v>850052</v>
      </c>
      <c r="DV378" s="13">
        <v>1694926</v>
      </c>
      <c r="DW378" s="13">
        <v>3202347</v>
      </c>
      <c r="DX378" s="13">
        <v>467038</v>
      </c>
      <c r="DY378" s="28">
        <f t="shared" si="167"/>
        <v>35510084</v>
      </c>
      <c r="DZ378" s="8">
        <v>2215994</v>
      </c>
      <c r="EA378" s="13">
        <v>1999093</v>
      </c>
      <c r="EB378" s="13">
        <v>523125</v>
      </c>
      <c r="EC378" s="13">
        <v>1693503</v>
      </c>
      <c r="ED378" s="13">
        <v>1153334</v>
      </c>
      <c r="EE378" s="13">
        <v>304294</v>
      </c>
      <c r="EF378" s="13">
        <v>873090</v>
      </c>
      <c r="EG378" s="13">
        <v>630132</v>
      </c>
      <c r="EH378" s="13">
        <v>133508</v>
      </c>
      <c r="EI378" s="13">
        <v>341444</v>
      </c>
      <c r="EJ378" s="13">
        <v>286225</v>
      </c>
      <c r="EK378" s="13">
        <v>52209</v>
      </c>
      <c r="EL378" s="28">
        <f t="shared" si="168"/>
        <v>10205951</v>
      </c>
      <c r="EM378" s="8">
        <v>327799</v>
      </c>
      <c r="EN378" s="13">
        <v>275812</v>
      </c>
      <c r="EO378" s="13">
        <v>64685</v>
      </c>
      <c r="EP378" s="13">
        <v>181836</v>
      </c>
      <c r="EQ378" s="13">
        <v>97517</v>
      </c>
      <c r="ER378" s="13">
        <v>28007</v>
      </c>
      <c r="ES378" s="13">
        <v>85771</v>
      </c>
      <c r="ET378" s="13">
        <v>46663</v>
      </c>
      <c r="EU378" s="13">
        <v>11096</v>
      </c>
      <c r="EV378" s="13">
        <v>32918</v>
      </c>
      <c r="EW378" s="13">
        <v>18227</v>
      </c>
      <c r="EX378" s="13">
        <v>4475</v>
      </c>
      <c r="EY378" s="28">
        <f t="shared" si="169"/>
        <v>1174806</v>
      </c>
      <c r="EZ378" s="8">
        <v>2930461</v>
      </c>
      <c r="FA378" s="13">
        <v>2865325</v>
      </c>
      <c r="FB378" s="13">
        <v>955827</v>
      </c>
      <c r="FC378" s="13">
        <v>2724550</v>
      </c>
      <c r="FD378" s="13">
        <v>2261022</v>
      </c>
      <c r="FE378" s="13">
        <v>682003</v>
      </c>
      <c r="FF378" s="13">
        <v>1586377</v>
      </c>
      <c r="FG378" s="13">
        <v>1546464</v>
      </c>
      <c r="FH378" s="13">
        <v>348055</v>
      </c>
      <c r="FI378" s="13">
        <v>692099</v>
      </c>
      <c r="FJ378" s="13">
        <v>973633</v>
      </c>
      <c r="FK378" s="13">
        <v>152547</v>
      </c>
      <c r="FL378" s="28">
        <f t="shared" si="170"/>
        <v>17718363</v>
      </c>
      <c r="FM378" s="8">
        <v>1457337</v>
      </c>
      <c r="FN378" s="13">
        <v>739003</v>
      </c>
      <c r="FO378" s="13">
        <v>121295</v>
      </c>
      <c r="FP378" s="13">
        <v>1654436</v>
      </c>
      <c r="FQ378" s="13">
        <v>373982</v>
      </c>
      <c r="FR378" s="13">
        <v>77176</v>
      </c>
      <c r="FS378" s="13">
        <v>988147</v>
      </c>
      <c r="FT378" s="13">
        <v>220234</v>
      </c>
      <c r="FU378" s="13">
        <v>46788</v>
      </c>
      <c r="FV378" s="13">
        <v>487305</v>
      </c>
      <c r="FW378" s="13">
        <v>133413</v>
      </c>
      <c r="FX378" s="13">
        <v>24857</v>
      </c>
      <c r="FY378" s="28">
        <f t="shared" si="171"/>
        <v>6323973</v>
      </c>
      <c r="FZ378" s="8">
        <v>120939</v>
      </c>
      <c r="GA378" s="9">
        <v>520476</v>
      </c>
      <c r="GB378" s="4">
        <v>2352</v>
      </c>
      <c r="GC378" s="4">
        <v>2374</v>
      </c>
      <c r="GD378" s="39">
        <f t="shared" si="172"/>
        <v>87886395</v>
      </c>
      <c r="GE378" s="39">
        <f t="shared" si="173"/>
        <v>30737954</v>
      </c>
      <c r="GF378" s="39">
        <v>67379</v>
      </c>
      <c r="GG378" s="34">
        <f t="shared" si="174"/>
        <v>118691728</v>
      </c>
      <c r="GH378" s="82">
        <v>2.8000000000000001E-2</v>
      </c>
      <c r="GI378" s="13"/>
      <c r="GJ378" s="43">
        <f t="shared" si="175"/>
        <v>15996703</v>
      </c>
      <c r="GK378" s="44">
        <f t="shared" si="176"/>
        <v>2200274</v>
      </c>
      <c r="GL378" s="44">
        <f t="shared" si="177"/>
        <v>1122914</v>
      </c>
      <c r="GM378" s="44">
        <f t="shared" si="178"/>
        <v>42962719</v>
      </c>
      <c r="GN378" s="44">
        <f t="shared" si="179"/>
        <v>43408280</v>
      </c>
      <c r="GO378" s="44">
        <f t="shared" si="180"/>
        <v>13000838</v>
      </c>
      <c r="GP378" s="44">
        <f t="shared" si="181"/>
        <v>118691728</v>
      </c>
      <c r="GQ378" s="44">
        <f t="shared" si="182"/>
        <v>45162993</v>
      </c>
      <c r="GR378" s="56">
        <f t="shared" si="183"/>
        <v>0.38050666007659778</v>
      </c>
      <c r="GS378" s="44">
        <f t="shared" si="184"/>
        <v>57532032</v>
      </c>
      <c r="GT378" s="61">
        <f t="shared" si="185"/>
        <v>0.48471812627077093</v>
      </c>
      <c r="GU378" s="74">
        <f t="shared" si="155"/>
        <v>0.78500604671846119</v>
      </c>
    </row>
    <row r="379" spans="1:203" x14ac:dyDescent="0.25">
      <c r="A379" s="48" t="s">
        <v>70</v>
      </c>
      <c r="B379" s="49" t="s">
        <v>15</v>
      </c>
      <c r="C379" s="49" t="s">
        <v>16</v>
      </c>
      <c r="D379" s="49">
        <v>27</v>
      </c>
      <c r="E379" s="4">
        <v>8488</v>
      </c>
      <c r="F379" s="4">
        <v>48</v>
      </c>
      <c r="G379" s="4">
        <v>4848</v>
      </c>
      <c r="H379" s="4">
        <v>53</v>
      </c>
      <c r="I379" s="4">
        <v>799102</v>
      </c>
      <c r="J379" s="4">
        <v>533989</v>
      </c>
      <c r="K379" s="8">
        <v>895006</v>
      </c>
      <c r="L379" s="9">
        <v>572141</v>
      </c>
      <c r="M379" s="4">
        <v>293086</v>
      </c>
      <c r="N379" s="8">
        <v>450897</v>
      </c>
      <c r="O379" s="13">
        <v>256341</v>
      </c>
      <c r="P379" s="13">
        <v>109942</v>
      </c>
      <c r="Q379" s="28">
        <f t="shared" si="156"/>
        <v>817180</v>
      </c>
      <c r="R379" s="8">
        <v>378929</v>
      </c>
      <c r="S379" s="13">
        <v>256952</v>
      </c>
      <c r="T379" s="13">
        <v>99271</v>
      </c>
      <c r="U379" s="13">
        <v>21526</v>
      </c>
      <c r="V379" s="29">
        <f t="shared" si="157"/>
        <v>756678</v>
      </c>
      <c r="W379" s="13">
        <v>0</v>
      </c>
      <c r="X379" s="13">
        <v>39483</v>
      </c>
      <c r="Y379" s="13">
        <v>15377</v>
      </c>
      <c r="Z379" s="13">
        <v>1312</v>
      </c>
      <c r="AA379" s="28">
        <f t="shared" si="158"/>
        <v>56172</v>
      </c>
      <c r="AB379" s="4">
        <v>155278</v>
      </c>
      <c r="AC379" s="8">
        <v>220489</v>
      </c>
      <c r="AD379" s="13">
        <v>165351</v>
      </c>
      <c r="AE379" s="13">
        <v>118293</v>
      </c>
      <c r="AF379" s="13">
        <v>170819</v>
      </c>
      <c r="AG379" s="13">
        <v>32424</v>
      </c>
      <c r="AH379" s="13">
        <v>33106</v>
      </c>
      <c r="AI379" s="13">
        <v>4249</v>
      </c>
      <c r="AJ379" s="13">
        <v>4911</v>
      </c>
      <c r="AK379" s="13">
        <v>75</v>
      </c>
      <c r="AL379" s="13">
        <v>91</v>
      </c>
      <c r="AM379" s="29">
        <f t="shared" si="159"/>
        <v>749808</v>
      </c>
      <c r="AN379" s="13">
        <v>652165</v>
      </c>
      <c r="AO379" s="13">
        <v>140890</v>
      </c>
      <c r="AP379" s="13">
        <v>363006</v>
      </c>
      <c r="AQ379" s="13">
        <v>146566</v>
      </c>
      <c r="AR379" s="13">
        <v>98296</v>
      </c>
      <c r="AS379" s="13">
        <v>29184</v>
      </c>
      <c r="AT379" s="13">
        <v>12592</v>
      </c>
      <c r="AU379" s="13">
        <v>4594</v>
      </c>
      <c r="AV379" s="13">
        <v>207</v>
      </c>
      <c r="AW379" s="13">
        <v>86</v>
      </c>
      <c r="AX379" s="28">
        <f t="shared" si="160"/>
        <v>1447586</v>
      </c>
      <c r="AY379" s="4">
        <v>253301</v>
      </c>
      <c r="AZ379" s="8">
        <v>253854</v>
      </c>
      <c r="BA379" s="9">
        <v>22292</v>
      </c>
      <c r="BB379" s="4">
        <v>842047</v>
      </c>
      <c r="BC379" s="4">
        <v>921970</v>
      </c>
      <c r="BD379" s="8">
        <v>362051</v>
      </c>
      <c r="BE379" s="13">
        <v>148110</v>
      </c>
      <c r="BF379" s="13">
        <v>33738</v>
      </c>
      <c r="BG379" s="28">
        <f t="shared" si="161"/>
        <v>543899</v>
      </c>
      <c r="BH379" s="4">
        <v>180657</v>
      </c>
      <c r="BI379" s="8">
        <v>622994</v>
      </c>
      <c r="BJ379" s="13">
        <v>586391</v>
      </c>
      <c r="BK379" s="13">
        <v>338080</v>
      </c>
      <c r="BL379" s="13">
        <v>245904</v>
      </c>
      <c r="BM379" s="13">
        <v>458553</v>
      </c>
      <c r="BN379" s="13">
        <v>391886</v>
      </c>
      <c r="BO379" s="13">
        <v>66264</v>
      </c>
      <c r="BP379" s="13">
        <v>146021</v>
      </c>
      <c r="BQ379" s="13">
        <v>127218</v>
      </c>
      <c r="BR379" s="13">
        <v>15220</v>
      </c>
      <c r="BS379" s="13">
        <v>33623</v>
      </c>
      <c r="BT379" s="13">
        <v>29478</v>
      </c>
      <c r="BU379" s="13">
        <v>0</v>
      </c>
      <c r="BV379" s="13">
        <v>2412</v>
      </c>
      <c r="BW379" s="13">
        <v>2298</v>
      </c>
      <c r="BX379" s="28">
        <f t="shared" si="162"/>
        <v>3066342</v>
      </c>
      <c r="BY379" s="8">
        <v>98921</v>
      </c>
      <c r="BZ379" s="13">
        <v>143292</v>
      </c>
      <c r="CA379" s="13">
        <v>32098</v>
      </c>
      <c r="CB379" s="28">
        <f t="shared" si="163"/>
        <v>274311</v>
      </c>
      <c r="CC379" s="8">
        <v>1221968</v>
      </c>
      <c r="CD379" s="13">
        <v>1046523</v>
      </c>
      <c r="CE379" s="13">
        <v>398652</v>
      </c>
      <c r="CF379" s="13">
        <v>997397</v>
      </c>
      <c r="CG379" s="13">
        <v>711371</v>
      </c>
      <c r="CH379" s="13">
        <v>311892</v>
      </c>
      <c r="CI379" s="13">
        <v>385354</v>
      </c>
      <c r="CJ379" s="13">
        <v>334929</v>
      </c>
      <c r="CK379" s="13">
        <v>130154</v>
      </c>
      <c r="CL379" s="13">
        <v>87411</v>
      </c>
      <c r="CM379" s="13">
        <v>97938</v>
      </c>
      <c r="CN379" s="13">
        <v>35083</v>
      </c>
      <c r="CO379" s="29">
        <f t="shared" si="164"/>
        <v>5758672</v>
      </c>
      <c r="CP379" s="13">
        <v>0</v>
      </c>
      <c r="CQ379" s="13">
        <v>0</v>
      </c>
      <c r="CR379" s="13">
        <v>0</v>
      </c>
      <c r="CS379" s="13">
        <v>58902</v>
      </c>
      <c r="CT379" s="13">
        <v>58814</v>
      </c>
      <c r="CU379" s="13">
        <v>10067</v>
      </c>
      <c r="CV379" s="13">
        <v>67008</v>
      </c>
      <c r="CW379" s="13">
        <v>46343</v>
      </c>
      <c r="CX379" s="13">
        <v>11029</v>
      </c>
      <c r="CY379" s="13">
        <v>21204</v>
      </c>
      <c r="CZ379" s="13">
        <v>19517</v>
      </c>
      <c r="DA379" s="13">
        <v>5019</v>
      </c>
      <c r="DB379" s="28">
        <f t="shared" si="165"/>
        <v>297903</v>
      </c>
      <c r="DC379" s="8">
        <v>24912</v>
      </c>
      <c r="DD379" s="13">
        <v>16616</v>
      </c>
      <c r="DE379" s="13">
        <v>1060</v>
      </c>
      <c r="DF379" s="13">
        <v>50085</v>
      </c>
      <c r="DG379" s="13">
        <v>36884</v>
      </c>
      <c r="DH379" s="13">
        <v>4798</v>
      </c>
      <c r="DI379" s="13">
        <v>37860</v>
      </c>
      <c r="DJ379" s="13">
        <v>37425</v>
      </c>
      <c r="DK379" s="13">
        <v>6029</v>
      </c>
      <c r="DL379" s="28">
        <f t="shared" si="166"/>
        <v>215669</v>
      </c>
      <c r="DM379" s="8">
        <v>1063769</v>
      </c>
      <c r="DN379" s="13">
        <v>1104429</v>
      </c>
      <c r="DO379" s="13">
        <v>218005</v>
      </c>
      <c r="DP379" s="13">
        <v>1769264</v>
      </c>
      <c r="DQ379" s="13">
        <v>1126102</v>
      </c>
      <c r="DR379" s="13">
        <v>272973</v>
      </c>
      <c r="DS379" s="13">
        <v>1493094</v>
      </c>
      <c r="DT379" s="13">
        <v>861672</v>
      </c>
      <c r="DU379" s="13">
        <v>194126</v>
      </c>
      <c r="DV379" s="13">
        <v>697966</v>
      </c>
      <c r="DW379" s="13">
        <v>474495</v>
      </c>
      <c r="DX379" s="13">
        <v>99194</v>
      </c>
      <c r="DY379" s="28">
        <f t="shared" si="167"/>
        <v>9375089</v>
      </c>
      <c r="DZ379" s="8">
        <v>696710</v>
      </c>
      <c r="EA379" s="13">
        <v>380424</v>
      </c>
      <c r="EB379" s="13">
        <v>99647</v>
      </c>
      <c r="EC379" s="13">
        <v>687233</v>
      </c>
      <c r="ED379" s="13">
        <v>236255</v>
      </c>
      <c r="EE379" s="13">
        <v>73038</v>
      </c>
      <c r="EF379" s="13">
        <v>431064</v>
      </c>
      <c r="EG379" s="13">
        <v>136149</v>
      </c>
      <c r="EH379" s="13">
        <v>36972</v>
      </c>
      <c r="EI379" s="13">
        <v>181252</v>
      </c>
      <c r="EJ379" s="13">
        <v>66838</v>
      </c>
      <c r="EK379" s="13">
        <v>16668</v>
      </c>
      <c r="EL379" s="28">
        <f t="shared" si="168"/>
        <v>3042250</v>
      </c>
      <c r="EM379" s="8">
        <v>124450</v>
      </c>
      <c r="EN379" s="13">
        <v>46948</v>
      </c>
      <c r="EO379" s="13">
        <v>10877</v>
      </c>
      <c r="EP379" s="13">
        <v>76522</v>
      </c>
      <c r="EQ379" s="13">
        <v>20705</v>
      </c>
      <c r="ER379" s="13">
        <v>6890</v>
      </c>
      <c r="ES379" s="13">
        <v>43890</v>
      </c>
      <c r="ET379" s="13">
        <v>11198</v>
      </c>
      <c r="EU379" s="13">
        <v>3377</v>
      </c>
      <c r="EV379" s="13">
        <v>17968</v>
      </c>
      <c r="EW379" s="13">
        <v>5711</v>
      </c>
      <c r="EX379" s="13">
        <v>1881</v>
      </c>
      <c r="EY379" s="28">
        <f t="shared" si="169"/>
        <v>370417</v>
      </c>
      <c r="EZ379" s="8">
        <v>918180</v>
      </c>
      <c r="FA379" s="13">
        <v>664518</v>
      </c>
      <c r="FB379" s="13">
        <v>234771</v>
      </c>
      <c r="FC379" s="13">
        <v>1057520</v>
      </c>
      <c r="FD379" s="13">
        <v>541192</v>
      </c>
      <c r="FE379" s="13">
        <v>188519</v>
      </c>
      <c r="FF379" s="13">
        <v>712939</v>
      </c>
      <c r="FG379" s="13">
        <v>319056</v>
      </c>
      <c r="FH379" s="13">
        <v>92010</v>
      </c>
      <c r="FI379" s="13">
        <v>318570</v>
      </c>
      <c r="FJ379" s="13">
        <v>156423</v>
      </c>
      <c r="FK379" s="13">
        <v>37746</v>
      </c>
      <c r="FL379" s="28">
        <f t="shared" si="170"/>
        <v>5241444</v>
      </c>
      <c r="FM379" s="8">
        <v>364013</v>
      </c>
      <c r="FN379" s="13">
        <v>76901</v>
      </c>
      <c r="FO379" s="13">
        <v>14628</v>
      </c>
      <c r="FP379" s="13">
        <v>561869</v>
      </c>
      <c r="FQ379" s="13">
        <v>44431</v>
      </c>
      <c r="FR379" s="13">
        <v>12955</v>
      </c>
      <c r="FS379" s="13">
        <v>447620</v>
      </c>
      <c r="FT379" s="13">
        <v>45661</v>
      </c>
      <c r="FU379" s="13">
        <v>11703</v>
      </c>
      <c r="FV379" s="13">
        <v>241249</v>
      </c>
      <c r="FW379" s="13">
        <v>41463</v>
      </c>
      <c r="FX379" s="13">
        <v>7384</v>
      </c>
      <c r="FY379" s="28">
        <f t="shared" si="171"/>
        <v>1869877</v>
      </c>
      <c r="FZ379" s="8">
        <v>38263</v>
      </c>
      <c r="GA379" s="9">
        <v>123118</v>
      </c>
      <c r="GB379" s="4">
        <v>2357</v>
      </c>
      <c r="GC379" s="4">
        <v>2648</v>
      </c>
      <c r="GD379" s="39">
        <f t="shared" si="172"/>
        <v>29217308</v>
      </c>
      <c r="GE379" s="39">
        <f t="shared" si="173"/>
        <v>10568535</v>
      </c>
      <c r="GF379" s="39">
        <v>67957</v>
      </c>
      <c r="GG379" s="34">
        <f t="shared" si="174"/>
        <v>39853800</v>
      </c>
      <c r="GH379" s="82">
        <v>2.93E-2</v>
      </c>
      <c r="GI379" s="13"/>
      <c r="GJ379" s="43">
        <f t="shared" si="175"/>
        <v>8144432</v>
      </c>
      <c r="GK379" s="44">
        <f t="shared" si="176"/>
        <v>1501796</v>
      </c>
      <c r="GL379" s="44">
        <f t="shared" si="177"/>
        <v>695598</v>
      </c>
      <c r="GM379" s="44">
        <f t="shared" si="178"/>
        <v>15906546</v>
      </c>
      <c r="GN379" s="44">
        <f t="shared" si="179"/>
        <v>10137223</v>
      </c>
      <c r="GO379" s="44">
        <f t="shared" si="180"/>
        <v>3468205</v>
      </c>
      <c r="GP379" s="44">
        <f t="shared" si="181"/>
        <v>39853800</v>
      </c>
      <c r="GQ379" s="44">
        <f t="shared" si="182"/>
        <v>17408342</v>
      </c>
      <c r="GR379" s="56">
        <f t="shared" si="183"/>
        <v>0.43680507254013418</v>
      </c>
      <c r="GS379" s="44">
        <f t="shared" si="184"/>
        <v>14301026</v>
      </c>
      <c r="GT379" s="61">
        <f t="shared" si="185"/>
        <v>0.35883719996587526</v>
      </c>
      <c r="GU379" s="74">
        <f t="shared" si="155"/>
        <v>1.2172792357695175</v>
      </c>
    </row>
    <row r="380" spans="1:203" x14ac:dyDescent="0.25">
      <c r="A380" s="48" t="s">
        <v>70</v>
      </c>
      <c r="B380" s="49" t="s">
        <v>15</v>
      </c>
      <c r="C380" s="49" t="s">
        <v>16</v>
      </c>
      <c r="D380" s="49">
        <v>32</v>
      </c>
      <c r="E380" s="4">
        <v>8488</v>
      </c>
      <c r="F380" s="4">
        <v>48</v>
      </c>
      <c r="G380" s="4">
        <v>4848</v>
      </c>
      <c r="H380" s="4">
        <v>51</v>
      </c>
      <c r="I380" s="4">
        <v>411810</v>
      </c>
      <c r="J380" s="4">
        <v>247484</v>
      </c>
      <c r="K380" s="8">
        <v>480645</v>
      </c>
      <c r="L380" s="9">
        <v>278391</v>
      </c>
      <c r="M380" s="4">
        <v>136696</v>
      </c>
      <c r="N380" s="8">
        <v>228799</v>
      </c>
      <c r="O380" s="13">
        <v>164395</v>
      </c>
      <c r="P380" s="13">
        <v>96770</v>
      </c>
      <c r="Q380" s="28">
        <f t="shared" si="156"/>
        <v>489964</v>
      </c>
      <c r="R380" s="8">
        <v>180570</v>
      </c>
      <c r="S380" s="13">
        <v>123105</v>
      </c>
      <c r="T380" s="13">
        <v>67825</v>
      </c>
      <c r="U380" s="13">
        <v>20212</v>
      </c>
      <c r="V380" s="29">
        <f t="shared" si="157"/>
        <v>391712</v>
      </c>
      <c r="W380" s="13">
        <v>0</v>
      </c>
      <c r="X380" s="13">
        <v>18233</v>
      </c>
      <c r="Y380" s="13">
        <v>10922</v>
      </c>
      <c r="Z380" s="13">
        <v>1476</v>
      </c>
      <c r="AA380" s="28">
        <f t="shared" si="158"/>
        <v>30631</v>
      </c>
      <c r="AB380" s="4">
        <v>81759</v>
      </c>
      <c r="AC380" s="8">
        <v>116144</v>
      </c>
      <c r="AD380" s="13">
        <v>74309</v>
      </c>
      <c r="AE380" s="13">
        <v>92227</v>
      </c>
      <c r="AF380" s="13">
        <v>103916</v>
      </c>
      <c r="AG380" s="13">
        <v>33250</v>
      </c>
      <c r="AH380" s="13">
        <v>30337</v>
      </c>
      <c r="AI380" s="13">
        <v>5079</v>
      </c>
      <c r="AJ380" s="13">
        <v>5746</v>
      </c>
      <c r="AK380" s="13">
        <v>175</v>
      </c>
      <c r="AL380" s="13">
        <v>283</v>
      </c>
      <c r="AM380" s="29">
        <f t="shared" si="159"/>
        <v>461466</v>
      </c>
      <c r="AN380" s="13">
        <v>335625</v>
      </c>
      <c r="AO380" s="13">
        <v>47722</v>
      </c>
      <c r="AP380" s="13">
        <v>276476</v>
      </c>
      <c r="AQ380" s="13">
        <v>69358</v>
      </c>
      <c r="AR380" s="13">
        <v>99295</v>
      </c>
      <c r="AS380" s="13">
        <v>20734</v>
      </c>
      <c r="AT380" s="13">
        <v>15050</v>
      </c>
      <c r="AU380" s="13">
        <v>4170</v>
      </c>
      <c r="AV380" s="13">
        <v>519</v>
      </c>
      <c r="AW380" s="13">
        <v>192</v>
      </c>
      <c r="AX380" s="28">
        <f t="shared" si="160"/>
        <v>869141</v>
      </c>
      <c r="AY380" s="4">
        <v>109765</v>
      </c>
      <c r="AZ380" s="8">
        <v>114722</v>
      </c>
      <c r="BA380" s="9">
        <v>12209</v>
      </c>
      <c r="BB380" s="4">
        <v>392770</v>
      </c>
      <c r="BC380" s="4">
        <v>506113</v>
      </c>
      <c r="BD380" s="8">
        <v>152175</v>
      </c>
      <c r="BE380" s="13">
        <v>77188</v>
      </c>
      <c r="BF380" s="13">
        <v>20574</v>
      </c>
      <c r="BG380" s="28">
        <f t="shared" si="161"/>
        <v>249937</v>
      </c>
      <c r="BH380" s="4">
        <v>84370</v>
      </c>
      <c r="BI380" s="8">
        <v>284756</v>
      </c>
      <c r="BJ380" s="13">
        <v>185315</v>
      </c>
      <c r="BK380" s="13">
        <v>103479</v>
      </c>
      <c r="BL380" s="13">
        <v>149521</v>
      </c>
      <c r="BM380" s="13">
        <v>219776</v>
      </c>
      <c r="BN380" s="13">
        <v>171190</v>
      </c>
      <c r="BO380" s="13">
        <v>42112</v>
      </c>
      <c r="BP380" s="13">
        <v>83551</v>
      </c>
      <c r="BQ380" s="13">
        <v>61745</v>
      </c>
      <c r="BR380" s="13">
        <v>10222</v>
      </c>
      <c r="BS380" s="13">
        <v>22680</v>
      </c>
      <c r="BT380" s="13">
        <v>16271</v>
      </c>
      <c r="BU380" s="13">
        <v>0</v>
      </c>
      <c r="BV380" s="13">
        <v>2062</v>
      </c>
      <c r="BW380" s="13">
        <v>1457</v>
      </c>
      <c r="BX380" s="28">
        <f t="shared" si="162"/>
        <v>1354137</v>
      </c>
      <c r="BY380" s="8">
        <v>18257</v>
      </c>
      <c r="BZ380" s="13">
        <v>29012</v>
      </c>
      <c r="CA380" s="13">
        <v>6000</v>
      </c>
      <c r="CB380" s="28">
        <f t="shared" si="163"/>
        <v>53269</v>
      </c>
      <c r="CC380" s="8">
        <v>404015</v>
      </c>
      <c r="CD380" s="13">
        <v>231649</v>
      </c>
      <c r="CE380" s="13">
        <v>85611</v>
      </c>
      <c r="CF380" s="13">
        <v>514147</v>
      </c>
      <c r="CG380" s="13">
        <v>205308</v>
      </c>
      <c r="CH380" s="13">
        <v>94410</v>
      </c>
      <c r="CI380" s="13">
        <v>256170</v>
      </c>
      <c r="CJ380" s="13">
        <v>121003</v>
      </c>
      <c r="CK380" s="13">
        <v>48692</v>
      </c>
      <c r="CL380" s="13">
        <v>67166</v>
      </c>
      <c r="CM380" s="13">
        <v>43325</v>
      </c>
      <c r="CN380" s="13">
        <v>16730</v>
      </c>
      <c r="CO380" s="29">
        <f t="shared" si="164"/>
        <v>2088226</v>
      </c>
      <c r="CP380" s="13">
        <v>0</v>
      </c>
      <c r="CQ380" s="13">
        <v>0</v>
      </c>
      <c r="CR380" s="13">
        <v>0</v>
      </c>
      <c r="CS380" s="13">
        <v>19237</v>
      </c>
      <c r="CT380" s="13">
        <v>12355</v>
      </c>
      <c r="CU380" s="13">
        <v>1755</v>
      </c>
      <c r="CV380" s="13">
        <v>36795</v>
      </c>
      <c r="CW380" s="13">
        <v>11006</v>
      </c>
      <c r="CX380" s="13">
        <v>2913</v>
      </c>
      <c r="CY380" s="13">
        <v>15125</v>
      </c>
      <c r="CZ380" s="13">
        <v>6299</v>
      </c>
      <c r="DA380" s="13">
        <v>1941</v>
      </c>
      <c r="DB380" s="28">
        <f t="shared" si="165"/>
        <v>107426</v>
      </c>
      <c r="DC380" s="8">
        <v>6444</v>
      </c>
      <c r="DD380" s="13">
        <v>1564</v>
      </c>
      <c r="DE380" s="13">
        <v>91</v>
      </c>
      <c r="DF380" s="13">
        <v>23446</v>
      </c>
      <c r="DG380" s="13">
        <v>6919</v>
      </c>
      <c r="DH380" s="13">
        <v>757</v>
      </c>
      <c r="DI380" s="13">
        <v>22022</v>
      </c>
      <c r="DJ380" s="13">
        <v>12169</v>
      </c>
      <c r="DK380" s="13">
        <v>2292</v>
      </c>
      <c r="DL380" s="28">
        <f t="shared" si="166"/>
        <v>75704</v>
      </c>
      <c r="DM380" s="8">
        <v>256294</v>
      </c>
      <c r="DN380" s="13">
        <v>172529</v>
      </c>
      <c r="DO380" s="13">
        <v>35301</v>
      </c>
      <c r="DP380" s="13">
        <v>708888</v>
      </c>
      <c r="DQ380" s="13">
        <v>209398</v>
      </c>
      <c r="DR380" s="13">
        <v>59718</v>
      </c>
      <c r="DS380" s="13">
        <v>773880</v>
      </c>
      <c r="DT380" s="13">
        <v>184812</v>
      </c>
      <c r="DU380" s="13">
        <v>49936</v>
      </c>
      <c r="DV380" s="13">
        <v>447026</v>
      </c>
      <c r="DW380" s="13">
        <v>132597</v>
      </c>
      <c r="DX380" s="13">
        <v>32890</v>
      </c>
      <c r="DY380" s="28">
        <f t="shared" si="167"/>
        <v>3063269</v>
      </c>
      <c r="DZ380" s="8">
        <v>207409</v>
      </c>
      <c r="EA380" s="13">
        <v>47048</v>
      </c>
      <c r="EB380" s="13">
        <v>15013</v>
      </c>
      <c r="EC380" s="13">
        <v>295744</v>
      </c>
      <c r="ED380" s="13">
        <v>42046</v>
      </c>
      <c r="EE380" s="13">
        <v>16924</v>
      </c>
      <c r="EF380" s="13">
        <v>227277</v>
      </c>
      <c r="EG380" s="13">
        <v>34969</v>
      </c>
      <c r="EH380" s="13">
        <v>11790</v>
      </c>
      <c r="EI380" s="13">
        <v>120173</v>
      </c>
      <c r="EJ380" s="13">
        <v>26067</v>
      </c>
      <c r="EK380" s="13">
        <v>6404</v>
      </c>
      <c r="EL380" s="28">
        <f t="shared" si="168"/>
        <v>1050864</v>
      </c>
      <c r="EM380" s="8">
        <v>41681</v>
      </c>
      <c r="EN380" s="13">
        <v>3789</v>
      </c>
      <c r="EO380" s="13">
        <v>1134</v>
      </c>
      <c r="EP380" s="13">
        <v>33291</v>
      </c>
      <c r="EQ380" s="13">
        <v>3310</v>
      </c>
      <c r="ER380" s="13">
        <v>1500</v>
      </c>
      <c r="ES380" s="13">
        <v>23158</v>
      </c>
      <c r="ET380" s="13">
        <v>3486</v>
      </c>
      <c r="EU380" s="13">
        <v>1168</v>
      </c>
      <c r="EV380" s="13">
        <v>12040</v>
      </c>
      <c r="EW380" s="13">
        <v>2454</v>
      </c>
      <c r="EX380" s="13">
        <v>701</v>
      </c>
      <c r="EY380" s="28">
        <f t="shared" si="169"/>
        <v>127712</v>
      </c>
      <c r="EZ380" s="8">
        <v>295758</v>
      </c>
      <c r="FA380" s="13">
        <v>132285</v>
      </c>
      <c r="FB380" s="13">
        <v>54416</v>
      </c>
      <c r="FC380" s="13">
        <v>452331</v>
      </c>
      <c r="FD380" s="13">
        <v>127718</v>
      </c>
      <c r="FE380" s="13">
        <v>56870</v>
      </c>
      <c r="FF380" s="13">
        <v>372703</v>
      </c>
      <c r="FG380" s="13">
        <v>82205</v>
      </c>
      <c r="FH380" s="13">
        <v>31176</v>
      </c>
      <c r="FI380" s="13">
        <v>205889</v>
      </c>
      <c r="FJ380" s="13">
        <v>51342</v>
      </c>
      <c r="FK380" s="13">
        <v>14764</v>
      </c>
      <c r="FL380" s="28">
        <f t="shared" si="170"/>
        <v>1877457</v>
      </c>
      <c r="FM380" s="8">
        <v>70874</v>
      </c>
      <c r="FN380" s="13">
        <v>4262</v>
      </c>
      <c r="FO380" s="13">
        <v>1262</v>
      </c>
      <c r="FP380" s="13">
        <v>178403</v>
      </c>
      <c r="FQ380" s="13">
        <v>3744</v>
      </c>
      <c r="FR380" s="13">
        <v>2166</v>
      </c>
      <c r="FS380" s="13">
        <v>193322</v>
      </c>
      <c r="FT380" s="13">
        <v>8723</v>
      </c>
      <c r="FU380" s="13">
        <v>3251</v>
      </c>
      <c r="FV380" s="13">
        <v>141354</v>
      </c>
      <c r="FW380" s="13">
        <v>17574</v>
      </c>
      <c r="FX380" s="13">
        <v>2301</v>
      </c>
      <c r="FY380" s="28">
        <f t="shared" si="171"/>
        <v>627236</v>
      </c>
      <c r="FZ380" s="8">
        <v>21787</v>
      </c>
      <c r="GA380" s="9">
        <v>29522</v>
      </c>
      <c r="GB380" s="4">
        <v>2351</v>
      </c>
      <c r="GC380" s="4">
        <v>2555</v>
      </c>
      <c r="GD380" s="39">
        <f t="shared" si="172"/>
        <v>11490470</v>
      </c>
      <c r="GE380" s="39">
        <f t="shared" si="173"/>
        <v>4354065</v>
      </c>
      <c r="GF380" s="39">
        <v>68305</v>
      </c>
      <c r="GG380" s="34">
        <f t="shared" si="174"/>
        <v>15912840</v>
      </c>
      <c r="GH380" s="82">
        <v>2.69E-2</v>
      </c>
      <c r="GI380" s="13"/>
      <c r="GJ380" s="43">
        <f t="shared" si="175"/>
        <v>4156933</v>
      </c>
      <c r="GK380" s="44">
        <f t="shared" si="176"/>
        <v>973840</v>
      </c>
      <c r="GL380" s="44">
        <f t="shared" si="177"/>
        <v>356767</v>
      </c>
      <c r="GM380" s="44">
        <f t="shared" si="178"/>
        <v>6926930</v>
      </c>
      <c r="GN380" s="44">
        <f t="shared" si="179"/>
        <v>2484351</v>
      </c>
      <c r="GO380" s="44">
        <f t="shared" si="180"/>
        <v>1014019</v>
      </c>
      <c r="GP380" s="44">
        <f t="shared" si="181"/>
        <v>15912840</v>
      </c>
      <c r="GQ380" s="44">
        <f t="shared" si="182"/>
        <v>7900770</v>
      </c>
      <c r="GR380" s="56">
        <f t="shared" si="183"/>
        <v>0.49650282413447255</v>
      </c>
      <c r="GS380" s="44">
        <f t="shared" si="184"/>
        <v>3855137</v>
      </c>
      <c r="GT380" s="61">
        <f t="shared" si="185"/>
        <v>0.24226580547532683</v>
      </c>
      <c r="GU380" s="74">
        <f t="shared" si="155"/>
        <v>2.0494135487273217</v>
      </c>
    </row>
    <row r="381" spans="1:203" x14ac:dyDescent="0.25">
      <c r="A381" s="48" t="s">
        <v>70</v>
      </c>
      <c r="B381" s="49" t="s">
        <v>15</v>
      </c>
      <c r="C381" s="49" t="s">
        <v>16</v>
      </c>
      <c r="D381" s="49">
        <v>37</v>
      </c>
      <c r="E381" s="4">
        <v>8488</v>
      </c>
      <c r="F381" s="4">
        <v>72</v>
      </c>
      <c r="G381" s="4">
        <v>4848</v>
      </c>
      <c r="H381" s="4">
        <v>51</v>
      </c>
      <c r="I381" s="4">
        <v>221683</v>
      </c>
      <c r="J381" s="4">
        <v>118571</v>
      </c>
      <c r="K381" s="8">
        <v>292673</v>
      </c>
      <c r="L381" s="9">
        <v>160027</v>
      </c>
      <c r="M381" s="4">
        <v>63701</v>
      </c>
      <c r="N381" s="8">
        <v>124343</v>
      </c>
      <c r="O381" s="13">
        <v>106800</v>
      </c>
      <c r="P381" s="13">
        <v>81525</v>
      </c>
      <c r="Q381" s="28">
        <f t="shared" si="156"/>
        <v>312668</v>
      </c>
      <c r="R381" s="8">
        <v>79665</v>
      </c>
      <c r="S381" s="13">
        <v>59867</v>
      </c>
      <c r="T381" s="13">
        <v>44576</v>
      </c>
      <c r="U381" s="13">
        <v>15781</v>
      </c>
      <c r="V381" s="29">
        <f t="shared" si="157"/>
        <v>199889</v>
      </c>
      <c r="W381" s="13">
        <v>0</v>
      </c>
      <c r="X381" s="13">
        <v>8490</v>
      </c>
      <c r="Y381" s="13">
        <v>7000</v>
      </c>
      <c r="Z381" s="13">
        <v>1337</v>
      </c>
      <c r="AA381" s="28">
        <f t="shared" si="158"/>
        <v>16827</v>
      </c>
      <c r="AB381" s="4">
        <v>42948</v>
      </c>
      <c r="AC381" s="8">
        <v>47332</v>
      </c>
      <c r="AD381" s="13">
        <v>19168</v>
      </c>
      <c r="AE381" s="13">
        <v>66845</v>
      </c>
      <c r="AF381" s="13">
        <v>49511</v>
      </c>
      <c r="AG381" s="13">
        <v>32485</v>
      </c>
      <c r="AH381" s="13">
        <v>25349</v>
      </c>
      <c r="AI381" s="13">
        <v>6425</v>
      </c>
      <c r="AJ381" s="13">
        <v>6582</v>
      </c>
      <c r="AK381" s="13">
        <v>305</v>
      </c>
      <c r="AL381" s="13">
        <v>463</v>
      </c>
      <c r="AM381" s="29">
        <f t="shared" si="159"/>
        <v>254465</v>
      </c>
      <c r="AN381" s="13">
        <v>135497</v>
      </c>
      <c r="AO381" s="13">
        <v>8630</v>
      </c>
      <c r="AP381" s="13">
        <v>196197</v>
      </c>
      <c r="AQ381" s="13">
        <v>25644</v>
      </c>
      <c r="AR381" s="13">
        <v>95617</v>
      </c>
      <c r="AS381" s="13">
        <v>14210</v>
      </c>
      <c r="AT381" s="13">
        <v>19076</v>
      </c>
      <c r="AU381" s="13">
        <v>4016</v>
      </c>
      <c r="AV381" s="13">
        <v>902</v>
      </c>
      <c r="AW381" s="13">
        <v>244</v>
      </c>
      <c r="AX381" s="28">
        <f t="shared" si="160"/>
        <v>500033</v>
      </c>
      <c r="AY381" s="4">
        <v>46706</v>
      </c>
      <c r="AZ381" s="8">
        <v>53094</v>
      </c>
      <c r="BA381" s="9">
        <v>6326</v>
      </c>
      <c r="BB381" s="4">
        <v>181055</v>
      </c>
      <c r="BC381" s="4">
        <v>278309</v>
      </c>
      <c r="BD381" s="8">
        <v>69777</v>
      </c>
      <c r="BE381" s="13">
        <v>49947</v>
      </c>
      <c r="BF381" s="13">
        <v>16305</v>
      </c>
      <c r="BG381" s="28">
        <f t="shared" si="161"/>
        <v>136029</v>
      </c>
      <c r="BH381" s="4">
        <v>44008</v>
      </c>
      <c r="BI381" s="8">
        <v>119960</v>
      </c>
      <c r="BJ381" s="13">
        <v>40035</v>
      </c>
      <c r="BK381" s="13">
        <v>23262</v>
      </c>
      <c r="BL381" s="13">
        <v>108619</v>
      </c>
      <c r="BM381" s="13">
        <v>95097</v>
      </c>
      <c r="BN381" s="13">
        <v>69315</v>
      </c>
      <c r="BO381" s="13">
        <v>38528</v>
      </c>
      <c r="BP381" s="13">
        <v>50112</v>
      </c>
      <c r="BQ381" s="13">
        <v>34010</v>
      </c>
      <c r="BR381" s="13">
        <v>9204</v>
      </c>
      <c r="BS381" s="13">
        <v>17842</v>
      </c>
      <c r="BT381" s="13">
        <v>12060</v>
      </c>
      <c r="BU381" s="13">
        <v>0</v>
      </c>
      <c r="BV381" s="13">
        <v>1473</v>
      </c>
      <c r="BW381" s="13">
        <v>993</v>
      </c>
      <c r="BX381" s="28">
        <f t="shared" si="162"/>
        <v>620510</v>
      </c>
      <c r="BY381" s="8">
        <v>3399</v>
      </c>
      <c r="BZ381" s="13">
        <v>3024</v>
      </c>
      <c r="CA381" s="13">
        <v>803</v>
      </c>
      <c r="CB381" s="28">
        <f t="shared" si="163"/>
        <v>7226</v>
      </c>
      <c r="CC381" s="8">
        <v>114218</v>
      </c>
      <c r="CD381" s="13">
        <v>31611</v>
      </c>
      <c r="CE381" s="13">
        <v>12871</v>
      </c>
      <c r="CF381" s="13">
        <v>269088</v>
      </c>
      <c r="CG381" s="13">
        <v>50198</v>
      </c>
      <c r="CH381" s="13">
        <v>25680</v>
      </c>
      <c r="CI381" s="13">
        <v>181373</v>
      </c>
      <c r="CJ381" s="13">
        <v>43610</v>
      </c>
      <c r="CK381" s="13">
        <v>18710</v>
      </c>
      <c r="CL381" s="13">
        <v>58965</v>
      </c>
      <c r="CM381" s="13">
        <v>23503</v>
      </c>
      <c r="CN381" s="13">
        <v>8611</v>
      </c>
      <c r="CO381" s="29">
        <f t="shared" si="164"/>
        <v>838438</v>
      </c>
      <c r="CP381" s="13">
        <v>0</v>
      </c>
      <c r="CQ381" s="13">
        <v>0</v>
      </c>
      <c r="CR381" s="13">
        <v>0</v>
      </c>
      <c r="CS381" s="13">
        <v>4508</v>
      </c>
      <c r="CT381" s="13">
        <v>1632</v>
      </c>
      <c r="CU381" s="13">
        <v>165</v>
      </c>
      <c r="CV381" s="13">
        <v>18932</v>
      </c>
      <c r="CW381" s="13">
        <v>1994</v>
      </c>
      <c r="CX381" s="13">
        <v>588</v>
      </c>
      <c r="CY381" s="13">
        <v>11562</v>
      </c>
      <c r="CZ381" s="13">
        <v>2448</v>
      </c>
      <c r="DA381" s="13">
        <v>730</v>
      </c>
      <c r="DB381" s="28">
        <f t="shared" si="165"/>
        <v>42559</v>
      </c>
      <c r="DC381" s="8">
        <v>898</v>
      </c>
      <c r="DD381" s="13">
        <v>67</v>
      </c>
      <c r="DE381" s="13">
        <v>9</v>
      </c>
      <c r="DF381" s="13">
        <v>10384</v>
      </c>
      <c r="DG381" s="13">
        <v>727</v>
      </c>
      <c r="DH381" s="13">
        <v>90</v>
      </c>
      <c r="DI381" s="13">
        <v>13940</v>
      </c>
      <c r="DJ381" s="13">
        <v>3428</v>
      </c>
      <c r="DK381" s="13">
        <v>688</v>
      </c>
      <c r="DL381" s="28">
        <f t="shared" si="166"/>
        <v>30231</v>
      </c>
      <c r="DM381" s="8">
        <v>54984</v>
      </c>
      <c r="DN381" s="13">
        <v>15674</v>
      </c>
      <c r="DO381" s="13">
        <v>4119</v>
      </c>
      <c r="DP381" s="13">
        <v>284196</v>
      </c>
      <c r="DQ381" s="13">
        <v>29496</v>
      </c>
      <c r="DR381" s="13">
        <v>11659</v>
      </c>
      <c r="DS381" s="13">
        <v>413621</v>
      </c>
      <c r="DT381" s="13">
        <v>38783</v>
      </c>
      <c r="DU381" s="13">
        <v>12936</v>
      </c>
      <c r="DV381" s="13">
        <v>294489</v>
      </c>
      <c r="DW381" s="13">
        <v>47320</v>
      </c>
      <c r="DX381" s="13">
        <v>10268</v>
      </c>
      <c r="DY381" s="28">
        <f t="shared" si="167"/>
        <v>1217545</v>
      </c>
      <c r="DZ381" s="8">
        <v>53041</v>
      </c>
      <c r="EA381" s="13">
        <v>3715</v>
      </c>
      <c r="EB381" s="13">
        <v>1872</v>
      </c>
      <c r="EC381" s="13">
        <v>125971</v>
      </c>
      <c r="ED381" s="13">
        <v>7079</v>
      </c>
      <c r="EE381" s="13">
        <v>4306</v>
      </c>
      <c r="EF381" s="13">
        <v>122478</v>
      </c>
      <c r="EG381" s="13">
        <v>10725</v>
      </c>
      <c r="EH381" s="13">
        <v>4537</v>
      </c>
      <c r="EI381" s="13">
        <v>75923</v>
      </c>
      <c r="EJ381" s="13">
        <v>11970</v>
      </c>
      <c r="EK381" s="13">
        <v>2793</v>
      </c>
      <c r="EL381" s="28">
        <f t="shared" si="168"/>
        <v>424410</v>
      </c>
      <c r="EM381" s="8">
        <v>10176</v>
      </c>
      <c r="EN381" s="13">
        <v>139</v>
      </c>
      <c r="EO381" s="13">
        <v>121</v>
      </c>
      <c r="EP381" s="13">
        <v>14332</v>
      </c>
      <c r="EQ381" s="13">
        <v>457</v>
      </c>
      <c r="ER381" s="13">
        <v>396</v>
      </c>
      <c r="ES381" s="13">
        <v>12642</v>
      </c>
      <c r="ET381" s="13">
        <v>1074</v>
      </c>
      <c r="EU381" s="13">
        <v>526</v>
      </c>
      <c r="EV381" s="13">
        <v>7243</v>
      </c>
      <c r="EW381" s="13">
        <v>1296</v>
      </c>
      <c r="EX381" s="13">
        <v>298</v>
      </c>
      <c r="EY381" s="28">
        <f t="shared" si="169"/>
        <v>48700</v>
      </c>
      <c r="EZ381" s="8">
        <v>88644</v>
      </c>
      <c r="FA381" s="13">
        <v>19476</v>
      </c>
      <c r="FB381" s="13">
        <v>9983</v>
      </c>
      <c r="FC381" s="13">
        <v>202619</v>
      </c>
      <c r="FD381" s="13">
        <v>32543</v>
      </c>
      <c r="FE381" s="13">
        <v>17861</v>
      </c>
      <c r="FF381" s="13">
        <v>205463</v>
      </c>
      <c r="FG381" s="13">
        <v>26362</v>
      </c>
      <c r="FH381" s="13">
        <v>12630</v>
      </c>
      <c r="FI381" s="13">
        <v>132270</v>
      </c>
      <c r="FJ381" s="13">
        <v>21676</v>
      </c>
      <c r="FK381" s="13">
        <v>6569</v>
      </c>
      <c r="FL381" s="28">
        <f t="shared" si="170"/>
        <v>776096</v>
      </c>
      <c r="FM381" s="8">
        <v>9089</v>
      </c>
      <c r="FN381" s="13">
        <v>62</v>
      </c>
      <c r="FO381" s="13">
        <v>77</v>
      </c>
      <c r="FP381" s="13">
        <v>47694</v>
      </c>
      <c r="FQ381" s="13">
        <v>335</v>
      </c>
      <c r="FR381" s="13">
        <v>426</v>
      </c>
      <c r="FS381" s="13">
        <v>84455</v>
      </c>
      <c r="FT381" s="13">
        <v>1712</v>
      </c>
      <c r="FU381" s="13">
        <v>1171</v>
      </c>
      <c r="FV381" s="13">
        <v>73228</v>
      </c>
      <c r="FW381" s="13">
        <v>5959</v>
      </c>
      <c r="FX381" s="13">
        <v>819</v>
      </c>
      <c r="FY381" s="28">
        <f t="shared" si="171"/>
        <v>225027</v>
      </c>
      <c r="FZ381" s="8">
        <v>6445</v>
      </c>
      <c r="GA381" s="9">
        <v>4398</v>
      </c>
      <c r="GB381" s="4">
        <v>2350</v>
      </c>
      <c r="GC381" s="4">
        <v>2499</v>
      </c>
      <c r="GD381" s="39">
        <f t="shared" si="172"/>
        <v>5163396</v>
      </c>
      <c r="GE381" s="39">
        <f t="shared" si="173"/>
        <v>2025509</v>
      </c>
      <c r="GF381" s="39">
        <v>68343</v>
      </c>
      <c r="GG381" s="34">
        <f t="shared" si="174"/>
        <v>7257248</v>
      </c>
      <c r="GH381" s="82">
        <v>1.67E-2</v>
      </c>
      <c r="GI381" s="13"/>
      <c r="GJ381" s="43">
        <f t="shared" si="175"/>
        <v>2272008</v>
      </c>
      <c r="GK381" s="44">
        <f t="shared" si="176"/>
        <v>600681</v>
      </c>
      <c r="GL381" s="44">
        <f t="shared" si="177"/>
        <v>153817</v>
      </c>
      <c r="GM381" s="44">
        <f t="shared" si="178"/>
        <v>3276136</v>
      </c>
      <c r="GN381" s="44">
        <f t="shared" si="179"/>
        <v>642654</v>
      </c>
      <c r="GO381" s="44">
        <f t="shared" si="180"/>
        <v>311952</v>
      </c>
      <c r="GP381" s="44">
        <f t="shared" si="181"/>
        <v>7257248</v>
      </c>
      <c r="GQ381" s="44">
        <f t="shared" si="182"/>
        <v>3876817</v>
      </c>
      <c r="GR381" s="56">
        <f t="shared" si="183"/>
        <v>0.5341993273483282</v>
      </c>
      <c r="GS381" s="44">
        <f t="shared" si="184"/>
        <v>1108423</v>
      </c>
      <c r="GT381" s="61">
        <f t="shared" si="185"/>
        <v>0.15273323992786247</v>
      </c>
      <c r="GU381" s="74">
        <f t="shared" si="155"/>
        <v>3.4975970365104296</v>
      </c>
    </row>
    <row r="382" spans="1:203" x14ac:dyDescent="0.25">
      <c r="A382" s="48" t="s">
        <v>70</v>
      </c>
      <c r="B382" s="49" t="s">
        <v>15</v>
      </c>
      <c r="C382" s="49" t="s">
        <v>55</v>
      </c>
      <c r="D382" s="49">
        <v>17</v>
      </c>
      <c r="E382" s="4">
        <v>13528</v>
      </c>
      <c r="F382" s="4">
        <v>136</v>
      </c>
      <c r="G382" s="4">
        <v>7728</v>
      </c>
      <c r="H382" s="4">
        <v>53</v>
      </c>
      <c r="I382" s="4">
        <v>395640</v>
      </c>
      <c r="J382" s="4">
        <v>755396</v>
      </c>
      <c r="K382" s="8">
        <v>880527</v>
      </c>
      <c r="L382" s="9">
        <v>649776</v>
      </c>
      <c r="M382" s="4">
        <v>377227</v>
      </c>
      <c r="N382" s="8">
        <v>651063</v>
      </c>
      <c r="O382" s="13">
        <v>392671</v>
      </c>
      <c r="P382" s="13">
        <v>90510</v>
      </c>
      <c r="Q382" s="28">
        <f t="shared" si="156"/>
        <v>1134244</v>
      </c>
      <c r="R382" s="8">
        <v>575251</v>
      </c>
      <c r="S382" s="13">
        <v>493371</v>
      </c>
      <c r="T382" s="13">
        <v>201401</v>
      </c>
      <c r="U382" s="13">
        <v>9958</v>
      </c>
      <c r="V382" s="29">
        <f t="shared" si="157"/>
        <v>1279981</v>
      </c>
      <c r="W382" s="13">
        <v>0</v>
      </c>
      <c r="X382" s="13">
        <v>60623</v>
      </c>
      <c r="Y382" s="13">
        <v>24723</v>
      </c>
      <c r="Z382" s="13">
        <v>669</v>
      </c>
      <c r="AA382" s="28">
        <f t="shared" si="158"/>
        <v>86015</v>
      </c>
      <c r="AB382" s="4">
        <v>1036228</v>
      </c>
      <c r="AC382" s="8">
        <v>541815</v>
      </c>
      <c r="AD382" s="13">
        <v>374960</v>
      </c>
      <c r="AE382" s="13">
        <v>323574</v>
      </c>
      <c r="AF382" s="13">
        <v>448654</v>
      </c>
      <c r="AG382" s="13">
        <v>181785</v>
      </c>
      <c r="AH382" s="13">
        <v>175219</v>
      </c>
      <c r="AI382" s="13">
        <v>70039</v>
      </c>
      <c r="AJ382" s="13">
        <v>82320</v>
      </c>
      <c r="AK382" s="13">
        <v>4891</v>
      </c>
      <c r="AL382" s="13">
        <v>7659</v>
      </c>
      <c r="AM382" s="29">
        <f t="shared" si="159"/>
        <v>2210916</v>
      </c>
      <c r="AN382" s="13">
        <v>1718408</v>
      </c>
      <c r="AO382" s="13">
        <v>629250</v>
      </c>
      <c r="AP382" s="13">
        <v>974834</v>
      </c>
      <c r="AQ382" s="13">
        <v>686492</v>
      </c>
      <c r="AR382" s="13">
        <v>512339</v>
      </c>
      <c r="AS382" s="13">
        <v>258712</v>
      </c>
      <c r="AT382" s="13">
        <v>197360</v>
      </c>
      <c r="AU382" s="13">
        <v>115928</v>
      </c>
      <c r="AV382" s="13">
        <v>13959</v>
      </c>
      <c r="AW382" s="13">
        <v>10298</v>
      </c>
      <c r="AX382" s="28">
        <f t="shared" si="160"/>
        <v>5117580</v>
      </c>
      <c r="AY382" s="4">
        <v>199440</v>
      </c>
      <c r="AZ382" s="8">
        <v>232352</v>
      </c>
      <c r="BA382" s="9">
        <v>8834</v>
      </c>
      <c r="BB382" s="4">
        <v>1204569</v>
      </c>
      <c r="BC382" s="4">
        <v>1801131</v>
      </c>
      <c r="BD382" s="8">
        <v>730976</v>
      </c>
      <c r="BE382" s="13">
        <v>479143</v>
      </c>
      <c r="BF382" s="13">
        <v>153649</v>
      </c>
      <c r="BG382" s="28">
        <f t="shared" si="161"/>
        <v>1363768</v>
      </c>
      <c r="BH382" s="4">
        <v>78491</v>
      </c>
      <c r="BI382" s="8">
        <v>723858</v>
      </c>
      <c r="BJ382" s="13">
        <v>739238</v>
      </c>
      <c r="BK382" s="13">
        <v>794767</v>
      </c>
      <c r="BL382" s="13">
        <v>599483</v>
      </c>
      <c r="BM382" s="13">
        <v>693637</v>
      </c>
      <c r="BN382" s="13">
        <v>861527</v>
      </c>
      <c r="BO382" s="13">
        <v>312980</v>
      </c>
      <c r="BP382" s="13">
        <v>356028</v>
      </c>
      <c r="BQ382" s="13">
        <v>489361</v>
      </c>
      <c r="BR382" s="13">
        <v>93557</v>
      </c>
      <c r="BS382" s="13">
        <v>113610</v>
      </c>
      <c r="BT382" s="13">
        <v>145907</v>
      </c>
      <c r="BU382" s="13">
        <v>0</v>
      </c>
      <c r="BV382" s="13">
        <v>5902</v>
      </c>
      <c r="BW382" s="13">
        <v>6721</v>
      </c>
      <c r="BX382" s="28">
        <f t="shared" si="162"/>
        <v>5936576</v>
      </c>
      <c r="BY382" s="8">
        <v>349868</v>
      </c>
      <c r="BZ382" s="13">
        <v>300510</v>
      </c>
      <c r="CA382" s="13">
        <v>150985</v>
      </c>
      <c r="CB382" s="28">
        <f t="shared" si="163"/>
        <v>801363</v>
      </c>
      <c r="CC382" s="8">
        <v>2887833</v>
      </c>
      <c r="CD382" s="13">
        <v>4189707</v>
      </c>
      <c r="CE382" s="13">
        <v>2963843</v>
      </c>
      <c r="CF382" s="13">
        <v>2384877</v>
      </c>
      <c r="CG382" s="13">
        <v>4066185</v>
      </c>
      <c r="CH382" s="13">
        <v>2270063</v>
      </c>
      <c r="CI382" s="13">
        <v>1770421</v>
      </c>
      <c r="CJ382" s="13">
        <v>2537518</v>
      </c>
      <c r="CK382" s="13">
        <v>1580776</v>
      </c>
      <c r="CL382" s="13">
        <v>912932</v>
      </c>
      <c r="CM382" s="13">
        <v>939467</v>
      </c>
      <c r="CN382" s="13">
        <v>1050401</v>
      </c>
      <c r="CO382" s="29">
        <f t="shared" si="164"/>
        <v>27554023</v>
      </c>
      <c r="CP382" s="13">
        <v>0</v>
      </c>
      <c r="CQ382" s="13">
        <v>0</v>
      </c>
      <c r="CR382" s="13">
        <v>0</v>
      </c>
      <c r="CS382" s="13">
        <v>301458</v>
      </c>
      <c r="CT382" s="13">
        <v>1083390</v>
      </c>
      <c r="CU382" s="13">
        <v>275270</v>
      </c>
      <c r="CV382" s="13">
        <v>361890</v>
      </c>
      <c r="CW382" s="13">
        <v>1372246</v>
      </c>
      <c r="CX382" s="13">
        <v>332293</v>
      </c>
      <c r="CY382" s="13">
        <v>422359</v>
      </c>
      <c r="CZ382" s="13">
        <v>960673</v>
      </c>
      <c r="DA382" s="13">
        <v>358824</v>
      </c>
      <c r="DB382" s="28">
        <f t="shared" si="165"/>
        <v>5468403</v>
      </c>
      <c r="DC382" s="8">
        <v>132345</v>
      </c>
      <c r="DD382" s="13">
        <v>320092</v>
      </c>
      <c r="DE382" s="13">
        <v>112173</v>
      </c>
      <c r="DF382" s="13">
        <v>565730</v>
      </c>
      <c r="DG382" s="13">
        <v>2261926</v>
      </c>
      <c r="DH382" s="13">
        <v>574121</v>
      </c>
      <c r="DI382" s="13">
        <v>1566511</v>
      </c>
      <c r="DJ382" s="13">
        <v>4928040</v>
      </c>
      <c r="DK382" s="13">
        <v>1732277</v>
      </c>
      <c r="DL382" s="28">
        <f t="shared" si="166"/>
        <v>12193215</v>
      </c>
      <c r="DM382" s="8">
        <v>3947106</v>
      </c>
      <c r="DN382" s="13">
        <v>10744283</v>
      </c>
      <c r="DO382" s="13">
        <v>4135482</v>
      </c>
      <c r="DP382" s="13">
        <v>7767614</v>
      </c>
      <c r="DQ382" s="13">
        <v>27983361</v>
      </c>
      <c r="DR382" s="13">
        <v>6864981</v>
      </c>
      <c r="DS382" s="13">
        <v>10907509</v>
      </c>
      <c r="DT382" s="13">
        <v>53026727</v>
      </c>
      <c r="DU382" s="13">
        <v>9639310</v>
      </c>
      <c r="DV382" s="13">
        <v>17699815</v>
      </c>
      <c r="DW382" s="13">
        <v>92862293</v>
      </c>
      <c r="DX382" s="13">
        <v>17541580</v>
      </c>
      <c r="DY382" s="28">
        <f t="shared" si="167"/>
        <v>263120061</v>
      </c>
      <c r="DZ382" s="8">
        <v>1293822</v>
      </c>
      <c r="EA382" s="13">
        <v>2682517</v>
      </c>
      <c r="EB382" s="13">
        <v>764184</v>
      </c>
      <c r="EC382" s="13">
        <v>2113101</v>
      </c>
      <c r="ED382" s="13">
        <v>3932099</v>
      </c>
      <c r="EE382" s="13">
        <v>865808</v>
      </c>
      <c r="EF382" s="13">
        <v>2886264</v>
      </c>
      <c r="EG382" s="13">
        <v>5980141</v>
      </c>
      <c r="EH382" s="13">
        <v>1156941</v>
      </c>
      <c r="EI382" s="13">
        <v>4712040</v>
      </c>
      <c r="EJ382" s="13">
        <v>10895056</v>
      </c>
      <c r="EK382" s="13">
        <v>2335236</v>
      </c>
      <c r="EL382" s="28">
        <f t="shared" si="168"/>
        <v>39617209</v>
      </c>
      <c r="EM382" s="8">
        <v>208097</v>
      </c>
      <c r="EN382" s="13">
        <v>173543</v>
      </c>
      <c r="EO382" s="13">
        <v>62741</v>
      </c>
      <c r="EP382" s="13">
        <v>254997</v>
      </c>
      <c r="EQ382" s="13">
        <v>180538</v>
      </c>
      <c r="ER382" s="13">
        <v>66660</v>
      </c>
      <c r="ES382" s="13">
        <v>293525</v>
      </c>
      <c r="ET382" s="13">
        <v>248744</v>
      </c>
      <c r="EU382" s="13">
        <v>90869</v>
      </c>
      <c r="EV382" s="13">
        <v>505356</v>
      </c>
      <c r="EW382" s="13">
        <v>485168</v>
      </c>
      <c r="EX382" s="13">
        <v>192508</v>
      </c>
      <c r="EY382" s="28">
        <f t="shared" si="169"/>
        <v>2762746</v>
      </c>
      <c r="EZ382" s="8">
        <v>2199660</v>
      </c>
      <c r="FA382" s="13">
        <v>5350290</v>
      </c>
      <c r="FB382" s="13">
        <v>1936121</v>
      </c>
      <c r="FC382" s="13">
        <v>3607439</v>
      </c>
      <c r="FD382" s="13">
        <v>10500219</v>
      </c>
      <c r="FE382" s="13">
        <v>2449980</v>
      </c>
      <c r="FF382" s="13">
        <v>5111965</v>
      </c>
      <c r="FG382" s="13">
        <v>18173117</v>
      </c>
      <c r="FH382" s="13">
        <v>3085011</v>
      </c>
      <c r="FI382" s="13">
        <v>8872821</v>
      </c>
      <c r="FJ382" s="13">
        <v>32518019</v>
      </c>
      <c r="FK382" s="13">
        <v>5751978</v>
      </c>
      <c r="FL382" s="28">
        <f t="shared" si="170"/>
        <v>99556620</v>
      </c>
      <c r="FM382" s="8">
        <v>694343</v>
      </c>
      <c r="FN382" s="13">
        <v>722756</v>
      </c>
      <c r="FO382" s="13">
        <v>159619</v>
      </c>
      <c r="FP382" s="13">
        <v>1988278</v>
      </c>
      <c r="FQ382" s="13">
        <v>1405600</v>
      </c>
      <c r="FR382" s="13">
        <v>333154</v>
      </c>
      <c r="FS382" s="13">
        <v>4552437</v>
      </c>
      <c r="FT382" s="13">
        <v>2414070</v>
      </c>
      <c r="FU382" s="13">
        <v>736099</v>
      </c>
      <c r="FV382" s="13">
        <v>12627885</v>
      </c>
      <c r="FW382" s="13">
        <v>6147873</v>
      </c>
      <c r="FX382" s="13">
        <v>2449005</v>
      </c>
      <c r="FY382" s="28">
        <f t="shared" si="171"/>
        <v>34231119</v>
      </c>
      <c r="FZ382" s="8">
        <v>221705</v>
      </c>
      <c r="GA382" s="9">
        <v>1133696</v>
      </c>
      <c r="GB382" s="4">
        <v>2798</v>
      </c>
      <c r="GC382" s="4">
        <v>4350</v>
      </c>
      <c r="GD382" s="39">
        <f t="shared" si="172"/>
        <v>363358528</v>
      </c>
      <c r="GE382" s="39">
        <f t="shared" si="173"/>
        <v>148078916</v>
      </c>
      <c r="GF382" s="39">
        <v>108628</v>
      </c>
      <c r="GG382" s="34">
        <f t="shared" si="174"/>
        <v>511546072</v>
      </c>
      <c r="GH382" s="82">
        <v>4.7199999999999999E-2</v>
      </c>
      <c r="GI382" s="13"/>
      <c r="GJ382" s="43">
        <f t="shared" si="175"/>
        <v>12976241</v>
      </c>
      <c r="GK382" s="44">
        <f t="shared" si="176"/>
        <v>4539004</v>
      </c>
      <c r="GL382" s="44">
        <f t="shared" si="177"/>
        <v>2789492</v>
      </c>
      <c r="GM382" s="44">
        <f t="shared" si="178"/>
        <v>105630176</v>
      </c>
      <c r="GN382" s="44">
        <f t="shared" si="179"/>
        <v>311294583</v>
      </c>
      <c r="GO382" s="44">
        <f t="shared" si="180"/>
        <v>74316576</v>
      </c>
      <c r="GP382" s="44">
        <f t="shared" si="181"/>
        <v>511546072</v>
      </c>
      <c r="GQ382" s="44">
        <f t="shared" si="182"/>
        <v>110169180</v>
      </c>
      <c r="GR382" s="56">
        <f t="shared" si="183"/>
        <v>0.21536511768973177</v>
      </c>
      <c r="GS382" s="44">
        <f t="shared" si="184"/>
        <v>388400651</v>
      </c>
      <c r="GT382" s="61">
        <f t="shared" si="185"/>
        <v>0.75926817203671149</v>
      </c>
      <c r="GU382" s="74">
        <f t="shared" si="155"/>
        <v>0.28364828873574671</v>
      </c>
    </row>
    <row r="383" spans="1:203" x14ac:dyDescent="0.25">
      <c r="A383" s="48" t="s">
        <v>70</v>
      </c>
      <c r="B383" s="49" t="s">
        <v>15</v>
      </c>
      <c r="C383" s="49" t="s">
        <v>55</v>
      </c>
      <c r="D383" s="49">
        <v>22</v>
      </c>
      <c r="E383" s="4">
        <v>13528</v>
      </c>
      <c r="F383" s="4">
        <v>72</v>
      </c>
      <c r="G383" s="4">
        <v>7728</v>
      </c>
      <c r="H383" s="4">
        <v>59</v>
      </c>
      <c r="I383" s="4">
        <v>639420</v>
      </c>
      <c r="J383" s="4">
        <v>576892</v>
      </c>
      <c r="K383" s="8">
        <v>869489</v>
      </c>
      <c r="L383" s="9">
        <v>655253</v>
      </c>
      <c r="M383" s="4">
        <v>278393</v>
      </c>
      <c r="N383" s="8">
        <v>432967</v>
      </c>
      <c r="O383" s="13">
        <v>327297</v>
      </c>
      <c r="P383" s="13">
        <v>94807</v>
      </c>
      <c r="Q383" s="28">
        <f t="shared" si="156"/>
        <v>855071</v>
      </c>
      <c r="R383" s="8">
        <v>280269</v>
      </c>
      <c r="S383" s="13">
        <v>333851</v>
      </c>
      <c r="T383" s="13">
        <v>178885</v>
      </c>
      <c r="U383" s="13">
        <v>20128</v>
      </c>
      <c r="V383" s="29">
        <f t="shared" si="157"/>
        <v>813133</v>
      </c>
      <c r="W383" s="13">
        <v>0</v>
      </c>
      <c r="X383" s="13">
        <v>41160</v>
      </c>
      <c r="Y383" s="13">
        <v>23028</v>
      </c>
      <c r="Z383" s="13">
        <v>1170</v>
      </c>
      <c r="AA383" s="28">
        <f t="shared" si="158"/>
        <v>65358</v>
      </c>
      <c r="AB383" s="4">
        <v>467716</v>
      </c>
      <c r="AC383" s="8">
        <v>127353</v>
      </c>
      <c r="AD383" s="13">
        <v>111784</v>
      </c>
      <c r="AE383" s="13">
        <v>132282</v>
      </c>
      <c r="AF383" s="13">
        <v>174795</v>
      </c>
      <c r="AG383" s="13">
        <v>85514</v>
      </c>
      <c r="AH383" s="13">
        <v>86803</v>
      </c>
      <c r="AI383" s="13">
        <v>30232</v>
      </c>
      <c r="AJ383" s="13">
        <v>40458</v>
      </c>
      <c r="AK383" s="13">
        <v>1335</v>
      </c>
      <c r="AL383" s="13">
        <v>2471</v>
      </c>
      <c r="AM383" s="29">
        <f t="shared" si="159"/>
        <v>793027</v>
      </c>
      <c r="AN383" s="13">
        <v>386140</v>
      </c>
      <c r="AO383" s="13">
        <v>146720</v>
      </c>
      <c r="AP383" s="13">
        <v>385832</v>
      </c>
      <c r="AQ383" s="13">
        <v>222230</v>
      </c>
      <c r="AR383" s="13">
        <v>237414</v>
      </c>
      <c r="AS383" s="13">
        <v>109922</v>
      </c>
      <c r="AT383" s="13">
        <v>87324</v>
      </c>
      <c r="AU383" s="13">
        <v>50408</v>
      </c>
      <c r="AV383" s="13">
        <v>4253</v>
      </c>
      <c r="AW383" s="13">
        <v>3300</v>
      </c>
      <c r="AX383" s="28">
        <f t="shared" si="160"/>
        <v>1633543</v>
      </c>
      <c r="AY383" s="4">
        <v>212262</v>
      </c>
      <c r="AZ383" s="8">
        <v>161569</v>
      </c>
      <c r="BA383" s="9">
        <v>6359</v>
      </c>
      <c r="BB383" s="4">
        <v>853551</v>
      </c>
      <c r="BC383" s="4">
        <v>1434231</v>
      </c>
      <c r="BD383" s="8">
        <v>333495</v>
      </c>
      <c r="BE383" s="13">
        <v>272272</v>
      </c>
      <c r="BF383" s="13">
        <v>112836</v>
      </c>
      <c r="BG383" s="28">
        <f t="shared" si="161"/>
        <v>718603</v>
      </c>
      <c r="BH383" s="4">
        <v>149763</v>
      </c>
      <c r="BI383" s="8">
        <v>392855</v>
      </c>
      <c r="BJ383" s="13">
        <v>449994</v>
      </c>
      <c r="BK383" s="13">
        <v>264223</v>
      </c>
      <c r="BL383" s="13">
        <v>333064</v>
      </c>
      <c r="BM383" s="13">
        <v>456901</v>
      </c>
      <c r="BN383" s="13">
        <v>455092</v>
      </c>
      <c r="BO383" s="13">
        <v>195295</v>
      </c>
      <c r="BP383" s="13">
        <v>279853</v>
      </c>
      <c r="BQ383" s="13">
        <v>295914</v>
      </c>
      <c r="BR383" s="13">
        <v>53861</v>
      </c>
      <c r="BS383" s="13">
        <v>105250</v>
      </c>
      <c r="BT383" s="13">
        <v>99366</v>
      </c>
      <c r="BU383" s="13">
        <v>0</v>
      </c>
      <c r="BV383" s="13">
        <v>8469</v>
      </c>
      <c r="BW383" s="13">
        <v>5344</v>
      </c>
      <c r="BX383" s="28">
        <f t="shared" si="162"/>
        <v>3395481</v>
      </c>
      <c r="BY383" s="8">
        <v>26127</v>
      </c>
      <c r="BZ383" s="13">
        <v>57389</v>
      </c>
      <c r="CA383" s="13">
        <v>13047</v>
      </c>
      <c r="CB383" s="28">
        <f t="shared" si="163"/>
        <v>96563</v>
      </c>
      <c r="CC383" s="8">
        <v>554679</v>
      </c>
      <c r="CD383" s="13">
        <v>1267729</v>
      </c>
      <c r="CE383" s="13">
        <v>426932</v>
      </c>
      <c r="CF383" s="13">
        <v>1060632</v>
      </c>
      <c r="CG383" s="13">
        <v>1721455</v>
      </c>
      <c r="CH383" s="13">
        <v>644166</v>
      </c>
      <c r="CI383" s="13">
        <v>1032530</v>
      </c>
      <c r="CJ383" s="13">
        <v>1289214</v>
      </c>
      <c r="CK383" s="13">
        <v>566297</v>
      </c>
      <c r="CL383" s="13">
        <v>541182</v>
      </c>
      <c r="CM383" s="13">
        <v>627156</v>
      </c>
      <c r="CN383" s="13">
        <v>498035</v>
      </c>
      <c r="CO383" s="29">
        <f t="shared" si="164"/>
        <v>10230007</v>
      </c>
      <c r="CP383" s="13">
        <v>0</v>
      </c>
      <c r="CQ383" s="13">
        <v>0</v>
      </c>
      <c r="CR383" s="13">
        <v>0</v>
      </c>
      <c r="CS383" s="13">
        <v>44564</v>
      </c>
      <c r="CT383" s="13">
        <v>277779</v>
      </c>
      <c r="CU383" s="13">
        <v>31465</v>
      </c>
      <c r="CV383" s="13">
        <v>101186</v>
      </c>
      <c r="CW383" s="13">
        <v>401150</v>
      </c>
      <c r="CX383" s="13">
        <v>50549</v>
      </c>
      <c r="CY383" s="13">
        <v>177219</v>
      </c>
      <c r="CZ383" s="13">
        <v>320790</v>
      </c>
      <c r="DA383" s="13">
        <v>91119</v>
      </c>
      <c r="DB383" s="28">
        <f t="shared" si="165"/>
        <v>1495821</v>
      </c>
      <c r="DC383" s="8">
        <v>17466</v>
      </c>
      <c r="DD383" s="13">
        <v>78975</v>
      </c>
      <c r="DE383" s="13">
        <v>4513</v>
      </c>
      <c r="DF383" s="13">
        <v>100098</v>
      </c>
      <c r="DG383" s="13">
        <v>689526</v>
      </c>
      <c r="DH383" s="13">
        <v>57821</v>
      </c>
      <c r="DI383" s="13">
        <v>260936</v>
      </c>
      <c r="DJ383" s="13">
        <v>1790546</v>
      </c>
      <c r="DK383" s="13">
        <v>174843</v>
      </c>
      <c r="DL383" s="28">
        <f t="shared" si="166"/>
        <v>3174724</v>
      </c>
      <c r="DM383" s="8">
        <v>437144</v>
      </c>
      <c r="DN383" s="13">
        <v>1518877</v>
      </c>
      <c r="DO383" s="13">
        <v>294269</v>
      </c>
      <c r="DP383" s="13">
        <v>1653835</v>
      </c>
      <c r="DQ383" s="13">
        <v>5601025</v>
      </c>
      <c r="DR383" s="13">
        <v>793280</v>
      </c>
      <c r="DS383" s="13">
        <v>3257317</v>
      </c>
      <c r="DT383" s="13">
        <v>10594641</v>
      </c>
      <c r="DU383" s="13">
        <v>1340113</v>
      </c>
      <c r="DV383" s="13">
        <v>5415506</v>
      </c>
      <c r="DW383" s="13">
        <v>17682701</v>
      </c>
      <c r="DX383" s="13">
        <v>2923526</v>
      </c>
      <c r="DY383" s="28">
        <f t="shared" si="167"/>
        <v>51512234</v>
      </c>
      <c r="DZ383" s="8">
        <v>299145</v>
      </c>
      <c r="EA383" s="13">
        <v>179569</v>
      </c>
      <c r="EB383" s="13">
        <v>79563</v>
      </c>
      <c r="EC383" s="13">
        <v>743600</v>
      </c>
      <c r="ED383" s="13">
        <v>377391</v>
      </c>
      <c r="EE383" s="13">
        <v>131670</v>
      </c>
      <c r="EF383" s="13">
        <v>1341158</v>
      </c>
      <c r="EG383" s="13">
        <v>665248</v>
      </c>
      <c r="EH383" s="13">
        <v>261259</v>
      </c>
      <c r="EI383" s="13">
        <v>2202004</v>
      </c>
      <c r="EJ383" s="13">
        <v>1318503</v>
      </c>
      <c r="EK383" s="13">
        <v>691557</v>
      </c>
      <c r="EL383" s="28">
        <f t="shared" si="168"/>
        <v>8290667</v>
      </c>
      <c r="EM383" s="8">
        <v>50714</v>
      </c>
      <c r="EN383" s="13">
        <v>11860</v>
      </c>
      <c r="EO383" s="13">
        <v>7938</v>
      </c>
      <c r="EP383" s="13">
        <v>93058</v>
      </c>
      <c r="EQ383" s="13">
        <v>23664</v>
      </c>
      <c r="ER383" s="13">
        <v>11002</v>
      </c>
      <c r="ES383" s="13">
        <v>130235</v>
      </c>
      <c r="ET383" s="13">
        <v>42745</v>
      </c>
      <c r="EU383" s="13">
        <v>22922</v>
      </c>
      <c r="EV383" s="13">
        <v>233983</v>
      </c>
      <c r="EW383" s="13">
        <v>85503</v>
      </c>
      <c r="EX383" s="13">
        <v>57497</v>
      </c>
      <c r="EY383" s="28">
        <f t="shared" si="169"/>
        <v>771121</v>
      </c>
      <c r="EZ383" s="8">
        <v>437205</v>
      </c>
      <c r="FA383" s="13">
        <v>739357</v>
      </c>
      <c r="FB383" s="13">
        <v>210970</v>
      </c>
      <c r="FC383" s="13">
        <v>1078941</v>
      </c>
      <c r="FD383" s="13">
        <v>1761025</v>
      </c>
      <c r="FE383" s="13">
        <v>372124</v>
      </c>
      <c r="FF383" s="13">
        <v>1955015</v>
      </c>
      <c r="FG383" s="13">
        <v>2929188</v>
      </c>
      <c r="FH383" s="13">
        <v>550352</v>
      </c>
      <c r="FI383" s="13">
        <v>3522168</v>
      </c>
      <c r="FJ383" s="13">
        <v>4993664</v>
      </c>
      <c r="FK383" s="13">
        <v>1244528</v>
      </c>
      <c r="FL383" s="28">
        <f t="shared" si="170"/>
        <v>19794537</v>
      </c>
      <c r="FM383" s="8">
        <v>148146</v>
      </c>
      <c r="FN383" s="13">
        <v>13971</v>
      </c>
      <c r="FO383" s="13">
        <v>21548</v>
      </c>
      <c r="FP383" s="13">
        <v>518730</v>
      </c>
      <c r="FQ383" s="13">
        <v>62645</v>
      </c>
      <c r="FR383" s="13">
        <v>39918</v>
      </c>
      <c r="FS383" s="13">
        <v>1688088</v>
      </c>
      <c r="FT383" s="13">
        <v>233300</v>
      </c>
      <c r="FU383" s="13">
        <v>139350</v>
      </c>
      <c r="FV383" s="13">
        <v>5217789</v>
      </c>
      <c r="FW383" s="13">
        <v>1108245</v>
      </c>
      <c r="FX383" s="13">
        <v>650098</v>
      </c>
      <c r="FY383" s="28">
        <f t="shared" si="171"/>
        <v>9841828</v>
      </c>
      <c r="FZ383" s="8">
        <v>128918</v>
      </c>
      <c r="GA383" s="9">
        <v>1548596</v>
      </c>
      <c r="GB383" s="4">
        <v>2798</v>
      </c>
      <c r="GC383" s="4">
        <v>3961</v>
      </c>
      <c r="GD383" s="39">
        <f t="shared" si="172"/>
        <v>84991461</v>
      </c>
      <c r="GE383" s="39">
        <f t="shared" si="173"/>
        <v>36500815</v>
      </c>
      <c r="GF383" s="39">
        <v>107508</v>
      </c>
      <c r="GG383" s="34">
        <f t="shared" si="174"/>
        <v>121599784</v>
      </c>
      <c r="GH383" s="82">
        <v>2.7400000000000001E-2</v>
      </c>
      <c r="GI383" s="13"/>
      <c r="GJ383" s="43">
        <f t="shared" si="175"/>
        <v>10570231</v>
      </c>
      <c r="GK383" s="44">
        <f t="shared" si="176"/>
        <v>1477679</v>
      </c>
      <c r="GL383" s="44">
        <f t="shared" si="177"/>
        <v>948891</v>
      </c>
      <c r="GM383" s="44">
        <f t="shared" si="178"/>
        <v>35315475</v>
      </c>
      <c r="GN383" s="44">
        <f t="shared" si="179"/>
        <v>59765298</v>
      </c>
      <c r="GO383" s="44">
        <f t="shared" si="180"/>
        <v>13522210</v>
      </c>
      <c r="GP383" s="44">
        <f t="shared" si="181"/>
        <v>121599784</v>
      </c>
      <c r="GQ383" s="44">
        <f t="shared" si="182"/>
        <v>36793154</v>
      </c>
      <c r="GR383" s="56">
        <f t="shared" si="183"/>
        <v>0.30257581707546455</v>
      </c>
      <c r="GS383" s="44">
        <f t="shared" si="184"/>
        <v>74236399</v>
      </c>
      <c r="GT383" s="61">
        <f t="shared" si="185"/>
        <v>0.61049778673948962</v>
      </c>
      <c r="GU383" s="74">
        <f t="shared" si="155"/>
        <v>0.49562148077791329</v>
      </c>
    </row>
    <row r="384" spans="1:203" x14ac:dyDescent="0.25">
      <c r="A384" s="48" t="s">
        <v>70</v>
      </c>
      <c r="B384" s="49" t="s">
        <v>15</v>
      </c>
      <c r="C384" s="49" t="s">
        <v>55</v>
      </c>
      <c r="D384" s="49">
        <v>27</v>
      </c>
      <c r="E384" s="4">
        <v>13528</v>
      </c>
      <c r="F384" s="4">
        <v>80</v>
      </c>
      <c r="G384" s="4">
        <v>7728</v>
      </c>
      <c r="H384" s="4">
        <v>54</v>
      </c>
      <c r="I384" s="4">
        <v>479713</v>
      </c>
      <c r="J384" s="4">
        <v>326805</v>
      </c>
      <c r="K384" s="8">
        <v>549100</v>
      </c>
      <c r="L384" s="9">
        <v>376850</v>
      </c>
      <c r="M384" s="4">
        <v>166420</v>
      </c>
      <c r="N384" s="8">
        <v>204718</v>
      </c>
      <c r="O384" s="13">
        <v>203041</v>
      </c>
      <c r="P384" s="13">
        <v>89437</v>
      </c>
      <c r="Q384" s="28">
        <f t="shared" si="156"/>
        <v>497196</v>
      </c>
      <c r="R384" s="8">
        <v>116097</v>
      </c>
      <c r="S384" s="13">
        <v>174388</v>
      </c>
      <c r="T384" s="13">
        <v>131729</v>
      </c>
      <c r="U384" s="13">
        <v>30490</v>
      </c>
      <c r="V384" s="29">
        <f t="shared" si="157"/>
        <v>452704</v>
      </c>
      <c r="W384" s="13">
        <v>0</v>
      </c>
      <c r="X384" s="13">
        <v>20840</v>
      </c>
      <c r="Y384" s="13">
        <v>17668</v>
      </c>
      <c r="Z384" s="13">
        <v>2015</v>
      </c>
      <c r="AA384" s="28">
        <f t="shared" si="158"/>
        <v>40523</v>
      </c>
      <c r="AB384" s="4">
        <v>173543</v>
      </c>
      <c r="AC384" s="8">
        <v>46955</v>
      </c>
      <c r="AD384" s="13">
        <v>38106</v>
      </c>
      <c r="AE384" s="13">
        <v>58791</v>
      </c>
      <c r="AF384" s="13">
        <v>71525</v>
      </c>
      <c r="AG384" s="13">
        <v>41953</v>
      </c>
      <c r="AH384" s="13">
        <v>42377</v>
      </c>
      <c r="AI384" s="13">
        <v>16462</v>
      </c>
      <c r="AJ384" s="13">
        <v>22731</v>
      </c>
      <c r="AK384" s="13">
        <v>509</v>
      </c>
      <c r="AL384" s="13">
        <v>887</v>
      </c>
      <c r="AM384" s="29">
        <f t="shared" si="159"/>
        <v>340296</v>
      </c>
      <c r="AN384" s="13">
        <v>139699</v>
      </c>
      <c r="AO384" s="13">
        <v>34190</v>
      </c>
      <c r="AP384" s="13">
        <v>171878</v>
      </c>
      <c r="AQ384" s="13">
        <v>67922</v>
      </c>
      <c r="AR384" s="13">
        <v>117903</v>
      </c>
      <c r="AS384" s="13">
        <v>40644</v>
      </c>
      <c r="AT384" s="13">
        <v>47069</v>
      </c>
      <c r="AU384" s="13">
        <v>23218</v>
      </c>
      <c r="AV384" s="13">
        <v>1503</v>
      </c>
      <c r="AW384" s="13">
        <v>868</v>
      </c>
      <c r="AX384" s="28">
        <f t="shared" si="160"/>
        <v>644894</v>
      </c>
      <c r="AY384" s="4">
        <v>147884</v>
      </c>
      <c r="AZ384" s="8">
        <v>82897</v>
      </c>
      <c r="BA384" s="9">
        <v>5080</v>
      </c>
      <c r="BB384" s="4">
        <v>474325</v>
      </c>
      <c r="BC384" s="4">
        <v>974513</v>
      </c>
      <c r="BD384" s="8">
        <v>81267</v>
      </c>
      <c r="BE384" s="13">
        <v>90592</v>
      </c>
      <c r="BF384" s="13">
        <v>69664</v>
      </c>
      <c r="BG384" s="28">
        <f t="shared" si="161"/>
        <v>241523</v>
      </c>
      <c r="BH384" s="4">
        <v>131326</v>
      </c>
      <c r="BI384" s="8">
        <v>124790</v>
      </c>
      <c r="BJ384" s="13">
        <v>94884</v>
      </c>
      <c r="BK384" s="13">
        <v>62799</v>
      </c>
      <c r="BL384" s="13">
        <v>126528</v>
      </c>
      <c r="BM384" s="13">
        <v>149324</v>
      </c>
      <c r="BN384" s="13">
        <v>133417</v>
      </c>
      <c r="BO384" s="13">
        <v>100783</v>
      </c>
      <c r="BP384" s="13">
        <v>123477</v>
      </c>
      <c r="BQ384" s="13">
        <v>103808</v>
      </c>
      <c r="BR384" s="13">
        <v>28488</v>
      </c>
      <c r="BS384" s="13">
        <v>66849</v>
      </c>
      <c r="BT384" s="13">
        <v>50030</v>
      </c>
      <c r="BU384" s="13">
        <v>0</v>
      </c>
      <c r="BV384" s="13">
        <v>6756</v>
      </c>
      <c r="BW384" s="13">
        <v>4139</v>
      </c>
      <c r="BX384" s="28">
        <f t="shared" si="162"/>
        <v>1176072</v>
      </c>
      <c r="BY384" s="8">
        <v>5974</v>
      </c>
      <c r="BZ384" s="13">
        <v>2656</v>
      </c>
      <c r="CA384" s="13">
        <v>1792</v>
      </c>
      <c r="CB384" s="28">
        <f t="shared" si="163"/>
        <v>10422</v>
      </c>
      <c r="CC384" s="8">
        <v>178128</v>
      </c>
      <c r="CD384" s="13">
        <v>127412</v>
      </c>
      <c r="CE384" s="13">
        <v>76964</v>
      </c>
      <c r="CF384" s="13">
        <v>403846</v>
      </c>
      <c r="CG384" s="13">
        <v>264351</v>
      </c>
      <c r="CH384" s="13">
        <v>126604</v>
      </c>
      <c r="CI384" s="13">
        <v>557136</v>
      </c>
      <c r="CJ384" s="13">
        <v>298329</v>
      </c>
      <c r="CK384" s="13">
        <v>154784</v>
      </c>
      <c r="CL384" s="13">
        <v>343901</v>
      </c>
      <c r="CM384" s="13">
        <v>300520</v>
      </c>
      <c r="CN384" s="13">
        <v>203930</v>
      </c>
      <c r="CO384" s="29">
        <f t="shared" si="164"/>
        <v>3035905</v>
      </c>
      <c r="CP384" s="13">
        <v>0</v>
      </c>
      <c r="CQ384" s="13">
        <v>0</v>
      </c>
      <c r="CR384" s="13">
        <v>0</v>
      </c>
      <c r="CS384" s="13">
        <v>10097</v>
      </c>
      <c r="CT384" s="13">
        <v>15420</v>
      </c>
      <c r="CU384" s="13">
        <v>3278</v>
      </c>
      <c r="CV384" s="13">
        <v>31675</v>
      </c>
      <c r="CW384" s="13">
        <v>29445</v>
      </c>
      <c r="CX384" s="13">
        <v>8553</v>
      </c>
      <c r="CY384" s="13">
        <v>91055</v>
      </c>
      <c r="CZ384" s="13">
        <v>51084</v>
      </c>
      <c r="DA384" s="13">
        <v>26915</v>
      </c>
      <c r="DB384" s="28">
        <f t="shared" si="165"/>
        <v>267522</v>
      </c>
      <c r="DC384" s="8">
        <v>3222</v>
      </c>
      <c r="DD384" s="13">
        <v>841</v>
      </c>
      <c r="DE384" s="13">
        <v>247</v>
      </c>
      <c r="DF384" s="13">
        <v>24147</v>
      </c>
      <c r="DG384" s="13">
        <v>34361</v>
      </c>
      <c r="DH384" s="13">
        <v>6906</v>
      </c>
      <c r="DI384" s="13">
        <v>94798</v>
      </c>
      <c r="DJ384" s="13">
        <v>128532</v>
      </c>
      <c r="DK384" s="13">
        <v>31235</v>
      </c>
      <c r="DL384" s="28">
        <f t="shared" si="166"/>
        <v>324289</v>
      </c>
      <c r="DM384" s="8">
        <v>119800</v>
      </c>
      <c r="DN384" s="13">
        <v>69406</v>
      </c>
      <c r="DO384" s="13">
        <v>49977</v>
      </c>
      <c r="DP384" s="13">
        <v>499569</v>
      </c>
      <c r="DQ384" s="13">
        <v>272572</v>
      </c>
      <c r="DR384" s="13">
        <v>112006</v>
      </c>
      <c r="DS384" s="13">
        <v>1279961</v>
      </c>
      <c r="DT384" s="13">
        <v>589441</v>
      </c>
      <c r="DU384" s="13">
        <v>254716</v>
      </c>
      <c r="DV384" s="13">
        <v>2604276</v>
      </c>
      <c r="DW384" s="13">
        <v>1439450</v>
      </c>
      <c r="DX384" s="13">
        <v>843093</v>
      </c>
      <c r="DY384" s="28">
        <f t="shared" si="167"/>
        <v>8134267</v>
      </c>
      <c r="DZ384" s="8">
        <v>98542</v>
      </c>
      <c r="EA384" s="13">
        <v>15739</v>
      </c>
      <c r="EB384" s="13">
        <v>19415</v>
      </c>
      <c r="EC384" s="13">
        <v>240258</v>
      </c>
      <c r="ED384" s="13">
        <v>37870</v>
      </c>
      <c r="EE384" s="13">
        <v>25532</v>
      </c>
      <c r="EF384" s="13">
        <v>579986</v>
      </c>
      <c r="EG384" s="13">
        <v>102184</v>
      </c>
      <c r="EH384" s="13">
        <v>62180</v>
      </c>
      <c r="EI384" s="13">
        <v>1069037</v>
      </c>
      <c r="EJ384" s="13">
        <v>289658</v>
      </c>
      <c r="EK384" s="13">
        <v>194429</v>
      </c>
      <c r="EL384" s="28">
        <f t="shared" si="168"/>
        <v>2734830</v>
      </c>
      <c r="EM384" s="8">
        <v>17567</v>
      </c>
      <c r="EN384" s="13">
        <v>1275</v>
      </c>
      <c r="EO384" s="13">
        <v>1795</v>
      </c>
      <c r="EP384" s="13">
        <v>31095</v>
      </c>
      <c r="EQ384" s="13">
        <v>3278</v>
      </c>
      <c r="ER384" s="13">
        <v>2123</v>
      </c>
      <c r="ES384" s="13">
        <v>58435</v>
      </c>
      <c r="ET384" s="13">
        <v>9302</v>
      </c>
      <c r="EU384" s="13">
        <v>5091</v>
      </c>
      <c r="EV384" s="13">
        <v>109482</v>
      </c>
      <c r="EW384" s="13">
        <v>22771</v>
      </c>
      <c r="EX384" s="13">
        <v>14924</v>
      </c>
      <c r="EY384" s="28">
        <f t="shared" si="169"/>
        <v>277138</v>
      </c>
      <c r="EZ384" s="8">
        <v>140051</v>
      </c>
      <c r="FA384" s="13">
        <v>65913</v>
      </c>
      <c r="FB384" s="13">
        <v>47517</v>
      </c>
      <c r="FC384" s="13">
        <v>363506</v>
      </c>
      <c r="FD384" s="13">
        <v>138308</v>
      </c>
      <c r="FE384" s="13">
        <v>73803</v>
      </c>
      <c r="FF384" s="13">
        <v>812350</v>
      </c>
      <c r="FG384" s="13">
        <v>237181</v>
      </c>
      <c r="FH384" s="13">
        <v>131540</v>
      </c>
      <c r="FI384" s="13">
        <v>1658064</v>
      </c>
      <c r="FJ384" s="13">
        <v>562114</v>
      </c>
      <c r="FK384" s="13">
        <v>368193</v>
      </c>
      <c r="FL384" s="28">
        <f t="shared" si="170"/>
        <v>4598540</v>
      </c>
      <c r="FM384" s="8">
        <v>39240</v>
      </c>
      <c r="FN384" s="13">
        <v>1097</v>
      </c>
      <c r="FO384" s="13">
        <v>3437</v>
      </c>
      <c r="FP384" s="13">
        <v>130408</v>
      </c>
      <c r="FQ384" s="13">
        <v>5252</v>
      </c>
      <c r="FR384" s="13">
        <v>5621</v>
      </c>
      <c r="FS384" s="13">
        <v>575887</v>
      </c>
      <c r="FT384" s="13">
        <v>29823</v>
      </c>
      <c r="FU384" s="13">
        <v>22338</v>
      </c>
      <c r="FV384" s="13">
        <v>2010896</v>
      </c>
      <c r="FW384" s="13">
        <v>245782</v>
      </c>
      <c r="FX384" s="13">
        <v>127460</v>
      </c>
      <c r="FY384" s="28">
        <f t="shared" si="171"/>
        <v>3197241</v>
      </c>
      <c r="FZ384" s="8">
        <v>36907</v>
      </c>
      <c r="GA384" s="9">
        <v>96651</v>
      </c>
      <c r="GB384" s="4">
        <v>2796</v>
      </c>
      <c r="GC384" s="4">
        <v>4242</v>
      </c>
      <c r="GD384" s="39">
        <f t="shared" si="172"/>
        <v>19796412</v>
      </c>
      <c r="GE384" s="39">
        <f t="shared" si="173"/>
        <v>10227392</v>
      </c>
      <c r="GF384" s="39">
        <v>108428</v>
      </c>
      <c r="GG384" s="34">
        <f t="shared" si="174"/>
        <v>30132232</v>
      </c>
      <c r="GH384" s="82">
        <v>2.4500000000000001E-2</v>
      </c>
      <c r="GI384" s="13"/>
      <c r="GJ384" s="43">
        <f t="shared" si="175"/>
        <v>5390816</v>
      </c>
      <c r="GK384" s="44">
        <f t="shared" si="176"/>
        <v>642722</v>
      </c>
      <c r="GL384" s="44">
        <f t="shared" si="177"/>
        <v>342468</v>
      </c>
      <c r="GM384" s="44">
        <f t="shared" si="178"/>
        <v>14562978</v>
      </c>
      <c r="GN384" s="44">
        <f t="shared" si="179"/>
        <v>5832657</v>
      </c>
      <c r="GO384" s="44">
        <f t="shared" si="180"/>
        <v>3360591</v>
      </c>
      <c r="GP384" s="44">
        <f t="shared" si="181"/>
        <v>30132232</v>
      </c>
      <c r="GQ384" s="44">
        <f t="shared" si="182"/>
        <v>15205700</v>
      </c>
      <c r="GR384" s="56">
        <f t="shared" si="183"/>
        <v>0.50463238169678237</v>
      </c>
      <c r="GS384" s="44">
        <f t="shared" si="184"/>
        <v>9535716</v>
      </c>
      <c r="GT384" s="61">
        <f t="shared" si="185"/>
        <v>0.31646231849004747</v>
      </c>
      <c r="GU384" s="74">
        <f t="shared" si="155"/>
        <v>1.5946049567751388</v>
      </c>
    </row>
    <row r="385" spans="1:203" x14ac:dyDescent="0.25">
      <c r="A385" s="48" t="s">
        <v>70</v>
      </c>
      <c r="B385" s="49" t="s">
        <v>15</v>
      </c>
      <c r="C385" s="49" t="s">
        <v>55</v>
      </c>
      <c r="D385" s="49">
        <v>32</v>
      </c>
      <c r="E385" s="4">
        <v>13528</v>
      </c>
      <c r="F385" s="4">
        <v>64</v>
      </c>
      <c r="G385" s="4">
        <v>7728</v>
      </c>
      <c r="H385" s="4">
        <v>49</v>
      </c>
      <c r="I385" s="4">
        <v>283279</v>
      </c>
      <c r="J385" s="4">
        <v>172573</v>
      </c>
      <c r="K385" s="8">
        <v>349369</v>
      </c>
      <c r="L385" s="9">
        <v>219127</v>
      </c>
      <c r="M385" s="4">
        <v>85970</v>
      </c>
      <c r="N385" s="8">
        <v>94691</v>
      </c>
      <c r="O385" s="13">
        <v>133214</v>
      </c>
      <c r="P385" s="13">
        <v>79584</v>
      </c>
      <c r="Q385" s="28">
        <f t="shared" si="156"/>
        <v>307489</v>
      </c>
      <c r="R385" s="8">
        <v>43820</v>
      </c>
      <c r="S385" s="13">
        <v>79410</v>
      </c>
      <c r="T385" s="13">
        <v>90042</v>
      </c>
      <c r="U385" s="13">
        <v>26770</v>
      </c>
      <c r="V385" s="29">
        <f t="shared" si="157"/>
        <v>240042</v>
      </c>
      <c r="W385" s="13">
        <v>0</v>
      </c>
      <c r="X385" s="13">
        <v>8405</v>
      </c>
      <c r="Y385" s="13">
        <v>11555</v>
      </c>
      <c r="Z385" s="13">
        <v>2092</v>
      </c>
      <c r="AA385" s="28">
        <f t="shared" si="158"/>
        <v>22052</v>
      </c>
      <c r="AB385" s="4">
        <v>93207</v>
      </c>
      <c r="AC385" s="8">
        <v>20394</v>
      </c>
      <c r="AD385" s="13">
        <v>12705</v>
      </c>
      <c r="AE385" s="13">
        <v>32088</v>
      </c>
      <c r="AF385" s="13">
        <v>31039</v>
      </c>
      <c r="AG385" s="13">
        <v>33163</v>
      </c>
      <c r="AH385" s="13">
        <v>30828</v>
      </c>
      <c r="AI385" s="13">
        <v>15237</v>
      </c>
      <c r="AJ385" s="13">
        <v>20030</v>
      </c>
      <c r="AK385" s="13">
        <v>567</v>
      </c>
      <c r="AL385" s="13">
        <v>958</v>
      </c>
      <c r="AM385" s="29">
        <f t="shared" si="159"/>
        <v>197009</v>
      </c>
      <c r="AN385" s="13">
        <v>60361</v>
      </c>
      <c r="AO385" s="13">
        <v>7390</v>
      </c>
      <c r="AP385" s="13">
        <v>93882</v>
      </c>
      <c r="AQ385" s="13">
        <v>19090</v>
      </c>
      <c r="AR385" s="13">
        <v>94025</v>
      </c>
      <c r="AS385" s="13">
        <v>22016</v>
      </c>
      <c r="AT385" s="13">
        <v>43250</v>
      </c>
      <c r="AU385" s="13">
        <v>17644</v>
      </c>
      <c r="AV385" s="13">
        <v>1594</v>
      </c>
      <c r="AW385" s="13">
        <v>774</v>
      </c>
      <c r="AX385" s="28">
        <f t="shared" si="160"/>
        <v>360026</v>
      </c>
      <c r="AY385" s="4">
        <v>79172</v>
      </c>
      <c r="AZ385" s="8">
        <v>43365</v>
      </c>
      <c r="BA385" s="9">
        <v>3371</v>
      </c>
      <c r="BB385" s="4">
        <v>230173</v>
      </c>
      <c r="BC385" s="4">
        <v>577714</v>
      </c>
      <c r="BD385" s="8">
        <v>32578</v>
      </c>
      <c r="BE385" s="13">
        <v>39163</v>
      </c>
      <c r="BF385" s="13">
        <v>47806</v>
      </c>
      <c r="BG385" s="28">
        <f t="shared" si="161"/>
        <v>119547</v>
      </c>
      <c r="BH385" s="4">
        <v>73266</v>
      </c>
      <c r="BI385" s="8">
        <v>53473</v>
      </c>
      <c r="BJ385" s="13">
        <v>20923</v>
      </c>
      <c r="BK385" s="13">
        <v>20678</v>
      </c>
      <c r="BL385" s="13">
        <v>60535</v>
      </c>
      <c r="BM385" s="13">
        <v>54406</v>
      </c>
      <c r="BN385" s="13">
        <v>47099</v>
      </c>
      <c r="BO385" s="13">
        <v>67873</v>
      </c>
      <c r="BP385" s="13">
        <v>62607</v>
      </c>
      <c r="BQ385" s="13">
        <v>49839</v>
      </c>
      <c r="BR385" s="13">
        <v>26373</v>
      </c>
      <c r="BS385" s="13">
        <v>45134</v>
      </c>
      <c r="BT385" s="13">
        <v>33793</v>
      </c>
      <c r="BU385" s="13">
        <v>0</v>
      </c>
      <c r="BV385" s="13">
        <v>5493</v>
      </c>
      <c r="BW385" s="13">
        <v>2958</v>
      </c>
      <c r="BX385" s="28">
        <f t="shared" si="162"/>
        <v>551184</v>
      </c>
      <c r="BY385" s="8">
        <v>2083</v>
      </c>
      <c r="BZ385" s="13">
        <v>446</v>
      </c>
      <c r="CA385" s="13">
        <v>556</v>
      </c>
      <c r="CB385" s="28">
        <f t="shared" si="163"/>
        <v>3085</v>
      </c>
      <c r="CC385" s="8">
        <v>60690</v>
      </c>
      <c r="CD385" s="13">
        <v>16454</v>
      </c>
      <c r="CE385" s="13">
        <v>19910</v>
      </c>
      <c r="CF385" s="13">
        <v>155934</v>
      </c>
      <c r="CG385" s="13">
        <v>36004</v>
      </c>
      <c r="CH385" s="13">
        <v>30135</v>
      </c>
      <c r="CI385" s="13">
        <v>306680</v>
      </c>
      <c r="CJ385" s="13">
        <v>75739</v>
      </c>
      <c r="CK385" s="13">
        <v>53107</v>
      </c>
      <c r="CL385" s="13">
        <v>245525</v>
      </c>
      <c r="CM385" s="13">
        <v>145275</v>
      </c>
      <c r="CN385" s="13">
        <v>98773</v>
      </c>
      <c r="CO385" s="29">
        <f t="shared" si="164"/>
        <v>1244226</v>
      </c>
      <c r="CP385" s="13">
        <v>0</v>
      </c>
      <c r="CQ385" s="13">
        <v>0</v>
      </c>
      <c r="CR385" s="13">
        <v>0</v>
      </c>
      <c r="CS385" s="13">
        <v>2290</v>
      </c>
      <c r="CT385" s="13">
        <v>253</v>
      </c>
      <c r="CU385" s="13">
        <v>438</v>
      </c>
      <c r="CV385" s="13">
        <v>13358</v>
      </c>
      <c r="CW385" s="13">
        <v>1504</v>
      </c>
      <c r="CX385" s="13">
        <v>2189</v>
      </c>
      <c r="CY385" s="13">
        <v>51280</v>
      </c>
      <c r="CZ385" s="13">
        <v>9733</v>
      </c>
      <c r="DA385" s="13">
        <v>8313</v>
      </c>
      <c r="DB385" s="28">
        <f t="shared" si="165"/>
        <v>89358</v>
      </c>
      <c r="DC385" s="8">
        <v>615</v>
      </c>
      <c r="DD385" s="13">
        <v>7</v>
      </c>
      <c r="DE385" s="13">
        <v>40</v>
      </c>
      <c r="DF385" s="13">
        <v>9150</v>
      </c>
      <c r="DG385" s="13">
        <v>449</v>
      </c>
      <c r="DH385" s="13">
        <v>1255</v>
      </c>
      <c r="DI385" s="13">
        <v>46955</v>
      </c>
      <c r="DJ385" s="13">
        <v>6648</v>
      </c>
      <c r="DK385" s="13">
        <v>8176</v>
      </c>
      <c r="DL385" s="28">
        <f t="shared" si="166"/>
        <v>73295</v>
      </c>
      <c r="DM385" s="8">
        <v>33234</v>
      </c>
      <c r="DN385" s="13">
        <v>5486</v>
      </c>
      <c r="DO385" s="13">
        <v>11671</v>
      </c>
      <c r="DP385" s="13">
        <v>157925</v>
      </c>
      <c r="DQ385" s="13">
        <v>19605</v>
      </c>
      <c r="DR385" s="13">
        <v>22906</v>
      </c>
      <c r="DS385" s="13">
        <v>570789</v>
      </c>
      <c r="DT385" s="13">
        <v>69852</v>
      </c>
      <c r="DU385" s="13">
        <v>65034</v>
      </c>
      <c r="DV385" s="13">
        <v>1426424</v>
      </c>
      <c r="DW385" s="13">
        <v>317307</v>
      </c>
      <c r="DX385" s="13">
        <v>247116</v>
      </c>
      <c r="DY385" s="28">
        <f t="shared" si="167"/>
        <v>2947349</v>
      </c>
      <c r="DZ385" s="8">
        <v>30794</v>
      </c>
      <c r="EA385" s="13">
        <v>2092</v>
      </c>
      <c r="EB385" s="13">
        <v>4019</v>
      </c>
      <c r="EC385" s="13">
        <v>79341</v>
      </c>
      <c r="ED385" s="13">
        <v>6224</v>
      </c>
      <c r="EE385" s="13">
        <v>5448</v>
      </c>
      <c r="EF385" s="13">
        <v>261788</v>
      </c>
      <c r="EG385" s="13">
        <v>23973</v>
      </c>
      <c r="EH385" s="13">
        <v>14968</v>
      </c>
      <c r="EI385" s="13">
        <v>547093</v>
      </c>
      <c r="EJ385" s="13">
        <v>91489</v>
      </c>
      <c r="EK385" s="13">
        <v>50279</v>
      </c>
      <c r="EL385" s="28">
        <f t="shared" si="168"/>
        <v>1117508</v>
      </c>
      <c r="EM385" s="8">
        <v>5900</v>
      </c>
      <c r="EN385" s="13">
        <v>101</v>
      </c>
      <c r="EO385" s="13">
        <v>324</v>
      </c>
      <c r="EP385" s="13">
        <v>9530</v>
      </c>
      <c r="EQ385" s="13">
        <v>542</v>
      </c>
      <c r="ER385" s="13">
        <v>402</v>
      </c>
      <c r="ES385" s="13">
        <v>26318</v>
      </c>
      <c r="ET385" s="13">
        <v>2017</v>
      </c>
      <c r="EU385" s="13">
        <v>1199</v>
      </c>
      <c r="EV385" s="13">
        <v>51183</v>
      </c>
      <c r="EW385" s="13">
        <v>8675</v>
      </c>
      <c r="EX385" s="13">
        <v>4242</v>
      </c>
      <c r="EY385" s="28">
        <f t="shared" si="169"/>
        <v>110433</v>
      </c>
      <c r="EZ385" s="8">
        <v>47595</v>
      </c>
      <c r="FA385" s="13">
        <v>10552</v>
      </c>
      <c r="FB385" s="13">
        <v>13253</v>
      </c>
      <c r="FC385" s="13">
        <v>124166</v>
      </c>
      <c r="FD385" s="13">
        <v>21752</v>
      </c>
      <c r="FE385" s="13">
        <v>18418</v>
      </c>
      <c r="FF385" s="13">
        <v>365055</v>
      </c>
      <c r="FG385" s="13">
        <v>51161</v>
      </c>
      <c r="FH385" s="13">
        <v>38564</v>
      </c>
      <c r="FI385" s="13">
        <v>845510</v>
      </c>
      <c r="FJ385" s="13">
        <v>154428</v>
      </c>
      <c r="FK385" s="13">
        <v>106696</v>
      </c>
      <c r="FL385" s="28">
        <f t="shared" si="170"/>
        <v>1797150</v>
      </c>
      <c r="FM385" s="8">
        <v>8276</v>
      </c>
      <c r="FN385" s="13">
        <v>63</v>
      </c>
      <c r="FO385" s="13">
        <v>241</v>
      </c>
      <c r="FP385" s="13">
        <v>30884</v>
      </c>
      <c r="FQ385" s="13">
        <v>592</v>
      </c>
      <c r="FR385" s="13">
        <v>620</v>
      </c>
      <c r="FS385" s="13">
        <v>186119</v>
      </c>
      <c r="FT385" s="13">
        <v>4526</v>
      </c>
      <c r="FU385" s="13">
        <v>2954</v>
      </c>
      <c r="FV385" s="13">
        <v>796980</v>
      </c>
      <c r="FW385" s="13">
        <v>50145</v>
      </c>
      <c r="FX385" s="13">
        <v>19440</v>
      </c>
      <c r="FY385" s="28">
        <f t="shared" si="171"/>
        <v>1100840</v>
      </c>
      <c r="FZ385" s="8">
        <v>11349</v>
      </c>
      <c r="GA385" s="9">
        <v>10250</v>
      </c>
      <c r="GB385" s="4">
        <v>2798</v>
      </c>
      <c r="GC385" s="4">
        <v>4051</v>
      </c>
      <c r="GD385" s="39">
        <f t="shared" si="172"/>
        <v>8335737</v>
      </c>
      <c r="GE385" s="39">
        <f t="shared" si="173"/>
        <v>4205259</v>
      </c>
      <c r="GF385" s="39">
        <v>108988</v>
      </c>
      <c r="GG385" s="34">
        <f t="shared" si="174"/>
        <v>12649984</v>
      </c>
      <c r="GH385" s="82">
        <v>0.02</v>
      </c>
      <c r="GI385" s="13"/>
      <c r="GJ385" s="43">
        <f t="shared" si="175"/>
        <v>3058521</v>
      </c>
      <c r="GK385" s="44">
        <f t="shared" si="176"/>
        <v>394561</v>
      </c>
      <c r="GL385" s="44">
        <f t="shared" si="177"/>
        <v>162474</v>
      </c>
      <c r="GM385" s="44">
        <f t="shared" si="178"/>
        <v>6707718</v>
      </c>
      <c r="GN385" s="44">
        <f t="shared" si="179"/>
        <v>1321657</v>
      </c>
      <c r="GO385" s="44">
        <f t="shared" si="180"/>
        <v>1005053</v>
      </c>
      <c r="GP385" s="44">
        <f t="shared" si="181"/>
        <v>12649984</v>
      </c>
      <c r="GQ385" s="44">
        <f t="shared" si="182"/>
        <v>7102279</v>
      </c>
      <c r="GR385" s="56">
        <f t="shared" si="183"/>
        <v>0.5614456903660906</v>
      </c>
      <c r="GS385" s="44">
        <f t="shared" si="184"/>
        <v>2489184</v>
      </c>
      <c r="GT385" s="61">
        <f t="shared" si="185"/>
        <v>0.19677368761889344</v>
      </c>
      <c r="GU385" s="74">
        <f t="shared" si="155"/>
        <v>2.8532559264401507</v>
      </c>
    </row>
    <row r="386" spans="1:203" x14ac:dyDescent="0.25">
      <c r="A386" s="48" t="s">
        <v>70</v>
      </c>
      <c r="B386" s="49" t="s">
        <v>15</v>
      </c>
      <c r="C386" s="49" t="s">
        <v>55</v>
      </c>
      <c r="D386" s="49">
        <v>37</v>
      </c>
      <c r="E386" s="4">
        <v>13528</v>
      </c>
      <c r="F386" s="4">
        <v>56</v>
      </c>
      <c r="G386" s="4">
        <v>7728</v>
      </c>
      <c r="H386" s="4">
        <v>57</v>
      </c>
      <c r="I386" s="4">
        <v>164025</v>
      </c>
      <c r="J386" s="4">
        <v>86674</v>
      </c>
      <c r="K386" s="8">
        <v>231222</v>
      </c>
      <c r="L386" s="9">
        <v>133295</v>
      </c>
      <c r="M386" s="4">
        <v>42575</v>
      </c>
      <c r="N386" s="8">
        <v>42421</v>
      </c>
      <c r="O386" s="13">
        <v>79963</v>
      </c>
      <c r="P386" s="13">
        <v>67085</v>
      </c>
      <c r="Q386" s="28">
        <f t="shared" si="156"/>
        <v>189469</v>
      </c>
      <c r="R386" s="8">
        <v>14797</v>
      </c>
      <c r="S386" s="13">
        <v>27709</v>
      </c>
      <c r="T386" s="13">
        <v>53406</v>
      </c>
      <c r="U386" s="13">
        <v>22187</v>
      </c>
      <c r="V386" s="29">
        <f t="shared" si="157"/>
        <v>118099</v>
      </c>
      <c r="W386" s="13">
        <v>0</v>
      </c>
      <c r="X386" s="13">
        <v>2365</v>
      </c>
      <c r="Y386" s="13">
        <v>5881</v>
      </c>
      <c r="Z386" s="13">
        <v>1584</v>
      </c>
      <c r="AA386" s="28">
        <f t="shared" si="158"/>
        <v>9830</v>
      </c>
      <c r="AB386" s="4">
        <v>51942</v>
      </c>
      <c r="AC386" s="8">
        <v>7277</v>
      </c>
      <c r="AD386" s="13">
        <v>3150</v>
      </c>
      <c r="AE386" s="13">
        <v>17069</v>
      </c>
      <c r="AF386" s="13">
        <v>11608</v>
      </c>
      <c r="AG386" s="13">
        <v>24475</v>
      </c>
      <c r="AH386" s="13">
        <v>18698</v>
      </c>
      <c r="AI386" s="13">
        <v>15034</v>
      </c>
      <c r="AJ386" s="13">
        <v>17659</v>
      </c>
      <c r="AK386" s="13">
        <v>825</v>
      </c>
      <c r="AL386" s="13">
        <v>1300</v>
      </c>
      <c r="AM386" s="29">
        <f t="shared" si="159"/>
        <v>117095</v>
      </c>
      <c r="AN386" s="13">
        <v>21718</v>
      </c>
      <c r="AO386" s="13">
        <v>1328</v>
      </c>
      <c r="AP386" s="13">
        <v>51245</v>
      </c>
      <c r="AQ386" s="13">
        <v>5426</v>
      </c>
      <c r="AR386" s="13">
        <v>69408</v>
      </c>
      <c r="AS386" s="13">
        <v>11088</v>
      </c>
      <c r="AT386" s="13">
        <v>42954</v>
      </c>
      <c r="AU386" s="13">
        <v>13704</v>
      </c>
      <c r="AV386" s="13">
        <v>2411</v>
      </c>
      <c r="AW386" s="13">
        <v>926</v>
      </c>
      <c r="AX386" s="28">
        <f t="shared" si="160"/>
        <v>220208</v>
      </c>
      <c r="AY386" s="4">
        <v>39877</v>
      </c>
      <c r="AZ386" s="8">
        <v>23721</v>
      </c>
      <c r="BA386" s="9">
        <v>2071</v>
      </c>
      <c r="BB386" s="4">
        <v>106671</v>
      </c>
      <c r="BC386" s="4">
        <v>325684</v>
      </c>
      <c r="BD386" s="8">
        <v>15503</v>
      </c>
      <c r="BE386" s="13">
        <v>23639</v>
      </c>
      <c r="BF386" s="13">
        <v>33734</v>
      </c>
      <c r="BG386" s="28">
        <f t="shared" si="161"/>
        <v>72876</v>
      </c>
      <c r="BH386" s="4">
        <v>35662</v>
      </c>
      <c r="BI386" s="8">
        <v>22699</v>
      </c>
      <c r="BJ386" s="13">
        <v>5062</v>
      </c>
      <c r="BK386" s="13">
        <v>6312</v>
      </c>
      <c r="BL386" s="13">
        <v>39165</v>
      </c>
      <c r="BM386" s="13">
        <v>20472</v>
      </c>
      <c r="BN386" s="13">
        <v>17745</v>
      </c>
      <c r="BO386" s="13">
        <v>48187</v>
      </c>
      <c r="BP386" s="13">
        <v>33131</v>
      </c>
      <c r="BQ386" s="13">
        <v>25514</v>
      </c>
      <c r="BR386" s="13">
        <v>25264</v>
      </c>
      <c r="BS386" s="13">
        <v>35903</v>
      </c>
      <c r="BT386" s="13">
        <v>27593</v>
      </c>
      <c r="BU386" s="13">
        <v>0</v>
      </c>
      <c r="BV386" s="13">
        <v>4158</v>
      </c>
      <c r="BW386" s="13">
        <v>2712</v>
      </c>
      <c r="BX386" s="28">
        <f t="shared" si="162"/>
        <v>313917</v>
      </c>
      <c r="BY386" s="8">
        <v>791</v>
      </c>
      <c r="BZ386" s="13">
        <v>139</v>
      </c>
      <c r="CA386" s="13">
        <v>217</v>
      </c>
      <c r="CB386" s="28">
        <f t="shared" si="163"/>
        <v>1147</v>
      </c>
      <c r="CC386" s="8">
        <v>18199</v>
      </c>
      <c r="CD386" s="13">
        <v>2413</v>
      </c>
      <c r="CE386" s="13">
        <v>4590</v>
      </c>
      <c r="CF386" s="13">
        <v>63368</v>
      </c>
      <c r="CG386" s="13">
        <v>7786</v>
      </c>
      <c r="CH386" s="13">
        <v>7887</v>
      </c>
      <c r="CI386" s="13">
        <v>159331</v>
      </c>
      <c r="CJ386" s="13">
        <v>23250</v>
      </c>
      <c r="CK386" s="13">
        <v>15413</v>
      </c>
      <c r="CL386" s="13">
        <v>185058</v>
      </c>
      <c r="CM386" s="13">
        <v>71205</v>
      </c>
      <c r="CN386" s="13">
        <v>37843</v>
      </c>
      <c r="CO386" s="29">
        <f t="shared" si="164"/>
        <v>596343</v>
      </c>
      <c r="CP386" s="13">
        <v>0</v>
      </c>
      <c r="CQ386" s="13">
        <v>0</v>
      </c>
      <c r="CR386" s="13">
        <v>0</v>
      </c>
      <c r="CS386" s="13">
        <v>377</v>
      </c>
      <c r="CT386" s="13">
        <v>8</v>
      </c>
      <c r="CU386" s="13">
        <v>68</v>
      </c>
      <c r="CV386" s="13">
        <v>4774</v>
      </c>
      <c r="CW386" s="13">
        <v>193</v>
      </c>
      <c r="CX386" s="13">
        <v>300</v>
      </c>
      <c r="CY386" s="13">
        <v>28738</v>
      </c>
      <c r="CZ386" s="13">
        <v>1809</v>
      </c>
      <c r="DA386" s="13">
        <v>1540</v>
      </c>
      <c r="DB386" s="28">
        <f t="shared" si="165"/>
        <v>37807</v>
      </c>
      <c r="DC386" s="8">
        <v>94</v>
      </c>
      <c r="DD386" s="13">
        <v>0</v>
      </c>
      <c r="DE386" s="13">
        <v>0</v>
      </c>
      <c r="DF386" s="13">
        <v>2632</v>
      </c>
      <c r="DG386" s="13">
        <v>27</v>
      </c>
      <c r="DH386" s="13">
        <v>84</v>
      </c>
      <c r="DI386" s="13">
        <v>24566</v>
      </c>
      <c r="DJ386" s="13">
        <v>706</v>
      </c>
      <c r="DK386" s="13">
        <v>805</v>
      </c>
      <c r="DL386" s="28">
        <f t="shared" si="166"/>
        <v>28914</v>
      </c>
      <c r="DM386" s="8">
        <v>7902</v>
      </c>
      <c r="DN386" s="13">
        <v>442</v>
      </c>
      <c r="DO386" s="13">
        <v>1958</v>
      </c>
      <c r="DP386" s="13">
        <v>50194</v>
      </c>
      <c r="DQ386" s="13">
        <v>2875</v>
      </c>
      <c r="DR386" s="13">
        <v>4599</v>
      </c>
      <c r="DS386" s="13">
        <v>228769</v>
      </c>
      <c r="DT386" s="13">
        <v>14293</v>
      </c>
      <c r="DU386" s="13">
        <v>11776</v>
      </c>
      <c r="DV386" s="13">
        <v>801024</v>
      </c>
      <c r="DW386" s="13">
        <v>87207</v>
      </c>
      <c r="DX386" s="13">
        <v>47986</v>
      </c>
      <c r="DY386" s="28">
        <f t="shared" si="167"/>
        <v>1259025</v>
      </c>
      <c r="DZ386" s="8">
        <v>8851</v>
      </c>
      <c r="EA386" s="13">
        <v>191</v>
      </c>
      <c r="EB386" s="13">
        <v>424</v>
      </c>
      <c r="EC386" s="13">
        <v>24745</v>
      </c>
      <c r="ED386" s="13">
        <v>1178</v>
      </c>
      <c r="EE386" s="13">
        <v>1025</v>
      </c>
      <c r="EF386" s="13">
        <v>102764</v>
      </c>
      <c r="EG386" s="13">
        <v>5356</v>
      </c>
      <c r="EH386" s="13">
        <v>2887</v>
      </c>
      <c r="EI386" s="13">
        <v>273594</v>
      </c>
      <c r="EJ386" s="13">
        <v>27143</v>
      </c>
      <c r="EK386" s="13">
        <v>11249</v>
      </c>
      <c r="EL386" s="28">
        <f t="shared" si="168"/>
        <v>459407</v>
      </c>
      <c r="EM386" s="8">
        <v>1732</v>
      </c>
      <c r="EN386" s="13">
        <v>7</v>
      </c>
      <c r="EO386" s="13">
        <v>11</v>
      </c>
      <c r="EP386" s="13">
        <v>2680</v>
      </c>
      <c r="EQ386" s="13">
        <v>91</v>
      </c>
      <c r="ER386" s="13">
        <v>46</v>
      </c>
      <c r="ES386" s="13">
        <v>9777</v>
      </c>
      <c r="ET386" s="13">
        <v>449</v>
      </c>
      <c r="EU386" s="13">
        <v>227</v>
      </c>
      <c r="EV386" s="13">
        <v>22759</v>
      </c>
      <c r="EW386" s="13">
        <v>2675</v>
      </c>
      <c r="EX386" s="13">
        <v>960</v>
      </c>
      <c r="EY386" s="28">
        <f t="shared" si="169"/>
        <v>41414</v>
      </c>
      <c r="EZ386" s="8">
        <v>15124</v>
      </c>
      <c r="FA386" s="13">
        <v>2006</v>
      </c>
      <c r="FB386" s="13">
        <v>3104</v>
      </c>
      <c r="FC386" s="13">
        <v>46475</v>
      </c>
      <c r="FD386" s="13">
        <v>5713</v>
      </c>
      <c r="FE386" s="13">
        <v>4982</v>
      </c>
      <c r="FF386" s="13">
        <v>151333</v>
      </c>
      <c r="FG386" s="13">
        <v>15817</v>
      </c>
      <c r="FH386" s="13">
        <v>10527</v>
      </c>
      <c r="FI386" s="13">
        <v>436665</v>
      </c>
      <c r="FJ386" s="13">
        <v>51162</v>
      </c>
      <c r="FK386" s="13">
        <v>27722</v>
      </c>
      <c r="FL386" s="28">
        <f t="shared" si="170"/>
        <v>770630</v>
      </c>
      <c r="FM386" s="8">
        <v>1245</v>
      </c>
      <c r="FN386" s="13">
        <v>2</v>
      </c>
      <c r="FO386" s="13">
        <v>3</v>
      </c>
      <c r="FP386" s="13">
        <v>6472</v>
      </c>
      <c r="FQ386" s="13">
        <v>46</v>
      </c>
      <c r="FR386" s="13">
        <v>38</v>
      </c>
      <c r="FS386" s="13">
        <v>47669</v>
      </c>
      <c r="FT386" s="13">
        <v>526</v>
      </c>
      <c r="FU386" s="13">
        <v>207</v>
      </c>
      <c r="FV386" s="13">
        <v>295469</v>
      </c>
      <c r="FW386" s="13">
        <v>6759</v>
      </c>
      <c r="FX386" s="13">
        <v>2101</v>
      </c>
      <c r="FY386" s="28">
        <f t="shared" si="171"/>
        <v>360537</v>
      </c>
      <c r="FZ386" s="8">
        <v>3371</v>
      </c>
      <c r="GA386" s="9">
        <v>2105</v>
      </c>
      <c r="GB386" s="4">
        <v>2793</v>
      </c>
      <c r="GC386" s="4">
        <v>3937</v>
      </c>
      <c r="GD386" s="39">
        <f t="shared" si="172"/>
        <v>3986296</v>
      </c>
      <c r="GE386" s="39">
        <f t="shared" si="173"/>
        <v>1887416</v>
      </c>
      <c r="GF386" s="39">
        <v>109048</v>
      </c>
      <c r="GG386" s="34">
        <f t="shared" si="174"/>
        <v>5982760</v>
      </c>
      <c r="GH386" s="82">
        <v>2.4299999999999999E-2</v>
      </c>
      <c r="GI386" s="13"/>
      <c r="GJ386" s="43">
        <f t="shared" si="175"/>
        <v>1776316</v>
      </c>
      <c r="GK386" s="44">
        <f t="shared" si="176"/>
        <v>252416</v>
      </c>
      <c r="GL386" s="44">
        <f t="shared" si="177"/>
        <v>84887</v>
      </c>
      <c r="GM386" s="44">
        <f t="shared" si="178"/>
        <v>3158486</v>
      </c>
      <c r="GN386" s="44">
        <f t="shared" si="179"/>
        <v>430200</v>
      </c>
      <c r="GO386" s="44">
        <f t="shared" si="180"/>
        <v>280455</v>
      </c>
      <c r="GP386" s="44">
        <f t="shared" si="181"/>
        <v>5982760</v>
      </c>
      <c r="GQ386" s="44">
        <f t="shared" si="182"/>
        <v>3410902</v>
      </c>
      <c r="GR386" s="56">
        <f t="shared" si="183"/>
        <v>0.57012181668661288</v>
      </c>
      <c r="GS386" s="44">
        <f t="shared" si="184"/>
        <v>795542</v>
      </c>
      <c r="GT386" s="61">
        <f t="shared" si="185"/>
        <v>0.13297240738388302</v>
      </c>
      <c r="GU386" s="74">
        <f t="shared" si="155"/>
        <v>4.2875197035480213</v>
      </c>
    </row>
    <row r="387" spans="1:203" x14ac:dyDescent="0.25">
      <c r="A387" s="48" t="s">
        <v>70</v>
      </c>
      <c r="B387" s="49" t="s">
        <v>15</v>
      </c>
      <c r="C387" s="49" t="s">
        <v>56</v>
      </c>
      <c r="D387" s="49">
        <v>17</v>
      </c>
      <c r="E387" s="4">
        <v>28088</v>
      </c>
      <c r="F387" s="4">
        <v>224</v>
      </c>
      <c r="G387" s="4">
        <v>16048</v>
      </c>
      <c r="H387" s="4">
        <v>59</v>
      </c>
      <c r="I387" s="4">
        <v>1125795</v>
      </c>
      <c r="J387" s="4">
        <v>1165201</v>
      </c>
      <c r="K387" s="8">
        <v>1583259</v>
      </c>
      <c r="L387" s="9">
        <v>1166911</v>
      </c>
      <c r="M387" s="4">
        <v>590806</v>
      </c>
      <c r="N387" s="8">
        <v>676108</v>
      </c>
      <c r="O387" s="13">
        <v>514426</v>
      </c>
      <c r="P387" s="13">
        <v>199356</v>
      </c>
      <c r="Q387" s="28">
        <f t="shared" si="156"/>
        <v>1389890</v>
      </c>
      <c r="R387" s="8">
        <v>666469</v>
      </c>
      <c r="S387" s="13">
        <v>689934</v>
      </c>
      <c r="T387" s="13">
        <v>357027</v>
      </c>
      <c r="U387" s="13">
        <v>52770</v>
      </c>
      <c r="V387" s="29">
        <f t="shared" si="157"/>
        <v>1766200</v>
      </c>
      <c r="W387" s="13">
        <v>0</v>
      </c>
      <c r="X387" s="13">
        <v>87396</v>
      </c>
      <c r="Y387" s="13">
        <v>44405</v>
      </c>
      <c r="Z387" s="13">
        <v>3903</v>
      </c>
      <c r="AA387" s="28">
        <f t="shared" si="158"/>
        <v>135704</v>
      </c>
      <c r="AB387" s="4">
        <v>651406</v>
      </c>
      <c r="AC387" s="8">
        <v>477794</v>
      </c>
      <c r="AD387" s="13">
        <v>310187</v>
      </c>
      <c r="AE387" s="13">
        <v>227774</v>
      </c>
      <c r="AF387" s="13">
        <v>313833</v>
      </c>
      <c r="AG387" s="13">
        <v>97093</v>
      </c>
      <c r="AH387" s="13">
        <v>97654</v>
      </c>
      <c r="AI387" s="13">
        <v>46437</v>
      </c>
      <c r="AJ387" s="13">
        <v>46290</v>
      </c>
      <c r="AK387" s="13">
        <v>1870</v>
      </c>
      <c r="AL387" s="13">
        <v>2087</v>
      </c>
      <c r="AM387" s="29">
        <f t="shared" si="159"/>
        <v>1621019</v>
      </c>
      <c r="AN387" s="13">
        <v>1566542</v>
      </c>
      <c r="AO387" s="13">
        <v>456832</v>
      </c>
      <c r="AP387" s="13">
        <v>725226</v>
      </c>
      <c r="AQ387" s="13">
        <v>424490</v>
      </c>
      <c r="AR387" s="13">
        <v>284048</v>
      </c>
      <c r="AS387" s="13">
        <v>111208</v>
      </c>
      <c r="AT387" s="13">
        <v>132332</v>
      </c>
      <c r="AU387" s="13">
        <v>61638</v>
      </c>
      <c r="AV387" s="13">
        <v>5115</v>
      </c>
      <c r="AW387" s="13">
        <v>2526</v>
      </c>
      <c r="AX387" s="28">
        <f t="shared" si="160"/>
        <v>3769957</v>
      </c>
      <c r="AY387" s="4">
        <v>455938</v>
      </c>
      <c r="AZ387" s="8">
        <v>437500</v>
      </c>
      <c r="BA387" s="9">
        <v>49393</v>
      </c>
      <c r="BB387" s="4">
        <v>1718474</v>
      </c>
      <c r="BC387" s="4">
        <v>2293744</v>
      </c>
      <c r="BD387" s="8">
        <v>843855</v>
      </c>
      <c r="BE387" s="13">
        <v>478132</v>
      </c>
      <c r="BF387" s="13">
        <v>235603</v>
      </c>
      <c r="BG387" s="28">
        <f t="shared" si="161"/>
        <v>1557590</v>
      </c>
      <c r="BH387" s="4">
        <v>280537</v>
      </c>
      <c r="BI387" s="8">
        <v>1213567</v>
      </c>
      <c r="BJ387" s="13">
        <v>1388940</v>
      </c>
      <c r="BK387" s="13">
        <v>623458</v>
      </c>
      <c r="BL387" s="13">
        <v>519488</v>
      </c>
      <c r="BM387" s="13">
        <v>1071826</v>
      </c>
      <c r="BN387" s="13">
        <v>935288</v>
      </c>
      <c r="BO387" s="13">
        <v>348834</v>
      </c>
      <c r="BP387" s="13">
        <v>633732</v>
      </c>
      <c r="BQ387" s="13">
        <v>503866</v>
      </c>
      <c r="BR387" s="13">
        <v>165083</v>
      </c>
      <c r="BS387" s="13">
        <v>268233</v>
      </c>
      <c r="BT387" s="13">
        <v>238212</v>
      </c>
      <c r="BU387" s="13">
        <v>0</v>
      </c>
      <c r="BV387" s="13">
        <v>27585</v>
      </c>
      <c r="BW387" s="13">
        <v>21357</v>
      </c>
      <c r="BX387" s="28">
        <f t="shared" si="162"/>
        <v>7959469</v>
      </c>
      <c r="BY387" s="8">
        <v>939444</v>
      </c>
      <c r="BZ387" s="13">
        <v>69538</v>
      </c>
      <c r="CA387" s="13">
        <v>34168</v>
      </c>
      <c r="CB387" s="28">
        <f t="shared" si="163"/>
        <v>1043150</v>
      </c>
      <c r="CC387" s="8">
        <v>5118258</v>
      </c>
      <c r="CD387" s="13">
        <v>1868028</v>
      </c>
      <c r="CE387" s="13">
        <v>578714</v>
      </c>
      <c r="CF387" s="13">
        <v>2924799</v>
      </c>
      <c r="CG387" s="13">
        <v>2280585</v>
      </c>
      <c r="CH387" s="13">
        <v>629919</v>
      </c>
      <c r="CI387" s="13">
        <v>1743163</v>
      </c>
      <c r="CJ387" s="13">
        <v>2238884</v>
      </c>
      <c r="CK387" s="13">
        <v>470331</v>
      </c>
      <c r="CL387" s="13">
        <v>903565</v>
      </c>
      <c r="CM387" s="13">
        <v>1425721</v>
      </c>
      <c r="CN387" s="13">
        <v>309763</v>
      </c>
      <c r="CO387" s="29">
        <f t="shared" si="164"/>
        <v>20491730</v>
      </c>
      <c r="CP387" s="13">
        <v>0</v>
      </c>
      <c r="CQ387" s="13">
        <v>0</v>
      </c>
      <c r="CR387" s="13">
        <v>0</v>
      </c>
      <c r="CS387" s="13">
        <v>510828</v>
      </c>
      <c r="CT387" s="13">
        <v>21663</v>
      </c>
      <c r="CU387" s="13">
        <v>2889</v>
      </c>
      <c r="CV387" s="13">
        <v>447572</v>
      </c>
      <c r="CW387" s="13">
        <v>253912</v>
      </c>
      <c r="CX387" s="13">
        <v>10246</v>
      </c>
      <c r="CY387" s="13">
        <v>231646</v>
      </c>
      <c r="CZ387" s="13">
        <v>314550</v>
      </c>
      <c r="DA387" s="13">
        <v>12612</v>
      </c>
      <c r="DB387" s="28">
        <f t="shared" si="165"/>
        <v>1805918</v>
      </c>
      <c r="DC387" s="8">
        <v>280550</v>
      </c>
      <c r="DD387" s="13">
        <v>10140</v>
      </c>
      <c r="DE387" s="13">
        <v>1543</v>
      </c>
      <c r="DF387" s="13">
        <v>882085</v>
      </c>
      <c r="DG387" s="13">
        <v>197253</v>
      </c>
      <c r="DH387" s="13">
        <v>6872</v>
      </c>
      <c r="DI387" s="13">
        <v>1134254</v>
      </c>
      <c r="DJ387" s="13">
        <v>560758</v>
      </c>
      <c r="DK387" s="13">
        <v>11753</v>
      </c>
      <c r="DL387" s="28">
        <f t="shared" si="166"/>
        <v>3085208</v>
      </c>
      <c r="DM387" s="8">
        <v>8219658</v>
      </c>
      <c r="DN387" s="13">
        <v>1106479</v>
      </c>
      <c r="DO387" s="13">
        <v>297950</v>
      </c>
      <c r="DP387" s="13">
        <v>11067438</v>
      </c>
      <c r="DQ387" s="13">
        <v>2685525</v>
      </c>
      <c r="DR387" s="13">
        <v>364893</v>
      </c>
      <c r="DS387" s="13">
        <v>11539190</v>
      </c>
      <c r="DT387" s="13">
        <v>6463821</v>
      </c>
      <c r="DU387" s="13">
        <v>414565</v>
      </c>
      <c r="DV387" s="13">
        <v>8461914</v>
      </c>
      <c r="DW387" s="13">
        <v>9925302</v>
      </c>
      <c r="DX387" s="13">
        <v>426473</v>
      </c>
      <c r="DY387" s="28">
        <f t="shared" si="167"/>
        <v>60973208</v>
      </c>
      <c r="DZ387" s="8">
        <v>2697757</v>
      </c>
      <c r="EA387" s="13">
        <v>310836</v>
      </c>
      <c r="EB387" s="13">
        <v>131619</v>
      </c>
      <c r="EC387" s="13">
        <v>2261458</v>
      </c>
      <c r="ED387" s="13">
        <v>409873</v>
      </c>
      <c r="EE387" s="13">
        <v>142822</v>
      </c>
      <c r="EF387" s="13">
        <v>1751903</v>
      </c>
      <c r="EG387" s="13">
        <v>469848</v>
      </c>
      <c r="EH387" s="13">
        <v>141487</v>
      </c>
      <c r="EI387" s="13">
        <v>1285784</v>
      </c>
      <c r="EJ387" s="13">
        <v>558768</v>
      </c>
      <c r="EK387" s="13">
        <v>160594</v>
      </c>
      <c r="EL387" s="28">
        <f t="shared" si="168"/>
        <v>10322749</v>
      </c>
      <c r="EM387" s="8">
        <v>345678</v>
      </c>
      <c r="EN387" s="13">
        <v>31050</v>
      </c>
      <c r="EO387" s="13">
        <v>15212</v>
      </c>
      <c r="EP387" s="13">
        <v>237364</v>
      </c>
      <c r="EQ387" s="13">
        <v>37423</v>
      </c>
      <c r="ER387" s="13">
        <v>18214</v>
      </c>
      <c r="ES387" s="13">
        <v>171175</v>
      </c>
      <c r="ET387" s="13">
        <v>35728</v>
      </c>
      <c r="EU387" s="13">
        <v>19462</v>
      </c>
      <c r="EV387" s="13">
        <v>138260</v>
      </c>
      <c r="EW387" s="13">
        <v>43672</v>
      </c>
      <c r="EX387" s="13">
        <v>23869</v>
      </c>
      <c r="EY387" s="28">
        <f t="shared" si="169"/>
        <v>1117107</v>
      </c>
      <c r="EZ387" s="8">
        <v>4479587</v>
      </c>
      <c r="FA387" s="13">
        <v>1152194</v>
      </c>
      <c r="FB387" s="13">
        <v>366975</v>
      </c>
      <c r="FC387" s="13">
        <v>4532112</v>
      </c>
      <c r="FD387" s="13">
        <v>1372405</v>
      </c>
      <c r="FE387" s="13">
        <v>353367</v>
      </c>
      <c r="FF387" s="13">
        <v>4045048</v>
      </c>
      <c r="FG387" s="13">
        <v>2096343</v>
      </c>
      <c r="FH387" s="13">
        <v>270968</v>
      </c>
      <c r="FI387" s="13">
        <v>2862926</v>
      </c>
      <c r="FJ387" s="13">
        <v>2645420</v>
      </c>
      <c r="FK387" s="13">
        <v>231903</v>
      </c>
      <c r="FL387" s="28">
        <f t="shared" si="170"/>
        <v>24409248</v>
      </c>
      <c r="FM387" s="8">
        <v>2486336</v>
      </c>
      <c r="FN387" s="13">
        <v>63683</v>
      </c>
      <c r="FO387" s="13">
        <v>38181</v>
      </c>
      <c r="FP387" s="13">
        <v>2272508</v>
      </c>
      <c r="FQ387" s="13">
        <v>74843</v>
      </c>
      <c r="FR387" s="13">
        <v>38292</v>
      </c>
      <c r="FS387" s="13">
        <v>1796663</v>
      </c>
      <c r="FT387" s="13">
        <v>154282</v>
      </c>
      <c r="FU387" s="13">
        <v>74372</v>
      </c>
      <c r="FV387" s="13">
        <v>1747065</v>
      </c>
      <c r="FW387" s="13">
        <v>279898</v>
      </c>
      <c r="FX387" s="13">
        <v>146706</v>
      </c>
      <c r="FY387" s="28">
        <f t="shared" si="171"/>
        <v>9172829</v>
      </c>
      <c r="FZ387" s="8">
        <v>307375</v>
      </c>
      <c r="GA387" s="9">
        <v>1305694</v>
      </c>
      <c r="GB387" s="4">
        <v>5827</v>
      </c>
      <c r="GC387" s="4">
        <v>9239</v>
      </c>
      <c r="GD387" s="39">
        <f t="shared" si="172"/>
        <v>119649497</v>
      </c>
      <c r="GE387" s="39">
        <f t="shared" si="173"/>
        <v>44162997</v>
      </c>
      <c r="GF387" s="39">
        <v>225770</v>
      </c>
      <c r="GG387" s="34">
        <f t="shared" si="174"/>
        <v>164038264</v>
      </c>
      <c r="GH387" s="82">
        <v>2.0199999999999999E-2</v>
      </c>
      <c r="GI387" s="13"/>
      <c r="GJ387" s="43">
        <f t="shared" si="175"/>
        <v>18266672</v>
      </c>
      <c r="GK387" s="44">
        <f t="shared" si="176"/>
        <v>3564231</v>
      </c>
      <c r="GL387" s="44">
        <f t="shared" si="177"/>
        <v>1826745</v>
      </c>
      <c r="GM387" s="44">
        <f t="shared" si="178"/>
        <v>89762960</v>
      </c>
      <c r="GN387" s="44">
        <f t="shared" si="179"/>
        <v>42548741</v>
      </c>
      <c r="GO387" s="44">
        <f t="shared" si="180"/>
        <v>8068915</v>
      </c>
      <c r="GP387" s="44">
        <f t="shared" si="181"/>
        <v>164038264</v>
      </c>
      <c r="GQ387" s="44">
        <f t="shared" si="182"/>
        <v>93327191</v>
      </c>
      <c r="GR387" s="56">
        <f t="shared" si="183"/>
        <v>0.56893549544025901</v>
      </c>
      <c r="GS387" s="44">
        <f t="shared" si="184"/>
        <v>52444401</v>
      </c>
      <c r="GT387" s="61">
        <f t="shared" si="185"/>
        <v>0.31970833951278588</v>
      </c>
      <c r="GU387" s="74">
        <f t="shared" si="155"/>
        <v>1.7795453703437285</v>
      </c>
    </row>
    <row r="388" spans="1:203" x14ac:dyDescent="0.25">
      <c r="A388" s="48" t="s">
        <v>70</v>
      </c>
      <c r="B388" s="49" t="s">
        <v>15</v>
      </c>
      <c r="C388" s="49" t="s">
        <v>56</v>
      </c>
      <c r="D388" s="49">
        <v>22</v>
      </c>
      <c r="E388" s="4">
        <v>28088</v>
      </c>
      <c r="F388" s="4">
        <v>2264</v>
      </c>
      <c r="G388" s="4">
        <v>16048</v>
      </c>
      <c r="H388" s="4">
        <v>53</v>
      </c>
      <c r="I388" s="4">
        <v>774239</v>
      </c>
      <c r="J388" s="4">
        <v>581410</v>
      </c>
      <c r="K388" s="8">
        <v>807323</v>
      </c>
      <c r="L388" s="9">
        <v>495853</v>
      </c>
      <c r="M388" s="4">
        <v>327533</v>
      </c>
      <c r="N388" s="8">
        <v>330988</v>
      </c>
      <c r="O388" s="13">
        <v>267214</v>
      </c>
      <c r="P388" s="13">
        <v>162993</v>
      </c>
      <c r="Q388" s="28">
        <f t="shared" si="156"/>
        <v>761195</v>
      </c>
      <c r="R388" s="8">
        <v>308786</v>
      </c>
      <c r="S388" s="13">
        <v>286143</v>
      </c>
      <c r="T388" s="13">
        <v>179496</v>
      </c>
      <c r="U388" s="13">
        <v>54387</v>
      </c>
      <c r="V388" s="29">
        <f t="shared" si="157"/>
        <v>828812</v>
      </c>
      <c r="W388" s="13">
        <v>0</v>
      </c>
      <c r="X388" s="13">
        <v>36611</v>
      </c>
      <c r="Y388" s="13">
        <v>21675</v>
      </c>
      <c r="Z388" s="13">
        <v>2926</v>
      </c>
      <c r="AA388" s="28">
        <f t="shared" si="158"/>
        <v>61212</v>
      </c>
      <c r="AB388" s="4">
        <v>273880</v>
      </c>
      <c r="AC388" s="8">
        <v>213847</v>
      </c>
      <c r="AD388" s="13">
        <v>130955</v>
      </c>
      <c r="AE388" s="13">
        <v>108916</v>
      </c>
      <c r="AF388" s="13">
        <v>141881</v>
      </c>
      <c r="AG388" s="13">
        <v>51169</v>
      </c>
      <c r="AH388" s="13">
        <v>49015</v>
      </c>
      <c r="AI388" s="13">
        <v>19810</v>
      </c>
      <c r="AJ388" s="13">
        <v>21328</v>
      </c>
      <c r="AK388" s="13">
        <v>720</v>
      </c>
      <c r="AL388" s="13">
        <v>785</v>
      </c>
      <c r="AM388" s="29">
        <f t="shared" si="159"/>
        <v>738426</v>
      </c>
      <c r="AN388" s="13">
        <v>669738</v>
      </c>
      <c r="AO388" s="13">
        <v>114070</v>
      </c>
      <c r="AP388" s="13">
        <v>340932</v>
      </c>
      <c r="AQ388" s="13">
        <v>122026</v>
      </c>
      <c r="AR388" s="13">
        <v>152117</v>
      </c>
      <c r="AS388" s="13">
        <v>40424</v>
      </c>
      <c r="AT388" s="13">
        <v>55969</v>
      </c>
      <c r="AU388" s="13">
        <v>20010</v>
      </c>
      <c r="AV388" s="13">
        <v>1954</v>
      </c>
      <c r="AW388" s="13">
        <v>704</v>
      </c>
      <c r="AX388" s="28">
        <f t="shared" si="160"/>
        <v>1517944</v>
      </c>
      <c r="AY388" s="4">
        <v>293113</v>
      </c>
      <c r="AZ388" s="8">
        <v>213677</v>
      </c>
      <c r="BA388" s="9">
        <v>28827</v>
      </c>
      <c r="BB388" s="4">
        <v>956934</v>
      </c>
      <c r="BC388" s="4">
        <v>1505167</v>
      </c>
      <c r="BD388" s="8">
        <v>318890</v>
      </c>
      <c r="BE388" s="13">
        <v>175454</v>
      </c>
      <c r="BF388" s="13">
        <v>101852</v>
      </c>
      <c r="BG388" s="28">
        <f t="shared" si="161"/>
        <v>596196</v>
      </c>
      <c r="BH388" s="4">
        <v>215630</v>
      </c>
      <c r="BI388" s="8">
        <v>587555</v>
      </c>
      <c r="BJ388" s="13">
        <v>330572</v>
      </c>
      <c r="BK388" s="13">
        <v>153669</v>
      </c>
      <c r="BL388" s="13">
        <v>214289</v>
      </c>
      <c r="BM388" s="13">
        <v>382857</v>
      </c>
      <c r="BN388" s="13">
        <v>282027</v>
      </c>
      <c r="BO388" s="13">
        <v>120750</v>
      </c>
      <c r="BP388" s="13">
        <v>230055</v>
      </c>
      <c r="BQ388" s="13">
        <v>154706</v>
      </c>
      <c r="BR388" s="13">
        <v>77407</v>
      </c>
      <c r="BS388" s="13">
        <v>124766</v>
      </c>
      <c r="BT388" s="13">
        <v>88337</v>
      </c>
      <c r="BU388" s="13">
        <v>0</v>
      </c>
      <c r="BV388" s="13">
        <v>18189</v>
      </c>
      <c r="BW388" s="13">
        <v>13178</v>
      </c>
      <c r="BX388" s="28">
        <f t="shared" si="162"/>
        <v>2778357</v>
      </c>
      <c r="BY388" s="8">
        <v>245326</v>
      </c>
      <c r="BZ388" s="13">
        <v>15585</v>
      </c>
      <c r="CA388" s="13">
        <v>9444</v>
      </c>
      <c r="CB388" s="28">
        <f t="shared" si="163"/>
        <v>270355</v>
      </c>
      <c r="CC388" s="8">
        <v>1680524</v>
      </c>
      <c r="CD388" s="13">
        <v>247014</v>
      </c>
      <c r="CE388" s="13">
        <v>113553</v>
      </c>
      <c r="CF388" s="13">
        <v>1067117</v>
      </c>
      <c r="CG388" s="13">
        <v>294608</v>
      </c>
      <c r="CH388" s="13">
        <v>119717</v>
      </c>
      <c r="CI388" s="13">
        <v>753982</v>
      </c>
      <c r="CJ388" s="13">
        <v>350330</v>
      </c>
      <c r="CK388" s="13">
        <v>125429</v>
      </c>
      <c r="CL388" s="13">
        <v>500161</v>
      </c>
      <c r="CM388" s="13">
        <v>275865</v>
      </c>
      <c r="CN388" s="13">
        <v>100275</v>
      </c>
      <c r="CO388" s="29">
        <f t="shared" si="164"/>
        <v>5628575</v>
      </c>
      <c r="CP388" s="13">
        <v>0</v>
      </c>
      <c r="CQ388" s="13">
        <v>0</v>
      </c>
      <c r="CR388" s="13">
        <v>0</v>
      </c>
      <c r="CS388" s="13">
        <v>98082</v>
      </c>
      <c r="CT388" s="13">
        <v>720</v>
      </c>
      <c r="CU388" s="13">
        <v>692</v>
      </c>
      <c r="CV388" s="13">
        <v>106643</v>
      </c>
      <c r="CW388" s="13">
        <v>9367</v>
      </c>
      <c r="CX388" s="13">
        <v>1624</v>
      </c>
      <c r="CY388" s="13">
        <v>60988</v>
      </c>
      <c r="CZ388" s="13">
        <v>21099</v>
      </c>
      <c r="DA388" s="13">
        <v>3326</v>
      </c>
      <c r="DB388" s="28">
        <f t="shared" si="165"/>
        <v>302541</v>
      </c>
      <c r="DC388" s="8">
        <v>44906</v>
      </c>
      <c r="DD388" s="13">
        <v>188</v>
      </c>
      <c r="DE388" s="13">
        <v>141</v>
      </c>
      <c r="DF388" s="13">
        <v>133815</v>
      </c>
      <c r="DG388" s="13">
        <v>3900</v>
      </c>
      <c r="DH388" s="13">
        <v>636</v>
      </c>
      <c r="DI388" s="13">
        <v>140165</v>
      </c>
      <c r="DJ388" s="13">
        <v>22662</v>
      </c>
      <c r="DK388" s="13">
        <v>1935</v>
      </c>
      <c r="DL388" s="28">
        <f t="shared" si="166"/>
        <v>348348</v>
      </c>
      <c r="DM388" s="8">
        <v>2275143</v>
      </c>
      <c r="DN388" s="13">
        <v>121262</v>
      </c>
      <c r="DO388" s="13">
        <v>66706</v>
      </c>
      <c r="DP388" s="13">
        <v>2518356</v>
      </c>
      <c r="DQ388" s="13">
        <v>179191</v>
      </c>
      <c r="DR388" s="13">
        <v>60920</v>
      </c>
      <c r="DS388" s="13">
        <v>2666645</v>
      </c>
      <c r="DT388" s="13">
        <v>357805</v>
      </c>
      <c r="DU388" s="13">
        <v>89755</v>
      </c>
      <c r="DV388" s="13">
        <v>2054537</v>
      </c>
      <c r="DW388" s="13">
        <v>515040</v>
      </c>
      <c r="DX388" s="13">
        <v>115434</v>
      </c>
      <c r="DY388" s="28">
        <f t="shared" si="167"/>
        <v>11020794</v>
      </c>
      <c r="DZ388" s="8">
        <v>1051145</v>
      </c>
      <c r="EA388" s="13">
        <v>59665</v>
      </c>
      <c r="EB388" s="13">
        <v>34186</v>
      </c>
      <c r="EC388" s="13">
        <v>799333</v>
      </c>
      <c r="ED388" s="13">
        <v>62226</v>
      </c>
      <c r="EE388" s="13">
        <v>35646</v>
      </c>
      <c r="EF388" s="13">
        <v>686410</v>
      </c>
      <c r="EG388" s="13">
        <v>85201</v>
      </c>
      <c r="EH388" s="13">
        <v>49166</v>
      </c>
      <c r="EI388" s="13">
        <v>588794</v>
      </c>
      <c r="EJ388" s="13">
        <v>101715</v>
      </c>
      <c r="EK388" s="13">
        <v>57837</v>
      </c>
      <c r="EL388" s="28">
        <f t="shared" si="168"/>
        <v>3611324</v>
      </c>
      <c r="EM388" s="8">
        <v>145116</v>
      </c>
      <c r="EN388" s="13">
        <v>6540</v>
      </c>
      <c r="EO388" s="13">
        <v>3597</v>
      </c>
      <c r="EP388" s="13">
        <v>90770</v>
      </c>
      <c r="EQ388" s="13">
        <v>7249</v>
      </c>
      <c r="ER388" s="13">
        <v>4647</v>
      </c>
      <c r="ES388" s="13">
        <v>74363</v>
      </c>
      <c r="ET388" s="13">
        <v>10244</v>
      </c>
      <c r="EU388" s="13">
        <v>6868</v>
      </c>
      <c r="EV388" s="13">
        <v>67973</v>
      </c>
      <c r="EW388" s="13">
        <v>12319</v>
      </c>
      <c r="EX388" s="13">
        <v>8069</v>
      </c>
      <c r="EY388" s="28">
        <f t="shared" si="169"/>
        <v>437755</v>
      </c>
      <c r="EZ388" s="8">
        <v>1494854</v>
      </c>
      <c r="FA388" s="13">
        <v>189492</v>
      </c>
      <c r="FB388" s="13">
        <v>89865</v>
      </c>
      <c r="FC388" s="13">
        <v>1318679</v>
      </c>
      <c r="FD388" s="13">
        <v>179115</v>
      </c>
      <c r="FE388" s="13">
        <v>87396</v>
      </c>
      <c r="FF388" s="13">
        <v>1223421</v>
      </c>
      <c r="FG388" s="13">
        <v>205423</v>
      </c>
      <c r="FH388" s="13">
        <v>88714</v>
      </c>
      <c r="FI388" s="13">
        <v>987267</v>
      </c>
      <c r="FJ388" s="13">
        <v>213620</v>
      </c>
      <c r="FK388" s="13">
        <v>87852</v>
      </c>
      <c r="FL388" s="28">
        <f t="shared" si="170"/>
        <v>6165698</v>
      </c>
      <c r="FM388" s="8">
        <v>822194</v>
      </c>
      <c r="FN388" s="13">
        <v>13160</v>
      </c>
      <c r="FO388" s="13">
        <v>8050</v>
      </c>
      <c r="FP388" s="13">
        <v>689509</v>
      </c>
      <c r="FQ388" s="13">
        <v>12217</v>
      </c>
      <c r="FR388" s="13">
        <v>7807</v>
      </c>
      <c r="FS388" s="13">
        <v>679236</v>
      </c>
      <c r="FT388" s="13">
        <v>28005</v>
      </c>
      <c r="FU388" s="13">
        <v>20887</v>
      </c>
      <c r="FV388" s="13">
        <v>755187</v>
      </c>
      <c r="FW388" s="13">
        <v>77303</v>
      </c>
      <c r="FX388" s="13">
        <v>52752</v>
      </c>
      <c r="FY388" s="28">
        <f t="shared" si="171"/>
        <v>3166307</v>
      </c>
      <c r="FZ388" s="8">
        <v>91160</v>
      </c>
      <c r="GA388" s="9">
        <v>230131</v>
      </c>
      <c r="GB388" s="4">
        <v>5834</v>
      </c>
      <c r="GC388" s="4">
        <v>7965</v>
      </c>
      <c r="GD388" s="39">
        <f t="shared" si="172"/>
        <v>31560923</v>
      </c>
      <c r="GE388" s="39">
        <f t="shared" si="173"/>
        <v>13528045</v>
      </c>
      <c r="GF388" s="39">
        <v>223416</v>
      </c>
      <c r="GG388" s="34">
        <f t="shared" si="174"/>
        <v>45312384</v>
      </c>
      <c r="GH388" s="82">
        <v>1.66E-2</v>
      </c>
      <c r="GI388" s="13"/>
      <c r="GJ388" s="43">
        <f t="shared" si="175"/>
        <v>9325960</v>
      </c>
      <c r="GK388" s="44">
        <f t="shared" si="176"/>
        <v>1615172</v>
      </c>
      <c r="GL388" s="44">
        <f t="shared" si="177"/>
        <v>641198</v>
      </c>
      <c r="GM388" s="44">
        <f t="shared" si="178"/>
        <v>26820642</v>
      </c>
      <c r="GN388" s="44">
        <f t="shared" si="179"/>
        <v>4764569</v>
      </c>
      <c r="GO388" s="44">
        <f t="shared" si="180"/>
        <v>2144843</v>
      </c>
      <c r="GP388" s="44">
        <f t="shared" si="181"/>
        <v>45312384</v>
      </c>
      <c r="GQ388" s="44">
        <f t="shared" si="182"/>
        <v>28435814</v>
      </c>
      <c r="GR388" s="56">
        <f t="shared" si="183"/>
        <v>0.62755060515023886</v>
      </c>
      <c r="GS388" s="44">
        <f t="shared" si="184"/>
        <v>7550610</v>
      </c>
      <c r="GT388" s="61">
        <f t="shared" si="185"/>
        <v>0.16663457830865841</v>
      </c>
      <c r="GU388" s="74">
        <f t="shared" si="155"/>
        <v>3.7660287049655592</v>
      </c>
    </row>
    <row r="389" spans="1:203" x14ac:dyDescent="0.25">
      <c r="A389" s="48" t="s">
        <v>70</v>
      </c>
      <c r="B389" s="49" t="s">
        <v>15</v>
      </c>
      <c r="C389" s="49" t="s">
        <v>56</v>
      </c>
      <c r="D389" s="49">
        <v>27</v>
      </c>
      <c r="E389" s="4">
        <v>28088</v>
      </c>
      <c r="F389" s="4">
        <v>3528</v>
      </c>
      <c r="G389" s="4">
        <v>16048</v>
      </c>
      <c r="H389" s="4">
        <v>52</v>
      </c>
      <c r="I389" s="4">
        <v>483702</v>
      </c>
      <c r="J389" s="4">
        <v>291869</v>
      </c>
      <c r="K389" s="8">
        <v>472958</v>
      </c>
      <c r="L389" s="9">
        <v>255179</v>
      </c>
      <c r="M389" s="4">
        <v>169334</v>
      </c>
      <c r="N389" s="8">
        <v>176237</v>
      </c>
      <c r="O389" s="13">
        <v>164493</v>
      </c>
      <c r="P389" s="13">
        <v>132206</v>
      </c>
      <c r="Q389" s="28">
        <f t="shared" si="156"/>
        <v>472936</v>
      </c>
      <c r="R389" s="8">
        <v>156189</v>
      </c>
      <c r="S389" s="13">
        <v>129847</v>
      </c>
      <c r="T389" s="13">
        <v>106495</v>
      </c>
      <c r="U389" s="13">
        <v>42931</v>
      </c>
      <c r="V389" s="29">
        <f t="shared" si="157"/>
        <v>435462</v>
      </c>
      <c r="W389" s="13">
        <v>0</v>
      </c>
      <c r="X389" s="13">
        <v>15799</v>
      </c>
      <c r="Y389" s="13">
        <v>12536</v>
      </c>
      <c r="Z389" s="13">
        <v>1995</v>
      </c>
      <c r="AA389" s="28">
        <f t="shared" si="158"/>
        <v>30330</v>
      </c>
      <c r="AB389" s="4">
        <v>151198</v>
      </c>
      <c r="AC389" s="8">
        <v>124697</v>
      </c>
      <c r="AD389" s="13">
        <v>43419</v>
      </c>
      <c r="AE389" s="13">
        <v>72291</v>
      </c>
      <c r="AF389" s="13">
        <v>68499</v>
      </c>
      <c r="AG389" s="13">
        <v>38249</v>
      </c>
      <c r="AH389" s="13">
        <v>33741</v>
      </c>
      <c r="AI389" s="13">
        <v>15846</v>
      </c>
      <c r="AJ389" s="13">
        <v>17114</v>
      </c>
      <c r="AK389" s="13">
        <v>1097</v>
      </c>
      <c r="AL389" s="13">
        <v>1210</v>
      </c>
      <c r="AM389" s="29">
        <f t="shared" si="159"/>
        <v>416163</v>
      </c>
      <c r="AN389" s="13">
        <v>375690</v>
      </c>
      <c r="AO389" s="13">
        <v>20524</v>
      </c>
      <c r="AP389" s="13">
        <v>218583</v>
      </c>
      <c r="AQ389" s="13">
        <v>38010</v>
      </c>
      <c r="AR389" s="13">
        <v>113278</v>
      </c>
      <c r="AS389" s="13">
        <v>20928</v>
      </c>
      <c r="AT389" s="13">
        <v>44904</v>
      </c>
      <c r="AU389" s="13">
        <v>12492</v>
      </c>
      <c r="AV389" s="13">
        <v>2921</v>
      </c>
      <c r="AW389" s="13">
        <v>890</v>
      </c>
      <c r="AX389" s="28">
        <f t="shared" si="160"/>
        <v>848220</v>
      </c>
      <c r="AY389" s="4">
        <v>160805</v>
      </c>
      <c r="AZ389" s="8">
        <v>114076</v>
      </c>
      <c r="BA389" s="9">
        <v>17511</v>
      </c>
      <c r="BB389" s="4">
        <v>480548</v>
      </c>
      <c r="BC389" s="4">
        <v>924575</v>
      </c>
      <c r="BD389" s="8">
        <v>135165</v>
      </c>
      <c r="BE389" s="13">
        <v>74574</v>
      </c>
      <c r="BF389" s="13">
        <v>46507</v>
      </c>
      <c r="BG389" s="28">
        <f t="shared" si="161"/>
        <v>256246</v>
      </c>
      <c r="BH389" s="4">
        <v>118605</v>
      </c>
      <c r="BI389" s="8">
        <v>271714</v>
      </c>
      <c r="BJ389" s="13">
        <v>89832</v>
      </c>
      <c r="BK389" s="13">
        <v>46424</v>
      </c>
      <c r="BL389" s="13">
        <v>108200</v>
      </c>
      <c r="BM389" s="13">
        <v>145477</v>
      </c>
      <c r="BN389" s="13">
        <v>112202</v>
      </c>
      <c r="BO389" s="13">
        <v>55094</v>
      </c>
      <c r="BP389" s="13">
        <v>82330</v>
      </c>
      <c r="BQ389" s="13">
        <v>64234</v>
      </c>
      <c r="BR389" s="13">
        <v>54652</v>
      </c>
      <c r="BS389" s="13">
        <v>60861</v>
      </c>
      <c r="BT389" s="13">
        <v>43868</v>
      </c>
      <c r="BU389" s="13">
        <v>0</v>
      </c>
      <c r="BV389" s="13">
        <v>10915</v>
      </c>
      <c r="BW389" s="13">
        <v>6885</v>
      </c>
      <c r="BX389" s="28">
        <f t="shared" si="162"/>
        <v>1152688</v>
      </c>
      <c r="BY389" s="8">
        <v>87835</v>
      </c>
      <c r="BZ389" s="13">
        <v>3751</v>
      </c>
      <c r="CA389" s="13">
        <v>2443</v>
      </c>
      <c r="CB389" s="28">
        <f t="shared" si="163"/>
        <v>94029</v>
      </c>
      <c r="CC389" s="8">
        <v>665999</v>
      </c>
      <c r="CD389" s="13">
        <v>48223</v>
      </c>
      <c r="CE389" s="13">
        <v>29780</v>
      </c>
      <c r="CF389" s="13">
        <v>443351</v>
      </c>
      <c r="CG389" s="13">
        <v>54299</v>
      </c>
      <c r="CH389" s="13">
        <v>32856</v>
      </c>
      <c r="CI389" s="13">
        <v>351978</v>
      </c>
      <c r="CJ389" s="13">
        <v>70185</v>
      </c>
      <c r="CK389" s="13">
        <v>44171</v>
      </c>
      <c r="CL389" s="13">
        <v>308732</v>
      </c>
      <c r="CM389" s="13">
        <v>79543</v>
      </c>
      <c r="CN389" s="13">
        <v>48288</v>
      </c>
      <c r="CO389" s="29">
        <f t="shared" si="164"/>
        <v>2177405</v>
      </c>
      <c r="CP389" s="13">
        <v>0</v>
      </c>
      <c r="CQ389" s="13">
        <v>0</v>
      </c>
      <c r="CR389" s="13">
        <v>0</v>
      </c>
      <c r="CS389" s="13">
        <v>27324</v>
      </c>
      <c r="CT389" s="13">
        <v>156</v>
      </c>
      <c r="CU389" s="13">
        <v>183</v>
      </c>
      <c r="CV389" s="13">
        <v>35028</v>
      </c>
      <c r="CW389" s="13">
        <v>522</v>
      </c>
      <c r="CX389" s="13">
        <v>397</v>
      </c>
      <c r="CY389" s="13">
        <v>27019</v>
      </c>
      <c r="CZ389" s="13">
        <v>1987</v>
      </c>
      <c r="DA389" s="13">
        <v>982</v>
      </c>
      <c r="DB389" s="28">
        <f t="shared" si="165"/>
        <v>93598</v>
      </c>
      <c r="DC389" s="8">
        <v>10067</v>
      </c>
      <c r="DD389" s="13">
        <v>20</v>
      </c>
      <c r="DE389" s="13">
        <v>15</v>
      </c>
      <c r="DF389" s="13">
        <v>30188</v>
      </c>
      <c r="DG389" s="13">
        <v>114</v>
      </c>
      <c r="DH389" s="13">
        <v>114</v>
      </c>
      <c r="DI389" s="13">
        <v>41302</v>
      </c>
      <c r="DJ389" s="13">
        <v>894</v>
      </c>
      <c r="DK389" s="13">
        <v>296</v>
      </c>
      <c r="DL389" s="28">
        <f t="shared" si="166"/>
        <v>83010</v>
      </c>
      <c r="DM389" s="8">
        <v>782776</v>
      </c>
      <c r="DN389" s="13">
        <v>22209</v>
      </c>
      <c r="DO389" s="13">
        <v>16545</v>
      </c>
      <c r="DP389" s="13">
        <v>830281</v>
      </c>
      <c r="DQ389" s="13">
        <v>24588</v>
      </c>
      <c r="DR389" s="13">
        <v>14593</v>
      </c>
      <c r="DS389" s="13">
        <v>920714</v>
      </c>
      <c r="DT389" s="13">
        <v>46418</v>
      </c>
      <c r="DU389" s="13">
        <v>27978</v>
      </c>
      <c r="DV389" s="13">
        <v>900839</v>
      </c>
      <c r="DW389" s="13">
        <v>81745</v>
      </c>
      <c r="DX389" s="13">
        <v>45331</v>
      </c>
      <c r="DY389" s="28">
        <f t="shared" si="167"/>
        <v>3714017</v>
      </c>
      <c r="DZ389" s="8">
        <v>397000</v>
      </c>
      <c r="EA389" s="13">
        <v>14020</v>
      </c>
      <c r="EB389" s="13">
        <v>8877</v>
      </c>
      <c r="EC389" s="13">
        <v>303113</v>
      </c>
      <c r="ED389" s="13">
        <v>16027</v>
      </c>
      <c r="EE389" s="13">
        <v>10333</v>
      </c>
      <c r="EF389" s="13">
        <v>295854</v>
      </c>
      <c r="EG389" s="13">
        <v>25559</v>
      </c>
      <c r="EH389" s="13">
        <v>18886</v>
      </c>
      <c r="EI389" s="13">
        <v>315730</v>
      </c>
      <c r="EJ389" s="13">
        <v>40444</v>
      </c>
      <c r="EK389" s="13">
        <v>27338</v>
      </c>
      <c r="EL389" s="28">
        <f t="shared" si="168"/>
        <v>1473181</v>
      </c>
      <c r="EM389" s="8">
        <v>58398</v>
      </c>
      <c r="EN389" s="13">
        <v>1686</v>
      </c>
      <c r="EO389" s="13">
        <v>766</v>
      </c>
      <c r="EP389" s="13">
        <v>34587</v>
      </c>
      <c r="EQ389" s="13">
        <v>1753</v>
      </c>
      <c r="ER389" s="13">
        <v>1191</v>
      </c>
      <c r="ES389" s="13">
        <v>33674</v>
      </c>
      <c r="ET389" s="13">
        <v>3305</v>
      </c>
      <c r="EU389" s="13">
        <v>2596</v>
      </c>
      <c r="EV389" s="13">
        <v>38803</v>
      </c>
      <c r="EW389" s="13">
        <v>5453</v>
      </c>
      <c r="EX389" s="13">
        <v>3683</v>
      </c>
      <c r="EY389" s="28">
        <f t="shared" si="169"/>
        <v>185895</v>
      </c>
      <c r="EZ389" s="8">
        <v>548000</v>
      </c>
      <c r="FA389" s="13">
        <v>45703</v>
      </c>
      <c r="FB389" s="13">
        <v>25376</v>
      </c>
      <c r="FC389" s="13">
        <v>479880</v>
      </c>
      <c r="FD389" s="13">
        <v>44148</v>
      </c>
      <c r="FE389" s="13">
        <v>29027</v>
      </c>
      <c r="FF389" s="13">
        <v>476114</v>
      </c>
      <c r="FG389" s="13">
        <v>48717</v>
      </c>
      <c r="FH389" s="13">
        <v>34994</v>
      </c>
      <c r="FI389" s="13">
        <v>485990</v>
      </c>
      <c r="FJ389" s="13">
        <v>62679</v>
      </c>
      <c r="FK389" s="13">
        <v>42431</v>
      </c>
      <c r="FL389" s="28">
        <f t="shared" si="170"/>
        <v>2323059</v>
      </c>
      <c r="FM389" s="8">
        <v>219296</v>
      </c>
      <c r="FN389" s="13">
        <v>2196</v>
      </c>
      <c r="FO389" s="13">
        <v>1185</v>
      </c>
      <c r="FP389" s="13">
        <v>197380</v>
      </c>
      <c r="FQ389" s="13">
        <v>2698</v>
      </c>
      <c r="FR389" s="13">
        <v>1387</v>
      </c>
      <c r="FS389" s="13">
        <v>250564</v>
      </c>
      <c r="FT389" s="13">
        <v>6288</v>
      </c>
      <c r="FU389" s="13">
        <v>5683</v>
      </c>
      <c r="FV389" s="13">
        <v>352748</v>
      </c>
      <c r="FW389" s="13">
        <v>26853</v>
      </c>
      <c r="FX389" s="13">
        <v>19500</v>
      </c>
      <c r="FY389" s="28">
        <f t="shared" si="171"/>
        <v>1085778</v>
      </c>
      <c r="FZ389" s="8">
        <v>37994</v>
      </c>
      <c r="GA389" s="9">
        <v>52523</v>
      </c>
      <c r="GB389" s="4">
        <v>5820</v>
      </c>
      <c r="GC389" s="4">
        <v>8766</v>
      </c>
      <c r="GD389" s="39">
        <f t="shared" si="172"/>
        <v>12947993</v>
      </c>
      <c r="GE389" s="39">
        <f t="shared" si="173"/>
        <v>5687203</v>
      </c>
      <c r="GF389" s="39">
        <v>225372</v>
      </c>
      <c r="GG389" s="34">
        <f t="shared" si="174"/>
        <v>18860568</v>
      </c>
      <c r="GH389" s="82">
        <v>9.5999999999999992E-3</v>
      </c>
      <c r="GI389" s="13"/>
      <c r="GJ389" s="43">
        <f t="shared" si="175"/>
        <v>5213525</v>
      </c>
      <c r="GK389" s="44">
        <f t="shared" si="176"/>
        <v>1007556</v>
      </c>
      <c r="GL389" s="44">
        <f t="shared" si="177"/>
        <v>256827</v>
      </c>
      <c r="GM389" s="44">
        <f t="shared" si="178"/>
        <v>10440224</v>
      </c>
      <c r="GN389" s="44">
        <f t="shared" si="179"/>
        <v>1171598</v>
      </c>
      <c r="GO389" s="44">
        <f t="shared" si="180"/>
        <v>770838</v>
      </c>
      <c r="GP389" s="44">
        <f t="shared" si="181"/>
        <v>18860568</v>
      </c>
      <c r="GQ389" s="44">
        <f t="shared" si="182"/>
        <v>11447780</v>
      </c>
      <c r="GR389" s="56">
        <f t="shared" si="183"/>
        <v>0.60696899478319</v>
      </c>
      <c r="GS389" s="44">
        <f t="shared" si="184"/>
        <v>2199263</v>
      </c>
      <c r="GT389" s="61">
        <f t="shared" si="185"/>
        <v>0.11660640337024844</v>
      </c>
      <c r="GU389" s="74">
        <f t="shared" si="155"/>
        <v>5.2052801324807447</v>
      </c>
    </row>
    <row r="390" spans="1:203" x14ac:dyDescent="0.25">
      <c r="A390" s="48" t="s">
        <v>70</v>
      </c>
      <c r="B390" s="49" t="s">
        <v>15</v>
      </c>
      <c r="C390" s="49" t="s">
        <v>56</v>
      </c>
      <c r="D390" s="49">
        <v>32</v>
      </c>
      <c r="E390" s="4">
        <v>28088</v>
      </c>
      <c r="F390" s="4">
        <v>3792</v>
      </c>
      <c r="G390" s="4">
        <v>16048</v>
      </c>
      <c r="H390" s="4">
        <v>54</v>
      </c>
      <c r="I390" s="4">
        <v>290791</v>
      </c>
      <c r="J390" s="4">
        <v>142652</v>
      </c>
      <c r="K390" s="8">
        <v>295908</v>
      </c>
      <c r="L390" s="9">
        <v>144476</v>
      </c>
      <c r="M390" s="4">
        <v>83516</v>
      </c>
      <c r="N390" s="8">
        <v>94579</v>
      </c>
      <c r="O390" s="13">
        <v>102521</v>
      </c>
      <c r="P390" s="13">
        <v>102352</v>
      </c>
      <c r="Q390" s="28">
        <f t="shared" si="156"/>
        <v>299452</v>
      </c>
      <c r="R390" s="8">
        <v>75445</v>
      </c>
      <c r="S390" s="13">
        <v>56167</v>
      </c>
      <c r="T390" s="13">
        <v>59993</v>
      </c>
      <c r="U390" s="13">
        <v>31618</v>
      </c>
      <c r="V390" s="29">
        <f t="shared" si="157"/>
        <v>223223</v>
      </c>
      <c r="W390" s="13">
        <v>0</v>
      </c>
      <c r="X390" s="13">
        <v>6264</v>
      </c>
      <c r="Y390" s="13">
        <v>6743</v>
      </c>
      <c r="Z390" s="13">
        <v>1279</v>
      </c>
      <c r="AA390" s="28">
        <f t="shared" si="158"/>
        <v>14286</v>
      </c>
      <c r="AB390" s="4">
        <v>83800</v>
      </c>
      <c r="AC390" s="8">
        <v>62868</v>
      </c>
      <c r="AD390" s="13">
        <v>13747</v>
      </c>
      <c r="AE390" s="13">
        <v>45031</v>
      </c>
      <c r="AF390" s="13">
        <v>30440</v>
      </c>
      <c r="AG390" s="13">
        <v>31843</v>
      </c>
      <c r="AH390" s="13">
        <v>24374</v>
      </c>
      <c r="AI390" s="13">
        <v>14270</v>
      </c>
      <c r="AJ390" s="13">
        <v>14645</v>
      </c>
      <c r="AK390" s="13">
        <v>1567</v>
      </c>
      <c r="AL390" s="13">
        <v>1711</v>
      </c>
      <c r="AM390" s="29">
        <f t="shared" si="159"/>
        <v>240496</v>
      </c>
      <c r="AN390" s="13">
        <v>185196</v>
      </c>
      <c r="AO390" s="13">
        <v>4924</v>
      </c>
      <c r="AP390" s="13">
        <v>133928</v>
      </c>
      <c r="AQ390" s="13">
        <v>14356</v>
      </c>
      <c r="AR390" s="13">
        <v>94126</v>
      </c>
      <c r="AS390" s="13">
        <v>13418</v>
      </c>
      <c r="AT390" s="13">
        <v>41234</v>
      </c>
      <c r="AU390" s="13">
        <v>9268</v>
      </c>
      <c r="AV390" s="13">
        <v>4184</v>
      </c>
      <c r="AW390" s="13">
        <v>1128</v>
      </c>
      <c r="AX390" s="28">
        <f t="shared" si="160"/>
        <v>501762</v>
      </c>
      <c r="AY390" s="4">
        <v>81265</v>
      </c>
      <c r="AZ390" s="8">
        <v>62112</v>
      </c>
      <c r="BA390" s="9">
        <v>10661</v>
      </c>
      <c r="BB390" s="4">
        <v>227478</v>
      </c>
      <c r="BC390" s="4">
        <v>537787</v>
      </c>
      <c r="BD390" s="8">
        <v>62287</v>
      </c>
      <c r="BE390" s="13">
        <v>40082</v>
      </c>
      <c r="BF390" s="13">
        <v>30468</v>
      </c>
      <c r="BG390" s="28">
        <f t="shared" si="161"/>
        <v>132837</v>
      </c>
      <c r="BH390" s="4">
        <v>58908</v>
      </c>
      <c r="BI390" s="8">
        <v>131073</v>
      </c>
      <c r="BJ390" s="13">
        <v>24806</v>
      </c>
      <c r="BK390" s="13">
        <v>14437</v>
      </c>
      <c r="BL390" s="13">
        <v>70800</v>
      </c>
      <c r="BM390" s="13">
        <v>59780</v>
      </c>
      <c r="BN390" s="13">
        <v>45364</v>
      </c>
      <c r="BO390" s="13">
        <v>43158</v>
      </c>
      <c r="BP390" s="13">
        <v>45754</v>
      </c>
      <c r="BQ390" s="13">
        <v>38337</v>
      </c>
      <c r="BR390" s="13">
        <v>43972</v>
      </c>
      <c r="BS390" s="13">
        <v>38002</v>
      </c>
      <c r="BT390" s="13">
        <v>28983</v>
      </c>
      <c r="BU390" s="13">
        <v>0</v>
      </c>
      <c r="BV390" s="13">
        <v>7110</v>
      </c>
      <c r="BW390" s="13">
        <v>4876</v>
      </c>
      <c r="BX390" s="28">
        <f t="shared" si="162"/>
        <v>596452</v>
      </c>
      <c r="BY390" s="8">
        <v>37072</v>
      </c>
      <c r="BZ390" s="13">
        <v>944</v>
      </c>
      <c r="CA390" s="13">
        <v>686</v>
      </c>
      <c r="CB390" s="28">
        <f t="shared" si="163"/>
        <v>38702</v>
      </c>
      <c r="CC390" s="8">
        <v>258535</v>
      </c>
      <c r="CD390" s="13">
        <v>11432</v>
      </c>
      <c r="CE390" s="13">
        <v>8488</v>
      </c>
      <c r="CF390" s="13">
        <v>201268</v>
      </c>
      <c r="CG390" s="13">
        <v>15108</v>
      </c>
      <c r="CH390" s="13">
        <v>10092</v>
      </c>
      <c r="CI390" s="13">
        <v>195830</v>
      </c>
      <c r="CJ390" s="13">
        <v>25987</v>
      </c>
      <c r="CK390" s="13">
        <v>19626</v>
      </c>
      <c r="CL390" s="13">
        <v>192890</v>
      </c>
      <c r="CM390" s="13">
        <v>39196</v>
      </c>
      <c r="CN390" s="13">
        <v>27248</v>
      </c>
      <c r="CO390" s="29">
        <f t="shared" si="164"/>
        <v>1005700</v>
      </c>
      <c r="CP390" s="13">
        <v>0</v>
      </c>
      <c r="CQ390" s="13">
        <v>0</v>
      </c>
      <c r="CR390" s="13">
        <v>0</v>
      </c>
      <c r="CS390" s="13">
        <v>7480</v>
      </c>
      <c r="CT390" s="13">
        <v>27</v>
      </c>
      <c r="CU390" s="13">
        <v>29</v>
      </c>
      <c r="CV390" s="13">
        <v>13839</v>
      </c>
      <c r="CW390" s="13">
        <v>77</v>
      </c>
      <c r="CX390" s="13">
        <v>115</v>
      </c>
      <c r="CY390" s="13">
        <v>14688</v>
      </c>
      <c r="CZ390" s="13">
        <v>391</v>
      </c>
      <c r="DA390" s="13">
        <v>336</v>
      </c>
      <c r="DB390" s="28">
        <f t="shared" si="165"/>
        <v>36982</v>
      </c>
      <c r="DC390" s="8">
        <v>3185</v>
      </c>
      <c r="DD390" s="13">
        <v>1</v>
      </c>
      <c r="DE390" s="13">
        <v>1</v>
      </c>
      <c r="DF390" s="13">
        <v>9136</v>
      </c>
      <c r="DG390" s="13">
        <v>17</v>
      </c>
      <c r="DH390" s="13">
        <v>8</v>
      </c>
      <c r="DI390" s="13">
        <v>16793</v>
      </c>
      <c r="DJ390" s="13">
        <v>57</v>
      </c>
      <c r="DK390" s="13">
        <v>74</v>
      </c>
      <c r="DL390" s="28">
        <f t="shared" si="166"/>
        <v>29272</v>
      </c>
      <c r="DM390" s="8">
        <v>246177</v>
      </c>
      <c r="DN390" s="13">
        <v>4351</v>
      </c>
      <c r="DO390" s="13">
        <v>4108</v>
      </c>
      <c r="DP390" s="13">
        <v>286875</v>
      </c>
      <c r="DQ390" s="13">
        <v>6265</v>
      </c>
      <c r="DR390" s="13">
        <v>3691</v>
      </c>
      <c r="DS390" s="13">
        <v>395647</v>
      </c>
      <c r="DT390" s="13">
        <v>12194</v>
      </c>
      <c r="DU390" s="13">
        <v>9603</v>
      </c>
      <c r="DV390" s="13">
        <v>463085</v>
      </c>
      <c r="DW390" s="13">
        <v>29812</v>
      </c>
      <c r="DX390" s="13">
        <v>21739</v>
      </c>
      <c r="DY390" s="28">
        <f t="shared" si="167"/>
        <v>1483547</v>
      </c>
      <c r="DZ390" s="8">
        <v>127945</v>
      </c>
      <c r="EA390" s="13">
        <v>3541</v>
      </c>
      <c r="EB390" s="13">
        <v>2031</v>
      </c>
      <c r="EC390" s="13">
        <v>104710</v>
      </c>
      <c r="ED390" s="13">
        <v>4430</v>
      </c>
      <c r="EE390" s="13">
        <v>2469</v>
      </c>
      <c r="EF390" s="13">
        <v>137713</v>
      </c>
      <c r="EG390" s="13">
        <v>8254</v>
      </c>
      <c r="EH390" s="13">
        <v>6782</v>
      </c>
      <c r="EI390" s="13">
        <v>178994</v>
      </c>
      <c r="EJ390" s="13">
        <v>18758</v>
      </c>
      <c r="EK390" s="13">
        <v>13730</v>
      </c>
      <c r="EL390" s="28">
        <f t="shared" si="168"/>
        <v>609357</v>
      </c>
      <c r="EM390" s="8">
        <v>19062</v>
      </c>
      <c r="EN390" s="13">
        <v>358</v>
      </c>
      <c r="EO390" s="13">
        <v>218</v>
      </c>
      <c r="EP390" s="13">
        <v>11910</v>
      </c>
      <c r="EQ390" s="13">
        <v>525</v>
      </c>
      <c r="ER390" s="13">
        <v>269</v>
      </c>
      <c r="ES390" s="13">
        <v>15237</v>
      </c>
      <c r="ET390" s="13">
        <v>965</v>
      </c>
      <c r="EU390" s="13">
        <v>904</v>
      </c>
      <c r="EV390" s="13">
        <v>22029</v>
      </c>
      <c r="EW390" s="13">
        <v>2776</v>
      </c>
      <c r="EX390" s="13">
        <v>2048</v>
      </c>
      <c r="EY390" s="28">
        <f t="shared" si="169"/>
        <v>76301</v>
      </c>
      <c r="EZ390" s="8">
        <v>185286</v>
      </c>
      <c r="FA390" s="13">
        <v>11563</v>
      </c>
      <c r="FB390" s="13">
        <v>7182</v>
      </c>
      <c r="FC390" s="13">
        <v>176110</v>
      </c>
      <c r="FD390" s="13">
        <v>14329</v>
      </c>
      <c r="FE390" s="13">
        <v>9870</v>
      </c>
      <c r="FF390" s="13">
        <v>218489</v>
      </c>
      <c r="FG390" s="13">
        <v>20299</v>
      </c>
      <c r="FH390" s="13">
        <v>16487</v>
      </c>
      <c r="FI390" s="13">
        <v>261416</v>
      </c>
      <c r="FJ390" s="13">
        <v>29260</v>
      </c>
      <c r="FK390" s="13">
        <v>22282</v>
      </c>
      <c r="FL390" s="28">
        <f t="shared" si="170"/>
        <v>972573</v>
      </c>
      <c r="FM390" s="8">
        <v>47908</v>
      </c>
      <c r="FN390" s="13">
        <v>293</v>
      </c>
      <c r="FO390" s="13">
        <v>99</v>
      </c>
      <c r="FP390" s="13">
        <v>43342</v>
      </c>
      <c r="FQ390" s="13">
        <v>568</v>
      </c>
      <c r="FR390" s="13">
        <v>189</v>
      </c>
      <c r="FS390" s="13">
        <v>87771</v>
      </c>
      <c r="FT390" s="13">
        <v>1393</v>
      </c>
      <c r="FU390" s="13">
        <v>1267</v>
      </c>
      <c r="FV390" s="13">
        <v>163869</v>
      </c>
      <c r="FW390" s="13">
        <v>8568</v>
      </c>
      <c r="FX390" s="13">
        <v>6407</v>
      </c>
      <c r="FY390" s="28">
        <f t="shared" si="171"/>
        <v>361674</v>
      </c>
      <c r="FZ390" s="8">
        <v>13182</v>
      </c>
      <c r="GA390" s="9">
        <v>16414</v>
      </c>
      <c r="GB390" s="4">
        <v>5811</v>
      </c>
      <c r="GC390" s="4">
        <v>8451</v>
      </c>
      <c r="GD390" s="39">
        <f t="shared" si="172"/>
        <v>6080816</v>
      </c>
      <c r="GE390" s="39">
        <f t="shared" si="173"/>
        <v>2652994</v>
      </c>
      <c r="GF390" s="39">
        <v>226518</v>
      </c>
      <c r="GG390" s="34">
        <f t="shared" si="174"/>
        <v>8960328</v>
      </c>
      <c r="GH390" s="82">
        <v>1.9300000000000001E-2</v>
      </c>
      <c r="GI390" s="13"/>
      <c r="GJ390" s="43">
        <f t="shared" si="175"/>
        <v>3007510</v>
      </c>
      <c r="GK390" s="44">
        <f t="shared" si="176"/>
        <v>614247</v>
      </c>
      <c r="GL390" s="44">
        <f t="shared" si="177"/>
        <v>128011</v>
      </c>
      <c r="GM390" s="44">
        <f t="shared" si="178"/>
        <v>4433294</v>
      </c>
      <c r="GN390" s="44">
        <f t="shared" si="179"/>
        <v>447191</v>
      </c>
      <c r="GO390" s="44">
        <f t="shared" si="180"/>
        <v>330075</v>
      </c>
      <c r="GP390" s="44">
        <f t="shared" si="181"/>
        <v>8960328</v>
      </c>
      <c r="GQ390" s="44">
        <f t="shared" si="182"/>
        <v>5047541</v>
      </c>
      <c r="GR390" s="56">
        <f t="shared" si="183"/>
        <v>0.56332100789167538</v>
      </c>
      <c r="GS390" s="44">
        <f t="shared" si="184"/>
        <v>905277</v>
      </c>
      <c r="GT390" s="61">
        <f t="shared" si="185"/>
        <v>0.10103168098310687</v>
      </c>
      <c r="GU390" s="74">
        <f t="shared" si="155"/>
        <v>5.5756867787428597</v>
      </c>
    </row>
    <row r="391" spans="1:203" x14ac:dyDescent="0.25">
      <c r="A391" s="48" t="s">
        <v>70</v>
      </c>
      <c r="B391" s="49" t="s">
        <v>15</v>
      </c>
      <c r="C391" s="49" t="s">
        <v>56</v>
      </c>
      <c r="D391" s="49">
        <v>37</v>
      </c>
      <c r="E391" s="4">
        <v>28088</v>
      </c>
      <c r="F391" s="4">
        <v>3912</v>
      </c>
      <c r="G391" s="4">
        <v>16048</v>
      </c>
      <c r="H391" s="4">
        <v>61</v>
      </c>
      <c r="I391" s="4">
        <v>180741</v>
      </c>
      <c r="J391" s="4">
        <v>69221</v>
      </c>
      <c r="K391" s="8">
        <v>195894</v>
      </c>
      <c r="L391" s="9">
        <v>84494</v>
      </c>
      <c r="M391" s="4">
        <v>40848</v>
      </c>
      <c r="N391" s="8">
        <v>50274</v>
      </c>
      <c r="O391" s="13">
        <v>63191</v>
      </c>
      <c r="P391" s="13">
        <v>75953</v>
      </c>
      <c r="Q391" s="28">
        <f t="shared" si="156"/>
        <v>189418</v>
      </c>
      <c r="R391" s="8">
        <v>30612</v>
      </c>
      <c r="S391" s="13">
        <v>22189</v>
      </c>
      <c r="T391" s="13">
        <v>32424</v>
      </c>
      <c r="U391" s="13">
        <v>22097</v>
      </c>
      <c r="V391" s="29">
        <f t="shared" si="157"/>
        <v>107322</v>
      </c>
      <c r="W391" s="13">
        <v>0</v>
      </c>
      <c r="X391" s="13">
        <v>2337</v>
      </c>
      <c r="Y391" s="13">
        <v>3372</v>
      </c>
      <c r="Z391" s="13">
        <v>837</v>
      </c>
      <c r="AA391" s="28">
        <f t="shared" si="158"/>
        <v>6546</v>
      </c>
      <c r="AB391" s="4">
        <v>46177</v>
      </c>
      <c r="AC391" s="8">
        <v>20866</v>
      </c>
      <c r="AD391" s="13">
        <v>4005</v>
      </c>
      <c r="AE391" s="13">
        <v>24401</v>
      </c>
      <c r="AF391" s="13">
        <v>12442</v>
      </c>
      <c r="AG391" s="13">
        <v>25054</v>
      </c>
      <c r="AH391" s="13">
        <v>16671</v>
      </c>
      <c r="AI391" s="13">
        <v>13225</v>
      </c>
      <c r="AJ391" s="13">
        <v>12088</v>
      </c>
      <c r="AK391" s="13">
        <v>1985</v>
      </c>
      <c r="AL391" s="13">
        <v>2447</v>
      </c>
      <c r="AM391" s="29">
        <f t="shared" si="159"/>
        <v>133184</v>
      </c>
      <c r="AN391" s="13">
        <v>63928</v>
      </c>
      <c r="AO391" s="13">
        <v>1098</v>
      </c>
      <c r="AP391" s="13">
        <v>74022</v>
      </c>
      <c r="AQ391" s="13">
        <v>4992</v>
      </c>
      <c r="AR391" s="13">
        <v>72702</v>
      </c>
      <c r="AS391" s="13">
        <v>8414</v>
      </c>
      <c r="AT391" s="13">
        <v>38650</v>
      </c>
      <c r="AU391" s="13">
        <v>6934</v>
      </c>
      <c r="AV391" s="13">
        <v>5304</v>
      </c>
      <c r="AW391" s="13">
        <v>1594</v>
      </c>
      <c r="AX391" s="28">
        <f t="shared" si="160"/>
        <v>277638</v>
      </c>
      <c r="AY391" s="4">
        <v>41016</v>
      </c>
      <c r="AZ391" s="8">
        <v>33460</v>
      </c>
      <c r="BA391" s="9">
        <v>5960</v>
      </c>
      <c r="BB391" s="4">
        <v>106689</v>
      </c>
      <c r="BC391" s="4">
        <v>305922</v>
      </c>
      <c r="BD391" s="8">
        <v>30022</v>
      </c>
      <c r="BE391" s="13">
        <v>23863</v>
      </c>
      <c r="BF391" s="13">
        <v>21908</v>
      </c>
      <c r="BG391" s="28">
        <f t="shared" si="161"/>
        <v>75793</v>
      </c>
      <c r="BH391" s="4">
        <v>27532</v>
      </c>
      <c r="BI391" s="8">
        <v>58779</v>
      </c>
      <c r="BJ391" s="13">
        <v>6467</v>
      </c>
      <c r="BK391" s="13">
        <v>4270</v>
      </c>
      <c r="BL391" s="13">
        <v>46152</v>
      </c>
      <c r="BM391" s="13">
        <v>21825</v>
      </c>
      <c r="BN391" s="13">
        <v>17394</v>
      </c>
      <c r="BO391" s="13">
        <v>35569</v>
      </c>
      <c r="BP391" s="13">
        <v>26355</v>
      </c>
      <c r="BQ391" s="13">
        <v>22371</v>
      </c>
      <c r="BR391" s="13">
        <v>38695</v>
      </c>
      <c r="BS391" s="13">
        <v>27820</v>
      </c>
      <c r="BT391" s="13">
        <v>21925</v>
      </c>
      <c r="BU391" s="13">
        <v>0</v>
      </c>
      <c r="BV391" s="13">
        <v>5403</v>
      </c>
      <c r="BW391" s="13">
        <v>3958</v>
      </c>
      <c r="BX391" s="28">
        <f t="shared" si="162"/>
        <v>336983</v>
      </c>
      <c r="BY391" s="8">
        <v>12576</v>
      </c>
      <c r="BZ391" s="13">
        <v>312</v>
      </c>
      <c r="CA391" s="13">
        <v>207</v>
      </c>
      <c r="CB391" s="28">
        <f t="shared" si="163"/>
        <v>13095</v>
      </c>
      <c r="CC391" s="8">
        <v>78775</v>
      </c>
      <c r="CD391" s="13">
        <v>2538</v>
      </c>
      <c r="CE391" s="13">
        <v>1898</v>
      </c>
      <c r="CF391" s="13">
        <v>85882</v>
      </c>
      <c r="CG391" s="13">
        <v>4614</v>
      </c>
      <c r="CH391" s="13">
        <v>2993</v>
      </c>
      <c r="CI391" s="13">
        <v>108437</v>
      </c>
      <c r="CJ391" s="13">
        <v>10187</v>
      </c>
      <c r="CK391" s="13">
        <v>8453</v>
      </c>
      <c r="CL391" s="13">
        <v>131829</v>
      </c>
      <c r="CM391" s="13">
        <v>20833</v>
      </c>
      <c r="CN391" s="13">
        <v>15184</v>
      </c>
      <c r="CO391" s="29">
        <f t="shared" si="164"/>
        <v>471623</v>
      </c>
      <c r="CP391" s="13">
        <v>0</v>
      </c>
      <c r="CQ391" s="13">
        <v>0</v>
      </c>
      <c r="CR391" s="13">
        <v>0</v>
      </c>
      <c r="CS391" s="13">
        <v>1362</v>
      </c>
      <c r="CT391" s="13">
        <v>2</v>
      </c>
      <c r="CU391" s="13">
        <v>3</v>
      </c>
      <c r="CV391" s="13">
        <v>5169</v>
      </c>
      <c r="CW391" s="13">
        <v>27</v>
      </c>
      <c r="CX391" s="13">
        <v>42</v>
      </c>
      <c r="CY391" s="13">
        <v>8599</v>
      </c>
      <c r="CZ391" s="13">
        <v>73</v>
      </c>
      <c r="DA391" s="13">
        <v>123</v>
      </c>
      <c r="DB391" s="28">
        <f t="shared" si="165"/>
        <v>15400</v>
      </c>
      <c r="DC391" s="8">
        <v>529</v>
      </c>
      <c r="DD391" s="13">
        <v>0</v>
      </c>
      <c r="DE391" s="13">
        <v>0</v>
      </c>
      <c r="DF391" s="13">
        <v>3075</v>
      </c>
      <c r="DG391" s="13">
        <v>1</v>
      </c>
      <c r="DH391" s="13">
        <v>2</v>
      </c>
      <c r="DI391" s="13">
        <v>7242</v>
      </c>
      <c r="DJ391" s="13">
        <v>7</v>
      </c>
      <c r="DK391" s="13">
        <v>20</v>
      </c>
      <c r="DL391" s="28">
        <f t="shared" si="166"/>
        <v>10876</v>
      </c>
      <c r="DM391" s="8">
        <v>56295</v>
      </c>
      <c r="DN391" s="13">
        <v>675</v>
      </c>
      <c r="DO391" s="13">
        <v>627</v>
      </c>
      <c r="DP391" s="13">
        <v>81132</v>
      </c>
      <c r="DQ391" s="13">
        <v>1650</v>
      </c>
      <c r="DR391" s="13">
        <v>822</v>
      </c>
      <c r="DS391" s="13">
        <v>174268</v>
      </c>
      <c r="DT391" s="13">
        <v>4001</v>
      </c>
      <c r="DU391" s="13">
        <v>3355</v>
      </c>
      <c r="DV391" s="13">
        <v>277523</v>
      </c>
      <c r="DW391" s="13">
        <v>12101</v>
      </c>
      <c r="DX391" s="13">
        <v>9424</v>
      </c>
      <c r="DY391" s="28">
        <f t="shared" si="167"/>
        <v>621873</v>
      </c>
      <c r="DZ391" s="8">
        <v>33498</v>
      </c>
      <c r="EA391" s="13">
        <v>611</v>
      </c>
      <c r="EB391" s="13">
        <v>322</v>
      </c>
      <c r="EC391" s="13">
        <v>31063</v>
      </c>
      <c r="ED391" s="13">
        <v>1348</v>
      </c>
      <c r="EE391" s="13">
        <v>730</v>
      </c>
      <c r="EF391" s="13">
        <v>58372</v>
      </c>
      <c r="EG391" s="13">
        <v>3222</v>
      </c>
      <c r="EH391" s="13">
        <v>2623</v>
      </c>
      <c r="EI391" s="13">
        <v>102990</v>
      </c>
      <c r="EJ391" s="13">
        <v>8676</v>
      </c>
      <c r="EK391" s="13">
        <v>6418</v>
      </c>
      <c r="EL391" s="28">
        <f t="shared" si="168"/>
        <v>249873</v>
      </c>
      <c r="EM391" s="8">
        <v>5015</v>
      </c>
      <c r="EN391" s="13">
        <v>41</v>
      </c>
      <c r="EO391" s="13">
        <v>16</v>
      </c>
      <c r="EP391" s="13">
        <v>3335</v>
      </c>
      <c r="EQ391" s="13">
        <v>122</v>
      </c>
      <c r="ER391" s="13">
        <v>75</v>
      </c>
      <c r="ES391" s="13">
        <v>6367</v>
      </c>
      <c r="ET391" s="13">
        <v>366</v>
      </c>
      <c r="EU391" s="13">
        <v>348</v>
      </c>
      <c r="EV391" s="13">
        <v>12181</v>
      </c>
      <c r="EW391" s="13">
        <v>1251</v>
      </c>
      <c r="EX391" s="13">
        <v>928</v>
      </c>
      <c r="EY391" s="28">
        <f t="shared" si="169"/>
        <v>30045</v>
      </c>
      <c r="EZ391" s="8">
        <v>52979</v>
      </c>
      <c r="FA391" s="13">
        <v>2729</v>
      </c>
      <c r="FB391" s="13">
        <v>1828</v>
      </c>
      <c r="FC391" s="13">
        <v>60818</v>
      </c>
      <c r="FD391" s="13">
        <v>4614</v>
      </c>
      <c r="FE391" s="13">
        <v>3425</v>
      </c>
      <c r="FF391" s="13">
        <v>100521</v>
      </c>
      <c r="FG391" s="13">
        <v>9241</v>
      </c>
      <c r="FH391" s="13">
        <v>7747</v>
      </c>
      <c r="FI391" s="13">
        <v>156886</v>
      </c>
      <c r="FJ391" s="13">
        <v>15785</v>
      </c>
      <c r="FK391" s="13">
        <v>12410</v>
      </c>
      <c r="FL391" s="28">
        <f t="shared" si="170"/>
        <v>428983</v>
      </c>
      <c r="FM391" s="8">
        <v>9793</v>
      </c>
      <c r="FN391" s="13">
        <v>7</v>
      </c>
      <c r="FO391" s="13">
        <v>0</v>
      </c>
      <c r="FP391" s="13">
        <v>8818</v>
      </c>
      <c r="FQ391" s="13">
        <v>69</v>
      </c>
      <c r="FR391" s="13">
        <v>24</v>
      </c>
      <c r="FS391" s="13">
        <v>24846</v>
      </c>
      <c r="FT391" s="13">
        <v>395</v>
      </c>
      <c r="FU391" s="13">
        <v>314</v>
      </c>
      <c r="FV391" s="13">
        <v>69872</v>
      </c>
      <c r="FW391" s="13">
        <v>2307</v>
      </c>
      <c r="FX391" s="13">
        <v>1890</v>
      </c>
      <c r="FY391" s="28">
        <f t="shared" si="171"/>
        <v>118335</v>
      </c>
      <c r="FZ391" s="8">
        <v>5108</v>
      </c>
      <c r="GA391" s="9">
        <v>4331</v>
      </c>
      <c r="GB391" s="4">
        <v>5809</v>
      </c>
      <c r="GC391" s="4">
        <v>8330</v>
      </c>
      <c r="GD391" s="39">
        <f t="shared" si="172"/>
        <v>2992641</v>
      </c>
      <c r="GE391" s="39">
        <f t="shared" si="173"/>
        <v>1303987</v>
      </c>
      <c r="GF391" s="39">
        <v>226644</v>
      </c>
      <c r="GG391" s="34">
        <f t="shared" si="174"/>
        <v>4523272</v>
      </c>
      <c r="GH391" s="82">
        <v>2.12E-2</v>
      </c>
      <c r="GI391" s="13"/>
      <c r="GJ391" s="43">
        <f t="shared" si="175"/>
        <v>1815364</v>
      </c>
      <c r="GK391" s="44">
        <f t="shared" si="176"/>
        <v>340137</v>
      </c>
      <c r="GL391" s="44">
        <f t="shared" si="177"/>
        <v>70685</v>
      </c>
      <c r="GM391" s="44">
        <f t="shared" si="178"/>
        <v>1949242</v>
      </c>
      <c r="GN391" s="44">
        <f t="shared" si="179"/>
        <v>195675</v>
      </c>
      <c r="GO391" s="44">
        <f t="shared" si="180"/>
        <v>152169</v>
      </c>
      <c r="GP391" s="44">
        <f t="shared" si="181"/>
        <v>4523272</v>
      </c>
      <c r="GQ391" s="44">
        <f t="shared" si="182"/>
        <v>2289379</v>
      </c>
      <c r="GR391" s="56">
        <f t="shared" si="183"/>
        <v>0.50613339193398055</v>
      </c>
      <c r="GS391" s="44">
        <f t="shared" si="184"/>
        <v>418529</v>
      </c>
      <c r="GT391" s="61">
        <f t="shared" si="185"/>
        <v>9.2527931108277367E-2</v>
      </c>
      <c r="GU391" s="74">
        <f t="shared" ref="GU391:GU454" si="186">GR391/GT391</f>
        <v>5.470060617065962</v>
      </c>
    </row>
    <row r="392" spans="1:203" x14ac:dyDescent="0.25">
      <c r="A392" s="48" t="s">
        <v>70</v>
      </c>
      <c r="B392" s="49" t="s">
        <v>15</v>
      </c>
      <c r="C392" s="49" t="s">
        <v>57</v>
      </c>
      <c r="D392" s="49">
        <v>17</v>
      </c>
      <c r="E392" s="4">
        <v>28088</v>
      </c>
      <c r="F392" s="4">
        <v>144</v>
      </c>
      <c r="G392" s="4">
        <v>16048</v>
      </c>
      <c r="H392" s="4">
        <v>52</v>
      </c>
      <c r="I392" s="4">
        <v>1973145</v>
      </c>
      <c r="J392" s="4">
        <v>1975749</v>
      </c>
      <c r="K392" s="8">
        <v>2693147</v>
      </c>
      <c r="L392" s="9">
        <v>2094873</v>
      </c>
      <c r="M392" s="4">
        <v>1145184</v>
      </c>
      <c r="N392" s="8">
        <v>1171575</v>
      </c>
      <c r="O392" s="13">
        <v>518784</v>
      </c>
      <c r="P392" s="13">
        <v>189337</v>
      </c>
      <c r="Q392" s="28">
        <f t="shared" ref="Q392:Q456" si="187">SUM(N392:P392)</f>
        <v>1879696</v>
      </c>
      <c r="R392" s="8">
        <v>1076623</v>
      </c>
      <c r="S392" s="13">
        <v>987934</v>
      </c>
      <c r="T392" s="13">
        <v>341517</v>
      </c>
      <c r="U392" s="13">
        <v>66756</v>
      </c>
      <c r="V392" s="29">
        <f t="shared" ref="V392:V456" si="188">SUM(R392:U392)</f>
        <v>2472830</v>
      </c>
      <c r="W392" s="13">
        <v>0</v>
      </c>
      <c r="X392" s="13">
        <v>133483</v>
      </c>
      <c r="Y392" s="13">
        <v>43067</v>
      </c>
      <c r="Z392" s="13">
        <v>6357</v>
      </c>
      <c r="AA392" s="28">
        <f t="shared" ref="AA392:AA456" si="189">SUM(W392:Z392)</f>
        <v>182907</v>
      </c>
      <c r="AB392" s="4">
        <v>405542</v>
      </c>
      <c r="AC392" s="8">
        <v>423228</v>
      </c>
      <c r="AD392" s="13">
        <v>301363</v>
      </c>
      <c r="AE392" s="13">
        <v>127536</v>
      </c>
      <c r="AF392" s="13">
        <v>224428</v>
      </c>
      <c r="AG392" s="13">
        <v>31855</v>
      </c>
      <c r="AH392" s="13">
        <v>31577</v>
      </c>
      <c r="AI392" s="13">
        <v>8880</v>
      </c>
      <c r="AJ392" s="13">
        <v>9590</v>
      </c>
      <c r="AK392" s="13">
        <v>124</v>
      </c>
      <c r="AL392" s="13">
        <v>176</v>
      </c>
      <c r="AM392" s="29">
        <f t="shared" ref="AM392:AM456" si="190">SUM(AC392:AL392)</f>
        <v>1158757</v>
      </c>
      <c r="AN392" s="13">
        <v>1448147</v>
      </c>
      <c r="AO392" s="13">
        <v>369396</v>
      </c>
      <c r="AP392" s="13">
        <v>409123</v>
      </c>
      <c r="AQ392" s="13">
        <v>263028</v>
      </c>
      <c r="AR392" s="13">
        <v>91634</v>
      </c>
      <c r="AS392" s="13">
        <v>31044</v>
      </c>
      <c r="AT392" s="13">
        <v>22370</v>
      </c>
      <c r="AU392" s="13">
        <v>10824</v>
      </c>
      <c r="AV392" s="13">
        <v>263</v>
      </c>
      <c r="AW392" s="13">
        <v>170</v>
      </c>
      <c r="AX392" s="28">
        <f t="shared" ref="AX392:AX456" si="191">SUM(AN392:AW392)</f>
        <v>2645999</v>
      </c>
      <c r="AY392" s="4">
        <v>562279</v>
      </c>
      <c r="AZ392" s="8">
        <v>864526</v>
      </c>
      <c r="BA392" s="9">
        <v>52995</v>
      </c>
      <c r="BB392" s="4">
        <v>3084517</v>
      </c>
      <c r="BC392" s="4">
        <v>2727183</v>
      </c>
      <c r="BD392" s="8">
        <v>1811054</v>
      </c>
      <c r="BE392" s="13">
        <v>483569</v>
      </c>
      <c r="BF392" s="13">
        <v>155340</v>
      </c>
      <c r="BG392" s="28">
        <f t="shared" ref="BG392:BG456" si="192">SUM(BD392:BF392)</f>
        <v>2449963</v>
      </c>
      <c r="BH392" s="4">
        <v>360783</v>
      </c>
      <c r="BI392" s="8">
        <v>3266553</v>
      </c>
      <c r="BJ392" s="13">
        <v>1860501</v>
      </c>
      <c r="BK392" s="13">
        <v>1265703</v>
      </c>
      <c r="BL392" s="13">
        <v>542836</v>
      </c>
      <c r="BM392" s="13">
        <v>1450516</v>
      </c>
      <c r="BN392" s="13">
        <v>1161450</v>
      </c>
      <c r="BO392" s="13">
        <v>139153</v>
      </c>
      <c r="BP392" s="13">
        <v>468693</v>
      </c>
      <c r="BQ392" s="13">
        <v>336889</v>
      </c>
      <c r="BR392" s="13">
        <v>122874</v>
      </c>
      <c r="BS392" s="13">
        <v>157346</v>
      </c>
      <c r="BT392" s="13">
        <v>132023</v>
      </c>
      <c r="BU392" s="13">
        <v>0</v>
      </c>
      <c r="BV392" s="13">
        <v>24026</v>
      </c>
      <c r="BW392" s="13">
        <v>19172</v>
      </c>
      <c r="BX392" s="28">
        <f t="shared" ref="BX392:BX456" si="193">SUM(BI392:BW392)</f>
        <v>10947735</v>
      </c>
      <c r="BY392" s="8">
        <v>1920902</v>
      </c>
      <c r="BZ392" s="13">
        <v>415287</v>
      </c>
      <c r="CA392" s="13">
        <v>259062</v>
      </c>
      <c r="CB392" s="28">
        <f t="shared" ref="CB392:CB456" si="194">SUM(BY392:CA392)</f>
        <v>2595251</v>
      </c>
      <c r="CC392" s="8">
        <v>10272068</v>
      </c>
      <c r="CD392" s="13">
        <v>2753627</v>
      </c>
      <c r="CE392" s="13">
        <v>1833451</v>
      </c>
      <c r="CF392" s="13">
        <v>4129126</v>
      </c>
      <c r="CG392" s="13">
        <v>1670749</v>
      </c>
      <c r="CH392" s="13">
        <v>993412</v>
      </c>
      <c r="CI392" s="13">
        <v>1627169</v>
      </c>
      <c r="CJ392" s="13">
        <v>772118</v>
      </c>
      <c r="CK392" s="13">
        <v>396014</v>
      </c>
      <c r="CL392" s="13">
        <v>1344565</v>
      </c>
      <c r="CM392" s="13">
        <v>370733</v>
      </c>
      <c r="CN392" s="13">
        <v>192140</v>
      </c>
      <c r="CO392" s="29">
        <f t="shared" ref="CO392:CO456" si="195">SUM(CC392:CN392)</f>
        <v>26355172</v>
      </c>
      <c r="CP392" s="13">
        <v>0</v>
      </c>
      <c r="CQ392" s="13">
        <v>0</v>
      </c>
      <c r="CR392" s="13">
        <v>0</v>
      </c>
      <c r="CS392" s="13">
        <v>512344</v>
      </c>
      <c r="CT392" s="13">
        <v>14193</v>
      </c>
      <c r="CU392" s="13">
        <v>11030</v>
      </c>
      <c r="CV392" s="13">
        <v>288496</v>
      </c>
      <c r="CW392" s="13">
        <v>48597</v>
      </c>
      <c r="CX392" s="13">
        <v>18364</v>
      </c>
      <c r="CY392" s="13">
        <v>281539</v>
      </c>
      <c r="CZ392" s="13">
        <v>48031</v>
      </c>
      <c r="DA392" s="13">
        <v>16016</v>
      </c>
      <c r="DB392" s="28">
        <f t="shared" ref="DB392:DB456" si="196">SUM(CP392:DA392)</f>
        <v>1238610</v>
      </c>
      <c r="DC392" s="8">
        <v>223985</v>
      </c>
      <c r="DD392" s="13">
        <v>7551</v>
      </c>
      <c r="DE392" s="13">
        <v>5933</v>
      </c>
      <c r="DF392" s="13">
        <v>281622</v>
      </c>
      <c r="DG392" s="13">
        <v>34725</v>
      </c>
      <c r="DH392" s="13">
        <v>13546</v>
      </c>
      <c r="DI392" s="13">
        <v>347955</v>
      </c>
      <c r="DJ392" s="13">
        <v>61358</v>
      </c>
      <c r="DK392" s="13">
        <v>16713</v>
      </c>
      <c r="DL392" s="28">
        <f t="shared" ref="DL392:DL456" si="197">SUM(DC392:DK392)</f>
        <v>993388</v>
      </c>
      <c r="DM392" s="8">
        <v>20106642</v>
      </c>
      <c r="DN392" s="13">
        <v>2388229</v>
      </c>
      <c r="DO392" s="13">
        <v>1550653</v>
      </c>
      <c r="DP392" s="13">
        <v>14082959</v>
      </c>
      <c r="DQ392" s="13">
        <v>1779473</v>
      </c>
      <c r="DR392" s="13">
        <v>970342</v>
      </c>
      <c r="DS392" s="13">
        <v>8352076</v>
      </c>
      <c r="DT392" s="13">
        <v>1511452</v>
      </c>
      <c r="DU392" s="13">
        <v>639745</v>
      </c>
      <c r="DV392" s="13">
        <v>8019134</v>
      </c>
      <c r="DW392" s="13">
        <v>1260238</v>
      </c>
      <c r="DX392" s="13">
        <v>470762</v>
      </c>
      <c r="DY392" s="28">
        <f t="shared" ref="DY392:DY456" si="198">SUM(DM392:DX392)</f>
        <v>61131705</v>
      </c>
      <c r="DZ392" s="8">
        <v>9410758</v>
      </c>
      <c r="EA392" s="13">
        <v>831931</v>
      </c>
      <c r="EB392" s="13">
        <v>591775</v>
      </c>
      <c r="EC392" s="13">
        <v>4910627</v>
      </c>
      <c r="ED392" s="13">
        <v>495628</v>
      </c>
      <c r="EE392" s="13">
        <v>316254</v>
      </c>
      <c r="EF392" s="13">
        <v>2316347</v>
      </c>
      <c r="EG392" s="13">
        <v>300494</v>
      </c>
      <c r="EH392" s="13">
        <v>185234</v>
      </c>
      <c r="EI392" s="13">
        <v>2160709</v>
      </c>
      <c r="EJ392" s="13">
        <v>182786</v>
      </c>
      <c r="EK392" s="13">
        <v>148004</v>
      </c>
      <c r="EL392" s="28">
        <f t="shared" ref="EL392:EL456" si="199">SUM(DZ392:EK392)</f>
        <v>21850547</v>
      </c>
      <c r="EM392" s="8">
        <v>1245834</v>
      </c>
      <c r="EN392" s="13">
        <v>89439</v>
      </c>
      <c r="EO392" s="13">
        <v>66125</v>
      </c>
      <c r="EP392" s="13">
        <v>528020</v>
      </c>
      <c r="EQ392" s="13">
        <v>52610</v>
      </c>
      <c r="ER392" s="13">
        <v>37320</v>
      </c>
      <c r="ES392" s="13">
        <v>234092</v>
      </c>
      <c r="ET392" s="13">
        <v>29926</v>
      </c>
      <c r="EU392" s="13">
        <v>22315</v>
      </c>
      <c r="EV392" s="13">
        <v>205643</v>
      </c>
      <c r="EW392" s="13">
        <v>17130</v>
      </c>
      <c r="EX392" s="13">
        <v>18558</v>
      </c>
      <c r="EY392" s="28">
        <f t="shared" ref="EY392:EY456" si="200">SUM(EM392:EX392)</f>
        <v>2547012</v>
      </c>
      <c r="EZ392" s="8">
        <v>12074354</v>
      </c>
      <c r="FA392" s="13">
        <v>1749910</v>
      </c>
      <c r="FB392" s="13">
        <v>1203561</v>
      </c>
      <c r="FC392" s="13">
        <v>8036981</v>
      </c>
      <c r="FD392" s="13">
        <v>1109191</v>
      </c>
      <c r="FE392" s="13">
        <v>675757</v>
      </c>
      <c r="FF392" s="13">
        <v>4135605</v>
      </c>
      <c r="FG392" s="13">
        <v>665199</v>
      </c>
      <c r="FH392" s="13">
        <v>347780</v>
      </c>
      <c r="FI392" s="13">
        <v>3660378</v>
      </c>
      <c r="FJ392" s="13">
        <v>461553</v>
      </c>
      <c r="FK392" s="13">
        <v>258939</v>
      </c>
      <c r="FL392" s="28">
        <f t="shared" ref="FL392:FL456" si="201">SUM(EZ392:FK392)</f>
        <v>34379208</v>
      </c>
      <c r="FM392" s="8">
        <v>10476329</v>
      </c>
      <c r="FN392" s="13">
        <v>195240</v>
      </c>
      <c r="FO392" s="13">
        <v>172589</v>
      </c>
      <c r="FP392" s="13">
        <v>7148067</v>
      </c>
      <c r="FQ392" s="13">
        <v>130492</v>
      </c>
      <c r="FR392" s="13">
        <v>125690</v>
      </c>
      <c r="FS392" s="13">
        <v>3497495</v>
      </c>
      <c r="FT392" s="13">
        <v>185662</v>
      </c>
      <c r="FU392" s="13">
        <v>138077</v>
      </c>
      <c r="FV392" s="13">
        <v>2294386</v>
      </c>
      <c r="FW392" s="13">
        <v>224337</v>
      </c>
      <c r="FX392" s="13">
        <v>238805</v>
      </c>
      <c r="FY392" s="28">
        <f t="shared" ref="FY392:FY456" si="202">SUM(FM392:FX392)</f>
        <v>24827169</v>
      </c>
      <c r="FZ392" s="8">
        <v>262087</v>
      </c>
      <c r="GA392" s="9">
        <v>972474</v>
      </c>
      <c r="GB392" s="4">
        <v>5836</v>
      </c>
      <c r="GC392" s="4">
        <v>9213</v>
      </c>
      <c r="GD392" s="39">
        <f t="shared" ref="GD392:GD456" si="203">SUM(FZ392,GB392,EY392,EL392,DY392,DL392,CO392,CB392,BX392,BH392,BG392,BB392,AZ392,AY392,AM392,AB392,V392,Q392,M392,K392,J392,I392,H392)</f>
        <v>147714903</v>
      </c>
      <c r="GE392" s="39">
        <f t="shared" ref="GE392:GE456" si="204">SUM(GC392,GA392,FY392,FL392,DB392,BC392,BA392,AX392,AA392,L392,G392,F392,E392)</f>
        <v>69174911</v>
      </c>
      <c r="GF392" s="39">
        <v>225770</v>
      </c>
      <c r="GG392" s="34">
        <f t="shared" ref="GG392:GG456" si="205">SUM(GD392:GF392)</f>
        <v>217115584</v>
      </c>
      <c r="GH392" s="82">
        <v>2.0299999999999999E-2</v>
      </c>
      <c r="GI392" s="13"/>
      <c r="GJ392" s="43">
        <f t="shared" ref="GJ392:GJ456" si="206">SUM(GF392,GC392,GB392,FZ392:GA392,BH392,BD392:BF392,AY392:BC392,AB392,W392:Z392,R392:U392,E392:P392)</f>
        <v>26445031</v>
      </c>
      <c r="GK392" s="44">
        <f t="shared" ref="GK392:GK456" si="207">SUM(AV392,AT392,AR392,AP392,AN392,AK392,AI392,AG392,AE392,AC392)</f>
        <v>2563160</v>
      </c>
      <c r="GL392" s="44">
        <f t="shared" ref="GL392:GL456" si="208">SUM(AW392,AU392,AS392,AQ392,AO392,AL392,AJ392,AH392,AF392,AD392)</f>
        <v>1241596</v>
      </c>
      <c r="GM392" s="44">
        <f t="shared" ref="GM392:GM456" si="209">SUM(FV392,FS392,FP392,FM392,FI392,FF392,FC392,EZ392,EV392,ES392,EP392,EM392,EI392,EF392,EC392,DZ392,DV392,DS392,DP392,DM392,DI392,DF392,DC392,CY392,CV392,CS392,CP392,CL392,CI392,CF392,CC392,BY392,BU392,BR392,BO392,BL392,BI392)</f>
        <v>148197623</v>
      </c>
      <c r="GN392" s="44">
        <f t="shared" ref="GN392:GN456" si="210">SUM(FW392,FT392,FQ392,FN392,FJ392,FG392,FD392,FA392,EW392,ET392,EQ392,EN392,EJ392,EG392,ED392,EA392,DW392,DT392,DQ392,DN392,DJ392,DG392,DD392,CZ392,CW392,CT392,CQ392,CM392,CJ392,CG392,CD392,BZ392,BV392,BS392,BP392,BM392,BJ392)</f>
        <v>23818971</v>
      </c>
      <c r="GO392" s="44">
        <f t="shared" ref="GO392:GO456" si="211">SUM(FX392,FU392,FR392,FO392,FK392,FH392,FE392,FB392,EX392,EU392,ER392,EO392,EK392,EH392,EE392,EB392,DX392,DU392,DR392,DO392,DK392,DH392,DE392,DA392,CX392,CU392,CR392,CN392,CK392,CH392,CE392,CA392,BW392,BT392,BQ392,BN392,BK392)</f>
        <v>14849203</v>
      </c>
      <c r="GP392" s="44">
        <f t="shared" ref="GP392:GP456" si="212">SUM(GJ392:GO392)</f>
        <v>217115584</v>
      </c>
      <c r="GQ392" s="44">
        <f t="shared" ref="GQ392:GQ456" si="213">GK392+GM392</f>
        <v>150760783</v>
      </c>
      <c r="GR392" s="56">
        <f t="shared" ref="GR392:GR456" si="214">GQ392/GP392</f>
        <v>0.69438029377016064</v>
      </c>
      <c r="GS392" s="44">
        <f t="shared" ref="GS392:GS456" si="215">GL392+GN392+GO392</f>
        <v>39909770</v>
      </c>
      <c r="GT392" s="61">
        <f t="shared" ref="GT392:GT456" si="216">GS392/GP392</f>
        <v>0.18381808097202271</v>
      </c>
      <c r="GU392" s="74">
        <f t="shared" si="186"/>
        <v>3.7775407625751787</v>
      </c>
    </row>
    <row r="393" spans="1:203" x14ac:dyDescent="0.25">
      <c r="A393" s="48" t="s">
        <v>70</v>
      </c>
      <c r="B393" s="49" t="s">
        <v>15</v>
      </c>
      <c r="C393" s="49" t="s">
        <v>57</v>
      </c>
      <c r="D393" s="49">
        <v>22</v>
      </c>
      <c r="E393" s="4">
        <v>28088</v>
      </c>
      <c r="F393" s="4">
        <v>80</v>
      </c>
      <c r="G393" s="4">
        <v>16048</v>
      </c>
      <c r="H393" s="4">
        <v>54</v>
      </c>
      <c r="I393" s="4">
        <v>1376409</v>
      </c>
      <c r="J393" s="4">
        <v>1312164</v>
      </c>
      <c r="K393" s="8">
        <v>1811033</v>
      </c>
      <c r="L393" s="9">
        <v>1380230</v>
      </c>
      <c r="M393" s="4">
        <v>773571</v>
      </c>
      <c r="N393" s="8">
        <v>755294</v>
      </c>
      <c r="O393" s="13">
        <v>376990</v>
      </c>
      <c r="P393" s="13">
        <v>175682</v>
      </c>
      <c r="Q393" s="28">
        <f t="shared" si="187"/>
        <v>1307966</v>
      </c>
      <c r="R393" s="8">
        <v>770635</v>
      </c>
      <c r="S393" s="13">
        <v>625627</v>
      </c>
      <c r="T393" s="13">
        <v>195365</v>
      </c>
      <c r="U393" s="13">
        <v>66715</v>
      </c>
      <c r="V393" s="29">
        <f t="shared" si="188"/>
        <v>1658342</v>
      </c>
      <c r="W393" s="13">
        <v>0</v>
      </c>
      <c r="X393" s="13">
        <v>86481</v>
      </c>
      <c r="Y393" s="13">
        <v>24645</v>
      </c>
      <c r="Z393" s="13">
        <v>5749</v>
      </c>
      <c r="AA393" s="28">
        <f t="shared" si="189"/>
        <v>116875</v>
      </c>
      <c r="AB393" s="4">
        <v>288703</v>
      </c>
      <c r="AC393" s="8">
        <v>330192</v>
      </c>
      <c r="AD393" s="13">
        <v>222855</v>
      </c>
      <c r="AE393" s="13">
        <v>109196</v>
      </c>
      <c r="AF393" s="13">
        <v>179493</v>
      </c>
      <c r="AG393" s="13">
        <v>26595</v>
      </c>
      <c r="AH393" s="13">
        <v>26245</v>
      </c>
      <c r="AI393" s="13">
        <v>7758</v>
      </c>
      <c r="AJ393" s="13">
        <v>8946</v>
      </c>
      <c r="AK393" s="13">
        <v>134</v>
      </c>
      <c r="AL393" s="13">
        <v>196</v>
      </c>
      <c r="AM393" s="29">
        <f t="shared" si="190"/>
        <v>911610</v>
      </c>
      <c r="AN393" s="13">
        <v>1055990</v>
      </c>
      <c r="AO393" s="13">
        <v>212090</v>
      </c>
      <c r="AP393" s="13">
        <v>338994</v>
      </c>
      <c r="AQ393" s="13">
        <v>167462</v>
      </c>
      <c r="AR393" s="13">
        <v>77074</v>
      </c>
      <c r="AS393" s="13">
        <v>22564</v>
      </c>
      <c r="AT393" s="13">
        <v>20324</v>
      </c>
      <c r="AU393" s="13">
        <v>8850</v>
      </c>
      <c r="AV393" s="13">
        <v>333</v>
      </c>
      <c r="AW393" s="13">
        <v>156</v>
      </c>
      <c r="AX393" s="28">
        <f t="shared" si="191"/>
        <v>1903837</v>
      </c>
      <c r="AY393" s="4">
        <v>426478</v>
      </c>
      <c r="AZ393" s="8">
        <v>527588</v>
      </c>
      <c r="BA393" s="9">
        <v>35775</v>
      </c>
      <c r="BB393" s="4">
        <v>2103861</v>
      </c>
      <c r="BC393" s="4">
        <v>2016412</v>
      </c>
      <c r="BD393" s="8">
        <v>1053123</v>
      </c>
      <c r="BE393" s="13">
        <v>298352</v>
      </c>
      <c r="BF393" s="13">
        <v>92897</v>
      </c>
      <c r="BG393" s="28">
        <f t="shared" si="192"/>
        <v>1444372</v>
      </c>
      <c r="BH393" s="4">
        <v>319823</v>
      </c>
      <c r="BI393" s="8">
        <v>1897550</v>
      </c>
      <c r="BJ393" s="13">
        <v>749043</v>
      </c>
      <c r="BK393" s="13">
        <v>574188</v>
      </c>
      <c r="BL393" s="13">
        <v>383119</v>
      </c>
      <c r="BM393" s="13">
        <v>787611</v>
      </c>
      <c r="BN393" s="13">
        <v>646263</v>
      </c>
      <c r="BO393" s="13">
        <v>78765</v>
      </c>
      <c r="BP393" s="13">
        <v>250823</v>
      </c>
      <c r="BQ393" s="13">
        <v>188696</v>
      </c>
      <c r="BR393" s="13">
        <v>114391</v>
      </c>
      <c r="BS393" s="13">
        <v>66201</v>
      </c>
      <c r="BT393" s="13">
        <v>61384</v>
      </c>
      <c r="BU393" s="13">
        <v>0</v>
      </c>
      <c r="BV393" s="13">
        <v>12181</v>
      </c>
      <c r="BW393" s="13">
        <v>13532</v>
      </c>
      <c r="BX393" s="28">
        <f t="shared" si="193"/>
        <v>5823747</v>
      </c>
      <c r="BY393" s="8">
        <v>902277</v>
      </c>
      <c r="BZ393" s="13">
        <v>119862</v>
      </c>
      <c r="CA393" s="13">
        <v>79823</v>
      </c>
      <c r="CB393" s="28">
        <f t="shared" si="194"/>
        <v>1101962</v>
      </c>
      <c r="CC393" s="8">
        <v>5363592</v>
      </c>
      <c r="CD393" s="13">
        <v>765281</v>
      </c>
      <c r="CE393" s="13">
        <v>594891</v>
      </c>
      <c r="CF393" s="13">
        <v>2480850</v>
      </c>
      <c r="CG393" s="13">
        <v>479588</v>
      </c>
      <c r="CH393" s="13">
        <v>330707</v>
      </c>
      <c r="CI393" s="13">
        <v>923189</v>
      </c>
      <c r="CJ393" s="13">
        <v>286253</v>
      </c>
      <c r="CK393" s="13">
        <v>176524</v>
      </c>
      <c r="CL393" s="13">
        <v>727632</v>
      </c>
      <c r="CM393" s="13">
        <v>124133</v>
      </c>
      <c r="CN393" s="13">
        <v>90753</v>
      </c>
      <c r="CO393" s="29">
        <f t="shared" si="195"/>
        <v>12343393</v>
      </c>
      <c r="CP393" s="13">
        <v>0</v>
      </c>
      <c r="CQ393" s="13">
        <v>0</v>
      </c>
      <c r="CR393" s="13">
        <v>0</v>
      </c>
      <c r="CS393" s="13">
        <v>215424</v>
      </c>
      <c r="CT393" s="13">
        <v>1561</v>
      </c>
      <c r="CU393" s="13">
        <v>2233</v>
      </c>
      <c r="CV393" s="13">
        <v>136572</v>
      </c>
      <c r="CW393" s="13">
        <v>5519</v>
      </c>
      <c r="CX393" s="13">
        <v>3911</v>
      </c>
      <c r="CY393" s="13">
        <v>106783</v>
      </c>
      <c r="CZ393" s="13">
        <v>7246</v>
      </c>
      <c r="DA393" s="13">
        <v>6339</v>
      </c>
      <c r="DB393" s="28">
        <f t="shared" si="196"/>
        <v>485588</v>
      </c>
      <c r="DC393" s="8">
        <v>100489</v>
      </c>
      <c r="DD393" s="13">
        <v>836</v>
      </c>
      <c r="DE393" s="13">
        <v>1093</v>
      </c>
      <c r="DF393" s="13">
        <v>122914</v>
      </c>
      <c r="DG393" s="13">
        <v>2896</v>
      </c>
      <c r="DH393" s="13">
        <v>2452</v>
      </c>
      <c r="DI393" s="13">
        <v>97396</v>
      </c>
      <c r="DJ393" s="13">
        <v>6592</v>
      </c>
      <c r="DK393" s="13">
        <v>5370</v>
      </c>
      <c r="DL393" s="28">
        <f t="shared" si="197"/>
        <v>340038</v>
      </c>
      <c r="DM393" s="8">
        <v>8917710</v>
      </c>
      <c r="DN393" s="13">
        <v>526771</v>
      </c>
      <c r="DO393" s="13">
        <v>403572</v>
      </c>
      <c r="DP393" s="13">
        <v>6663414</v>
      </c>
      <c r="DQ393" s="13">
        <v>331405</v>
      </c>
      <c r="DR393" s="13">
        <v>243608</v>
      </c>
      <c r="DS393" s="13">
        <v>3952973</v>
      </c>
      <c r="DT393" s="13">
        <v>322733</v>
      </c>
      <c r="DU393" s="13">
        <v>192467</v>
      </c>
      <c r="DV393" s="13">
        <v>2885589</v>
      </c>
      <c r="DW393" s="13">
        <v>244549</v>
      </c>
      <c r="DX393" s="13">
        <v>186698</v>
      </c>
      <c r="DY393" s="28">
        <f t="shared" si="198"/>
        <v>24871489</v>
      </c>
      <c r="DZ393" s="8">
        <v>4246048</v>
      </c>
      <c r="EA393" s="13">
        <v>175597</v>
      </c>
      <c r="EB393" s="13">
        <v>156668</v>
      </c>
      <c r="EC393" s="13">
        <v>2444162</v>
      </c>
      <c r="ED393" s="13">
        <v>117558</v>
      </c>
      <c r="EE393" s="13">
        <v>97475</v>
      </c>
      <c r="EF393" s="13">
        <v>1167988</v>
      </c>
      <c r="EG393" s="13">
        <v>104690</v>
      </c>
      <c r="EH393" s="13">
        <v>75603</v>
      </c>
      <c r="EI393" s="13">
        <v>836314</v>
      </c>
      <c r="EJ393" s="13">
        <v>85912</v>
      </c>
      <c r="EK393" s="13">
        <v>78276</v>
      </c>
      <c r="EL393" s="28">
        <f t="shared" si="199"/>
        <v>9586291</v>
      </c>
      <c r="EM393" s="8">
        <v>570555</v>
      </c>
      <c r="EN393" s="13">
        <v>14014</v>
      </c>
      <c r="EO393" s="13">
        <v>16264</v>
      </c>
      <c r="EP393" s="13">
        <v>259982</v>
      </c>
      <c r="EQ393" s="13">
        <v>11776</v>
      </c>
      <c r="ER393" s="13">
        <v>10773</v>
      </c>
      <c r="ES393" s="13">
        <v>121195</v>
      </c>
      <c r="ET393" s="13">
        <v>11860</v>
      </c>
      <c r="EU393" s="13">
        <v>9564</v>
      </c>
      <c r="EV393" s="13">
        <v>92106</v>
      </c>
      <c r="EW393" s="13">
        <v>9734</v>
      </c>
      <c r="EX393" s="13">
        <v>9564</v>
      </c>
      <c r="EY393" s="28">
        <f t="shared" si="200"/>
        <v>1137387</v>
      </c>
      <c r="EZ393" s="8">
        <v>5425196</v>
      </c>
      <c r="FA393" s="13">
        <v>484279</v>
      </c>
      <c r="FB393" s="13">
        <v>398541</v>
      </c>
      <c r="FC393" s="13">
        <v>3929947</v>
      </c>
      <c r="FD393" s="13">
        <v>314158</v>
      </c>
      <c r="FE393" s="13">
        <v>234402</v>
      </c>
      <c r="FF393" s="13">
        <v>2055302</v>
      </c>
      <c r="FG393" s="13">
        <v>201838</v>
      </c>
      <c r="FH393" s="13">
        <v>139503</v>
      </c>
      <c r="FI393" s="13">
        <v>1428764</v>
      </c>
      <c r="FJ393" s="13">
        <v>141075</v>
      </c>
      <c r="FK393" s="13">
        <v>128464</v>
      </c>
      <c r="FL393" s="28">
        <f t="shared" si="201"/>
        <v>14881469</v>
      </c>
      <c r="FM393" s="8">
        <v>3725082</v>
      </c>
      <c r="FN393" s="13">
        <v>23447</v>
      </c>
      <c r="FO393" s="13">
        <v>24916</v>
      </c>
      <c r="FP393" s="13">
        <v>2888078</v>
      </c>
      <c r="FQ393" s="13">
        <v>20032</v>
      </c>
      <c r="FR393" s="13">
        <v>28077</v>
      </c>
      <c r="FS393" s="13">
        <v>1696386</v>
      </c>
      <c r="FT393" s="13">
        <v>46873</v>
      </c>
      <c r="FU393" s="13">
        <v>42692</v>
      </c>
      <c r="FV393" s="13">
        <v>1086676</v>
      </c>
      <c r="FW393" s="13">
        <v>103644</v>
      </c>
      <c r="FX393" s="13">
        <v>129646</v>
      </c>
      <c r="FY393" s="28">
        <f t="shared" si="202"/>
        <v>9815549</v>
      </c>
      <c r="FZ393" s="8">
        <v>75606</v>
      </c>
      <c r="GA393" s="9">
        <v>310038</v>
      </c>
      <c r="GB393" s="4">
        <v>5845</v>
      </c>
      <c r="GC393" s="4">
        <v>7879</v>
      </c>
      <c r="GD393" s="39">
        <f t="shared" si="203"/>
        <v>69547732</v>
      </c>
      <c r="GE393" s="39">
        <f t="shared" si="204"/>
        <v>30997868</v>
      </c>
      <c r="GF393" s="39">
        <v>223416</v>
      </c>
      <c r="GG393" s="34">
        <f t="shared" si="205"/>
        <v>100769016</v>
      </c>
      <c r="GH393" s="82">
        <v>1.4200000000000001E-2</v>
      </c>
      <c r="GI393" s="13"/>
      <c r="GJ393" s="43">
        <f t="shared" si="206"/>
        <v>17566656</v>
      </c>
      <c r="GK393" s="44">
        <f t="shared" si="207"/>
        <v>1966590</v>
      </c>
      <c r="GL393" s="44">
        <f t="shared" si="208"/>
        <v>848857</v>
      </c>
      <c r="GM393" s="44">
        <f t="shared" si="209"/>
        <v>68044410</v>
      </c>
      <c r="GN393" s="44">
        <f t="shared" si="210"/>
        <v>6957571</v>
      </c>
      <c r="GO393" s="44">
        <f t="shared" si="211"/>
        <v>5384932</v>
      </c>
      <c r="GP393" s="44">
        <f t="shared" si="212"/>
        <v>100769016</v>
      </c>
      <c r="GQ393" s="44">
        <f t="shared" si="213"/>
        <v>70011000</v>
      </c>
      <c r="GR393" s="56">
        <f t="shared" si="214"/>
        <v>0.69476712961055409</v>
      </c>
      <c r="GS393" s="44">
        <f t="shared" si="215"/>
        <v>13191360</v>
      </c>
      <c r="GT393" s="61">
        <f t="shared" si="216"/>
        <v>0.13090690495578522</v>
      </c>
      <c r="GU393" s="74">
        <f t="shared" si="186"/>
        <v>5.307337530019649</v>
      </c>
    </row>
    <row r="394" spans="1:203" x14ac:dyDescent="0.25">
      <c r="A394" s="48" t="s">
        <v>70</v>
      </c>
      <c r="B394" s="49" t="s">
        <v>15</v>
      </c>
      <c r="C394" s="49" t="s">
        <v>57</v>
      </c>
      <c r="D394" s="49">
        <v>27</v>
      </c>
      <c r="E394" s="4">
        <v>28088</v>
      </c>
      <c r="F394" s="4">
        <v>72</v>
      </c>
      <c r="G394" s="4">
        <v>16048</v>
      </c>
      <c r="H394" s="4">
        <v>60</v>
      </c>
      <c r="I394" s="4">
        <v>826151</v>
      </c>
      <c r="J394" s="4">
        <v>776551</v>
      </c>
      <c r="K394" s="8">
        <v>1138575</v>
      </c>
      <c r="L394" s="9">
        <v>848918</v>
      </c>
      <c r="M394" s="4">
        <v>460030</v>
      </c>
      <c r="N394" s="8">
        <v>450549</v>
      </c>
      <c r="O394" s="13">
        <v>252654</v>
      </c>
      <c r="P394" s="13">
        <v>138249</v>
      </c>
      <c r="Q394" s="28">
        <f t="shared" si="187"/>
        <v>841452</v>
      </c>
      <c r="R394" s="8">
        <v>495751</v>
      </c>
      <c r="S394" s="13">
        <v>361927</v>
      </c>
      <c r="T394" s="13">
        <v>121856</v>
      </c>
      <c r="U394" s="13">
        <v>36394</v>
      </c>
      <c r="V394" s="29">
        <f t="shared" si="188"/>
        <v>1015928</v>
      </c>
      <c r="W394" s="13">
        <v>0</v>
      </c>
      <c r="X394" s="13">
        <v>48306</v>
      </c>
      <c r="Y394" s="13">
        <v>16795</v>
      </c>
      <c r="Z394" s="13">
        <v>3069</v>
      </c>
      <c r="AA394" s="28">
        <f t="shared" si="189"/>
        <v>68170</v>
      </c>
      <c r="AB394" s="4">
        <v>209414</v>
      </c>
      <c r="AC394" s="8">
        <v>230063</v>
      </c>
      <c r="AD394" s="13">
        <v>116257</v>
      </c>
      <c r="AE394" s="13">
        <v>98300</v>
      </c>
      <c r="AF394" s="13">
        <v>122733</v>
      </c>
      <c r="AG394" s="13">
        <v>26907</v>
      </c>
      <c r="AH394" s="13">
        <v>26518</v>
      </c>
      <c r="AI394" s="13">
        <v>7291</v>
      </c>
      <c r="AJ394" s="13">
        <v>9036</v>
      </c>
      <c r="AK394" s="13">
        <v>204</v>
      </c>
      <c r="AL394" s="13">
        <v>300</v>
      </c>
      <c r="AM394" s="29">
        <f t="shared" si="190"/>
        <v>637609</v>
      </c>
      <c r="AN394" s="13">
        <v>704114</v>
      </c>
      <c r="AO394" s="13">
        <v>70538</v>
      </c>
      <c r="AP394" s="13">
        <v>296103</v>
      </c>
      <c r="AQ394" s="13">
        <v>80740</v>
      </c>
      <c r="AR394" s="13">
        <v>77591</v>
      </c>
      <c r="AS394" s="13">
        <v>18728</v>
      </c>
      <c r="AT394" s="13">
        <v>20124</v>
      </c>
      <c r="AU394" s="13">
        <v>8000</v>
      </c>
      <c r="AV394" s="13">
        <v>532</v>
      </c>
      <c r="AW394" s="13">
        <v>216</v>
      </c>
      <c r="AX394" s="28">
        <f t="shared" si="191"/>
        <v>1276686</v>
      </c>
      <c r="AY394" s="4">
        <v>269954</v>
      </c>
      <c r="AZ394" s="8">
        <v>302935</v>
      </c>
      <c r="BA394" s="9">
        <v>24188</v>
      </c>
      <c r="BB394" s="4">
        <v>1262813</v>
      </c>
      <c r="BC394" s="4">
        <v>1388565</v>
      </c>
      <c r="BD394" s="8">
        <v>541723</v>
      </c>
      <c r="BE394" s="13">
        <v>180562</v>
      </c>
      <c r="BF394" s="13">
        <v>47394</v>
      </c>
      <c r="BG394" s="28">
        <f t="shared" si="192"/>
        <v>769679</v>
      </c>
      <c r="BH394" s="4">
        <v>220177</v>
      </c>
      <c r="BI394" s="8">
        <v>912226</v>
      </c>
      <c r="BJ394" s="13">
        <v>261241</v>
      </c>
      <c r="BK394" s="13">
        <v>224600</v>
      </c>
      <c r="BL394" s="13">
        <v>249381</v>
      </c>
      <c r="BM394" s="13">
        <v>398410</v>
      </c>
      <c r="BN394" s="13">
        <v>331958</v>
      </c>
      <c r="BO394" s="13">
        <v>49217</v>
      </c>
      <c r="BP394" s="13">
        <v>147112</v>
      </c>
      <c r="BQ394" s="13">
        <v>117227</v>
      </c>
      <c r="BR394" s="13">
        <v>54664</v>
      </c>
      <c r="BS394" s="13">
        <v>37904</v>
      </c>
      <c r="BT394" s="13">
        <v>34705</v>
      </c>
      <c r="BU394" s="13">
        <v>0</v>
      </c>
      <c r="BV394" s="13">
        <v>4769</v>
      </c>
      <c r="BW394" s="13">
        <v>5715</v>
      </c>
      <c r="BX394" s="28">
        <f t="shared" si="193"/>
        <v>2829129</v>
      </c>
      <c r="BY394" s="8">
        <v>376859</v>
      </c>
      <c r="BZ394" s="13">
        <v>26452</v>
      </c>
      <c r="CA394" s="13">
        <v>17186</v>
      </c>
      <c r="CB394" s="28">
        <f t="shared" si="194"/>
        <v>420497</v>
      </c>
      <c r="CC394" s="8">
        <v>2436009</v>
      </c>
      <c r="CD394" s="13">
        <v>169971</v>
      </c>
      <c r="CE394" s="13">
        <v>159952</v>
      </c>
      <c r="CF394" s="13">
        <v>1435822</v>
      </c>
      <c r="CG394" s="13">
        <v>129725</v>
      </c>
      <c r="CH394" s="13">
        <v>110773</v>
      </c>
      <c r="CI394" s="13">
        <v>565078</v>
      </c>
      <c r="CJ394" s="13">
        <v>116656</v>
      </c>
      <c r="CK394" s="13">
        <v>80055</v>
      </c>
      <c r="CL394" s="13">
        <v>281039</v>
      </c>
      <c r="CM394" s="13">
        <v>73822</v>
      </c>
      <c r="CN394" s="13">
        <v>57671</v>
      </c>
      <c r="CO394" s="29">
        <f t="shared" si="195"/>
        <v>5616573</v>
      </c>
      <c r="CP394" s="13">
        <v>0</v>
      </c>
      <c r="CQ394" s="13">
        <v>0</v>
      </c>
      <c r="CR394" s="13">
        <v>0</v>
      </c>
      <c r="CS394" s="13">
        <v>91108</v>
      </c>
      <c r="CT394" s="13">
        <v>214</v>
      </c>
      <c r="CU394" s="13">
        <v>326</v>
      </c>
      <c r="CV394" s="13">
        <v>74504</v>
      </c>
      <c r="CW394" s="13">
        <v>650</v>
      </c>
      <c r="CX394" s="13">
        <v>911</v>
      </c>
      <c r="CY394" s="13">
        <v>36048</v>
      </c>
      <c r="CZ394" s="13">
        <v>2895</v>
      </c>
      <c r="DA394" s="13">
        <v>2948</v>
      </c>
      <c r="DB394" s="28">
        <f t="shared" si="196"/>
        <v>209604</v>
      </c>
      <c r="DC394" s="8">
        <v>45869</v>
      </c>
      <c r="DD394" s="13">
        <v>85</v>
      </c>
      <c r="DE394" s="13">
        <v>103</v>
      </c>
      <c r="DF394" s="13">
        <v>63169</v>
      </c>
      <c r="DG394" s="13">
        <v>288</v>
      </c>
      <c r="DH394" s="13">
        <v>522</v>
      </c>
      <c r="DI394" s="13">
        <v>42197</v>
      </c>
      <c r="DJ394" s="13">
        <v>2067</v>
      </c>
      <c r="DK394" s="13">
        <v>1876</v>
      </c>
      <c r="DL394" s="28">
        <f t="shared" si="197"/>
        <v>156176</v>
      </c>
      <c r="DM394" s="8">
        <v>3430334</v>
      </c>
      <c r="DN394" s="13">
        <v>85373</v>
      </c>
      <c r="DO394" s="13">
        <v>79790</v>
      </c>
      <c r="DP394" s="13">
        <v>3172084</v>
      </c>
      <c r="DQ394" s="13">
        <v>59963</v>
      </c>
      <c r="DR394" s="13">
        <v>63889</v>
      </c>
      <c r="DS394" s="13">
        <v>2181359</v>
      </c>
      <c r="DT394" s="13">
        <v>89639</v>
      </c>
      <c r="DU394" s="13">
        <v>65055</v>
      </c>
      <c r="DV394" s="13">
        <v>1161609</v>
      </c>
      <c r="DW394" s="13">
        <v>112889</v>
      </c>
      <c r="DX394" s="13">
        <v>96913</v>
      </c>
      <c r="DY394" s="28">
        <f t="shared" si="198"/>
        <v>10598897</v>
      </c>
      <c r="DZ394" s="8">
        <v>1709734</v>
      </c>
      <c r="EA394" s="13">
        <v>26264</v>
      </c>
      <c r="EB394" s="13">
        <v>33388</v>
      </c>
      <c r="EC394" s="13">
        <v>1175820</v>
      </c>
      <c r="ED394" s="13">
        <v>27748</v>
      </c>
      <c r="EE394" s="13">
        <v>29493</v>
      </c>
      <c r="EF394" s="13">
        <v>669944</v>
      </c>
      <c r="EG394" s="13">
        <v>37294</v>
      </c>
      <c r="EH394" s="13">
        <v>31384</v>
      </c>
      <c r="EI394" s="13">
        <v>371622</v>
      </c>
      <c r="EJ394" s="13">
        <v>47189</v>
      </c>
      <c r="EK394" s="13">
        <v>46122</v>
      </c>
      <c r="EL394" s="28">
        <f t="shared" si="199"/>
        <v>4206002</v>
      </c>
      <c r="EM394" s="8">
        <v>236931</v>
      </c>
      <c r="EN394" s="13">
        <v>1769</v>
      </c>
      <c r="EO394" s="13">
        <v>3066</v>
      </c>
      <c r="EP394" s="13">
        <v>121768</v>
      </c>
      <c r="EQ394" s="13">
        <v>2525</v>
      </c>
      <c r="ER394" s="13">
        <v>3075</v>
      </c>
      <c r="ES394" s="13">
        <v>66296</v>
      </c>
      <c r="ET394" s="13">
        <v>4520</v>
      </c>
      <c r="EU394" s="13">
        <v>3967</v>
      </c>
      <c r="EV394" s="13">
        <v>45240</v>
      </c>
      <c r="EW394" s="13">
        <v>5984</v>
      </c>
      <c r="EX394" s="13">
        <v>5489</v>
      </c>
      <c r="EY394" s="28">
        <f t="shared" si="200"/>
        <v>500630</v>
      </c>
      <c r="EZ394" s="8">
        <v>2197864</v>
      </c>
      <c r="FA394" s="13">
        <v>124175</v>
      </c>
      <c r="FB394" s="13">
        <v>121569</v>
      </c>
      <c r="FC394" s="13">
        <v>1886860</v>
      </c>
      <c r="FD394" s="13">
        <v>101209</v>
      </c>
      <c r="FE394" s="13">
        <v>87615</v>
      </c>
      <c r="FF394" s="13">
        <v>1153936</v>
      </c>
      <c r="FG394" s="13">
        <v>78807</v>
      </c>
      <c r="FH394" s="13">
        <v>61956</v>
      </c>
      <c r="FI394" s="13">
        <v>638828</v>
      </c>
      <c r="FJ394" s="13">
        <v>71142</v>
      </c>
      <c r="FK394" s="13">
        <v>69933</v>
      </c>
      <c r="FL394" s="28">
        <f t="shared" si="201"/>
        <v>6593894</v>
      </c>
      <c r="FM394" s="8">
        <v>1103176</v>
      </c>
      <c r="FN394" s="13">
        <v>1746</v>
      </c>
      <c r="FO394" s="13">
        <v>2347</v>
      </c>
      <c r="FP394" s="13">
        <v>1059019</v>
      </c>
      <c r="FQ394" s="13">
        <v>2964</v>
      </c>
      <c r="FR394" s="13">
        <v>4902</v>
      </c>
      <c r="FS394" s="13">
        <v>832836</v>
      </c>
      <c r="FT394" s="13">
        <v>10357</v>
      </c>
      <c r="FU394" s="13">
        <v>11848</v>
      </c>
      <c r="FV394" s="13">
        <v>621627</v>
      </c>
      <c r="FW394" s="13">
        <v>39863</v>
      </c>
      <c r="FX394" s="13">
        <v>58856</v>
      </c>
      <c r="FY394" s="28">
        <f t="shared" si="202"/>
        <v>3749541</v>
      </c>
      <c r="FZ394" s="8">
        <v>47713</v>
      </c>
      <c r="GA394" s="9">
        <v>116789</v>
      </c>
      <c r="GB394" s="4">
        <v>5841</v>
      </c>
      <c r="GC394" s="4">
        <v>8679</v>
      </c>
      <c r="GD394" s="39">
        <f t="shared" si="203"/>
        <v>33112786</v>
      </c>
      <c r="GE394" s="39">
        <f t="shared" si="204"/>
        <v>14329242</v>
      </c>
      <c r="GF394" s="39">
        <v>225372</v>
      </c>
      <c r="GG394" s="34">
        <f t="shared" si="205"/>
        <v>47667400</v>
      </c>
      <c r="GH394" s="82">
        <v>1.3599999999999999E-2</v>
      </c>
      <c r="GI394" s="13"/>
      <c r="GJ394" s="43">
        <f t="shared" si="206"/>
        <v>10872162</v>
      </c>
      <c r="GK394" s="44">
        <f t="shared" si="207"/>
        <v>1461229</v>
      </c>
      <c r="GL394" s="44">
        <f t="shared" si="208"/>
        <v>453066</v>
      </c>
      <c r="GM394" s="44">
        <f t="shared" si="209"/>
        <v>30550077</v>
      </c>
      <c r="GN394" s="44">
        <f t="shared" si="210"/>
        <v>2303681</v>
      </c>
      <c r="GO394" s="44">
        <f t="shared" si="211"/>
        <v>2027185</v>
      </c>
      <c r="GP394" s="44">
        <f t="shared" si="212"/>
        <v>47667400</v>
      </c>
      <c r="GQ394" s="44">
        <f t="shared" si="213"/>
        <v>32011306</v>
      </c>
      <c r="GR394" s="56">
        <f t="shared" si="214"/>
        <v>0.67155552851634448</v>
      </c>
      <c r="GS394" s="44">
        <f t="shared" si="215"/>
        <v>4783932</v>
      </c>
      <c r="GT394" s="61">
        <f t="shared" si="216"/>
        <v>0.10036066577996702</v>
      </c>
      <c r="GU394" s="74">
        <f t="shared" si="186"/>
        <v>6.6914216171968999</v>
      </c>
    </row>
    <row r="395" spans="1:203" x14ac:dyDescent="0.25">
      <c r="A395" s="48" t="s">
        <v>70</v>
      </c>
      <c r="B395" s="49" t="s">
        <v>15</v>
      </c>
      <c r="C395" s="49" t="s">
        <v>57</v>
      </c>
      <c r="D395" s="49">
        <v>32</v>
      </c>
      <c r="E395" s="4">
        <v>28088</v>
      </c>
      <c r="F395" s="4">
        <v>96</v>
      </c>
      <c r="G395" s="4">
        <v>16048</v>
      </c>
      <c r="H395" s="4">
        <v>54</v>
      </c>
      <c r="I395" s="4">
        <v>497188</v>
      </c>
      <c r="J395" s="4">
        <v>452092</v>
      </c>
      <c r="K395" s="8">
        <v>743465</v>
      </c>
      <c r="L395" s="9">
        <v>539330</v>
      </c>
      <c r="M395" s="4">
        <v>255816</v>
      </c>
      <c r="N395" s="8">
        <v>272413</v>
      </c>
      <c r="O395" s="13">
        <v>170343</v>
      </c>
      <c r="P395" s="13">
        <v>101959</v>
      </c>
      <c r="Q395" s="28">
        <f t="shared" si="187"/>
        <v>544715</v>
      </c>
      <c r="R395" s="8">
        <v>290090</v>
      </c>
      <c r="S395" s="13">
        <v>217002</v>
      </c>
      <c r="T395" s="13">
        <v>86586</v>
      </c>
      <c r="U395" s="13">
        <v>22003</v>
      </c>
      <c r="V395" s="29">
        <f t="shared" si="188"/>
        <v>615681</v>
      </c>
      <c r="W395" s="13">
        <v>0</v>
      </c>
      <c r="X395" s="13">
        <v>27353</v>
      </c>
      <c r="Y395" s="13">
        <v>11899</v>
      </c>
      <c r="Z395" s="13">
        <v>1896</v>
      </c>
      <c r="AA395" s="28">
        <f t="shared" si="189"/>
        <v>41148</v>
      </c>
      <c r="AB395" s="4">
        <v>144590</v>
      </c>
      <c r="AC395" s="8">
        <v>142569</v>
      </c>
      <c r="AD395" s="13">
        <v>34344</v>
      </c>
      <c r="AE395" s="13">
        <v>78167</v>
      </c>
      <c r="AF395" s="13">
        <v>60311</v>
      </c>
      <c r="AG395" s="13">
        <v>29922</v>
      </c>
      <c r="AH395" s="13">
        <v>26526</v>
      </c>
      <c r="AI395" s="13">
        <v>7657</v>
      </c>
      <c r="AJ395" s="13">
        <v>9636</v>
      </c>
      <c r="AK395" s="13">
        <v>167</v>
      </c>
      <c r="AL395" s="13">
        <v>302</v>
      </c>
      <c r="AM395" s="29">
        <f t="shared" si="190"/>
        <v>389601</v>
      </c>
      <c r="AN395" s="13">
        <v>427363</v>
      </c>
      <c r="AO395" s="13">
        <v>12928</v>
      </c>
      <c r="AP395" s="13">
        <v>229707</v>
      </c>
      <c r="AQ395" s="13">
        <v>29626</v>
      </c>
      <c r="AR395" s="13">
        <v>85958</v>
      </c>
      <c r="AS395" s="13">
        <v>15374</v>
      </c>
      <c r="AT395" s="13">
        <v>21604</v>
      </c>
      <c r="AU395" s="13">
        <v>7554</v>
      </c>
      <c r="AV395" s="13">
        <v>430</v>
      </c>
      <c r="AW395" s="13">
        <v>198</v>
      </c>
      <c r="AX395" s="28">
        <f t="shared" si="191"/>
        <v>830742</v>
      </c>
      <c r="AY395" s="4">
        <v>149526</v>
      </c>
      <c r="AZ395" s="8">
        <v>183177</v>
      </c>
      <c r="BA395" s="9">
        <v>15482</v>
      </c>
      <c r="BB395" s="4">
        <v>702588</v>
      </c>
      <c r="BC395" s="4">
        <v>895511</v>
      </c>
      <c r="BD395" s="8">
        <v>305187</v>
      </c>
      <c r="BE395" s="13">
        <v>128239</v>
      </c>
      <c r="BF395" s="13">
        <v>30552</v>
      </c>
      <c r="BG395" s="28">
        <f t="shared" si="192"/>
        <v>463978</v>
      </c>
      <c r="BH395" s="4">
        <v>134235</v>
      </c>
      <c r="BI395" s="8">
        <v>576794</v>
      </c>
      <c r="BJ395" s="13">
        <v>73061</v>
      </c>
      <c r="BK395" s="13">
        <v>79681</v>
      </c>
      <c r="BL395" s="13">
        <v>179735</v>
      </c>
      <c r="BM395" s="13">
        <v>175985</v>
      </c>
      <c r="BN395" s="13">
        <v>157462</v>
      </c>
      <c r="BO395" s="13">
        <v>42274</v>
      </c>
      <c r="BP395" s="13">
        <v>92794</v>
      </c>
      <c r="BQ395" s="13">
        <v>78556</v>
      </c>
      <c r="BR395" s="13">
        <v>25226</v>
      </c>
      <c r="BS395" s="13">
        <v>31657</v>
      </c>
      <c r="BT395" s="13">
        <v>26708</v>
      </c>
      <c r="BU395" s="13">
        <v>0</v>
      </c>
      <c r="BV395" s="13">
        <v>2386</v>
      </c>
      <c r="BW395" s="13">
        <v>2757</v>
      </c>
      <c r="BX395" s="28">
        <f t="shared" si="193"/>
        <v>1545076</v>
      </c>
      <c r="BY395" s="8">
        <v>186602</v>
      </c>
      <c r="BZ395" s="13">
        <v>2358</v>
      </c>
      <c r="CA395" s="13">
        <v>2395</v>
      </c>
      <c r="CB395" s="28">
        <f t="shared" si="194"/>
        <v>191355</v>
      </c>
      <c r="CC395" s="8">
        <v>1200002</v>
      </c>
      <c r="CD395" s="13">
        <v>22623</v>
      </c>
      <c r="CE395" s="13">
        <v>31788</v>
      </c>
      <c r="CF395" s="13">
        <v>812210</v>
      </c>
      <c r="CG395" s="13">
        <v>29585</v>
      </c>
      <c r="CH395" s="13">
        <v>34212</v>
      </c>
      <c r="CI395" s="13">
        <v>404404</v>
      </c>
      <c r="CJ395" s="13">
        <v>44921</v>
      </c>
      <c r="CK395" s="13">
        <v>37407</v>
      </c>
      <c r="CL395" s="13">
        <v>163496</v>
      </c>
      <c r="CM395" s="13">
        <v>47431</v>
      </c>
      <c r="CN395" s="13">
        <v>39050</v>
      </c>
      <c r="CO395" s="29">
        <f t="shared" si="195"/>
        <v>2867129</v>
      </c>
      <c r="CP395" s="13">
        <v>0</v>
      </c>
      <c r="CQ395" s="13">
        <v>0</v>
      </c>
      <c r="CR395" s="13">
        <v>0</v>
      </c>
      <c r="CS395" s="13">
        <v>34922</v>
      </c>
      <c r="CT395" s="13">
        <v>8</v>
      </c>
      <c r="CU395" s="13">
        <v>16</v>
      </c>
      <c r="CV395" s="13">
        <v>42870</v>
      </c>
      <c r="CW395" s="13">
        <v>75</v>
      </c>
      <c r="CX395" s="13">
        <v>210</v>
      </c>
      <c r="CY395" s="13">
        <v>22202</v>
      </c>
      <c r="CZ395" s="13">
        <v>915</v>
      </c>
      <c r="DA395" s="13">
        <v>983</v>
      </c>
      <c r="DB395" s="28">
        <f t="shared" si="196"/>
        <v>102201</v>
      </c>
      <c r="DC395" s="8">
        <v>19681</v>
      </c>
      <c r="DD395" s="13">
        <v>0</v>
      </c>
      <c r="DE395" s="13">
        <v>1</v>
      </c>
      <c r="DF395" s="13">
        <v>35090</v>
      </c>
      <c r="DG395" s="13">
        <v>38</v>
      </c>
      <c r="DH395" s="13">
        <v>55</v>
      </c>
      <c r="DI395" s="13">
        <v>26250</v>
      </c>
      <c r="DJ395" s="13">
        <v>448</v>
      </c>
      <c r="DK395" s="13">
        <v>460</v>
      </c>
      <c r="DL395" s="28">
        <f t="shared" si="197"/>
        <v>82023</v>
      </c>
      <c r="DM395" s="8">
        <v>1346194</v>
      </c>
      <c r="DN395" s="13">
        <v>6220</v>
      </c>
      <c r="DO395" s="13">
        <v>9674</v>
      </c>
      <c r="DP395" s="13">
        <v>1439399</v>
      </c>
      <c r="DQ395" s="13">
        <v>8626</v>
      </c>
      <c r="DR395" s="13">
        <v>14181</v>
      </c>
      <c r="DS395" s="13">
        <v>1289945</v>
      </c>
      <c r="DT395" s="13">
        <v>23967</v>
      </c>
      <c r="DU395" s="13">
        <v>23362</v>
      </c>
      <c r="DV395" s="13">
        <v>756436</v>
      </c>
      <c r="DW395" s="13">
        <v>50223</v>
      </c>
      <c r="DX395" s="13">
        <v>49406</v>
      </c>
      <c r="DY395" s="28">
        <f t="shared" si="198"/>
        <v>5017633</v>
      </c>
      <c r="DZ395" s="8">
        <v>632809</v>
      </c>
      <c r="EA395" s="13">
        <v>3647</v>
      </c>
      <c r="EB395" s="13">
        <v>5829</v>
      </c>
      <c r="EC395" s="13">
        <v>489291</v>
      </c>
      <c r="ED395" s="13">
        <v>6427</v>
      </c>
      <c r="EE395" s="13">
        <v>7942</v>
      </c>
      <c r="EF395" s="13">
        <v>377726</v>
      </c>
      <c r="EG395" s="13">
        <v>12845</v>
      </c>
      <c r="EH395" s="13">
        <v>12625</v>
      </c>
      <c r="EI395" s="13">
        <v>252007</v>
      </c>
      <c r="EJ395" s="13">
        <v>23226</v>
      </c>
      <c r="EK395" s="13">
        <v>26189</v>
      </c>
      <c r="EL395" s="28">
        <f t="shared" si="199"/>
        <v>1850563</v>
      </c>
      <c r="EM395" s="8">
        <v>88030</v>
      </c>
      <c r="EN395" s="13">
        <v>199</v>
      </c>
      <c r="EO395" s="13">
        <v>353</v>
      </c>
      <c r="EP395" s="13">
        <v>47304</v>
      </c>
      <c r="EQ395" s="13">
        <v>458</v>
      </c>
      <c r="ER395" s="13">
        <v>696</v>
      </c>
      <c r="ES395" s="13">
        <v>34015</v>
      </c>
      <c r="ET395" s="13">
        <v>1471</v>
      </c>
      <c r="EU395" s="13">
        <v>1609</v>
      </c>
      <c r="EV395" s="13">
        <v>26891</v>
      </c>
      <c r="EW395" s="13">
        <v>3004</v>
      </c>
      <c r="EX395" s="13">
        <v>3585</v>
      </c>
      <c r="EY395" s="28">
        <f t="shared" si="200"/>
        <v>207615</v>
      </c>
      <c r="EZ395" s="8">
        <v>893393</v>
      </c>
      <c r="FA395" s="13">
        <v>27550</v>
      </c>
      <c r="FB395" s="13">
        <v>33772</v>
      </c>
      <c r="FC395" s="13">
        <v>836900</v>
      </c>
      <c r="FD395" s="13">
        <v>33494</v>
      </c>
      <c r="FE395" s="13">
        <v>32407</v>
      </c>
      <c r="FF395" s="13">
        <v>670001</v>
      </c>
      <c r="FG395" s="13">
        <v>34758</v>
      </c>
      <c r="FH395" s="13">
        <v>30548</v>
      </c>
      <c r="FI395" s="13">
        <v>421249</v>
      </c>
      <c r="FJ395" s="13">
        <v>35792</v>
      </c>
      <c r="FK395" s="13">
        <v>37269</v>
      </c>
      <c r="FL395" s="28">
        <f t="shared" si="201"/>
        <v>3087133</v>
      </c>
      <c r="FM395" s="8">
        <v>256749</v>
      </c>
      <c r="FN395" s="13">
        <v>93</v>
      </c>
      <c r="FO395" s="13">
        <v>74</v>
      </c>
      <c r="FP395" s="13">
        <v>313107</v>
      </c>
      <c r="FQ395" s="13">
        <v>450</v>
      </c>
      <c r="FR395" s="13">
        <v>593</v>
      </c>
      <c r="FS395" s="13">
        <v>359733</v>
      </c>
      <c r="FT395" s="13">
        <v>2273</v>
      </c>
      <c r="FU395" s="13">
        <v>2939</v>
      </c>
      <c r="FV395" s="13">
        <v>374457</v>
      </c>
      <c r="FW395" s="13">
        <v>11725</v>
      </c>
      <c r="FX395" s="13">
        <v>21135</v>
      </c>
      <c r="FY395" s="28">
        <f t="shared" si="202"/>
        <v>1343328</v>
      </c>
      <c r="FZ395" s="8">
        <v>33023</v>
      </c>
      <c r="GA395" s="9">
        <v>47002</v>
      </c>
      <c r="GB395" s="4">
        <v>5832</v>
      </c>
      <c r="GC395" s="4">
        <v>8522</v>
      </c>
      <c r="GD395" s="39">
        <f t="shared" si="203"/>
        <v>17076955</v>
      </c>
      <c r="GE395" s="39">
        <f t="shared" si="204"/>
        <v>6954631</v>
      </c>
      <c r="GF395" s="39">
        <v>226518</v>
      </c>
      <c r="GG395" s="34">
        <f t="shared" si="205"/>
        <v>24258104</v>
      </c>
      <c r="GH395" s="82">
        <v>1.12E-2</v>
      </c>
      <c r="GI395" s="13"/>
      <c r="GJ395" s="43">
        <f t="shared" si="206"/>
        <v>6743705</v>
      </c>
      <c r="GK395" s="44">
        <f t="shared" si="207"/>
        <v>1023544</v>
      </c>
      <c r="GL395" s="44">
        <f t="shared" si="208"/>
        <v>196799</v>
      </c>
      <c r="GM395" s="44">
        <f t="shared" si="209"/>
        <v>14677394</v>
      </c>
      <c r="GN395" s="44">
        <f t="shared" si="210"/>
        <v>810733</v>
      </c>
      <c r="GO395" s="44">
        <f t="shared" si="211"/>
        <v>805929</v>
      </c>
      <c r="GP395" s="44">
        <f t="shared" si="212"/>
        <v>24258104</v>
      </c>
      <c r="GQ395" s="44">
        <f t="shared" si="213"/>
        <v>15700938</v>
      </c>
      <c r="GR395" s="56">
        <f t="shared" si="214"/>
        <v>0.64724506086708178</v>
      </c>
      <c r="GS395" s="44">
        <f t="shared" si="215"/>
        <v>1813461</v>
      </c>
      <c r="GT395" s="61">
        <f t="shared" si="216"/>
        <v>7.4756914225448126E-2</v>
      </c>
      <c r="GU395" s="74">
        <f t="shared" si="186"/>
        <v>8.6579959535937085</v>
      </c>
    </row>
    <row r="396" spans="1:203" x14ac:dyDescent="0.25">
      <c r="A396" s="48" t="s">
        <v>70</v>
      </c>
      <c r="B396" s="49" t="s">
        <v>15</v>
      </c>
      <c r="C396" s="49" t="s">
        <v>57</v>
      </c>
      <c r="D396" s="49">
        <v>37</v>
      </c>
      <c r="E396" s="4">
        <v>28088</v>
      </c>
      <c r="F396" s="4">
        <v>88</v>
      </c>
      <c r="G396" s="4">
        <v>16048</v>
      </c>
      <c r="H396" s="4">
        <v>53</v>
      </c>
      <c r="I396" s="4">
        <v>322020</v>
      </c>
      <c r="J396" s="4">
        <v>252969</v>
      </c>
      <c r="K396" s="8">
        <v>505436</v>
      </c>
      <c r="L396" s="9">
        <v>353764</v>
      </c>
      <c r="M396" s="4">
        <v>134447</v>
      </c>
      <c r="N396" s="8">
        <v>161120</v>
      </c>
      <c r="O396" s="13">
        <v>120801</v>
      </c>
      <c r="P396" s="13">
        <v>73128</v>
      </c>
      <c r="Q396" s="28">
        <f t="shared" si="187"/>
        <v>355049</v>
      </c>
      <c r="R396" s="8">
        <v>147537</v>
      </c>
      <c r="S396" s="13">
        <v>130522</v>
      </c>
      <c r="T396" s="13">
        <v>66564</v>
      </c>
      <c r="U396" s="13">
        <v>15000</v>
      </c>
      <c r="V396" s="29">
        <f t="shared" si="188"/>
        <v>359623</v>
      </c>
      <c r="W396" s="13">
        <v>0</v>
      </c>
      <c r="X396" s="13">
        <v>15590</v>
      </c>
      <c r="Y396" s="13">
        <v>8739</v>
      </c>
      <c r="Z396" s="13">
        <v>1323</v>
      </c>
      <c r="AA396" s="28">
        <f t="shared" si="189"/>
        <v>25652</v>
      </c>
      <c r="AB396" s="4">
        <v>89295</v>
      </c>
      <c r="AC396" s="8">
        <v>72145</v>
      </c>
      <c r="AD396" s="13">
        <v>7967</v>
      </c>
      <c r="AE396" s="13">
        <v>51962</v>
      </c>
      <c r="AF396" s="13">
        <v>23151</v>
      </c>
      <c r="AG396" s="13">
        <v>28779</v>
      </c>
      <c r="AH396" s="13">
        <v>20841</v>
      </c>
      <c r="AI396" s="13">
        <v>8663</v>
      </c>
      <c r="AJ396" s="13">
        <v>10115</v>
      </c>
      <c r="AK396" s="13">
        <v>291</v>
      </c>
      <c r="AL396" s="13">
        <v>520</v>
      </c>
      <c r="AM396" s="29">
        <f t="shared" si="190"/>
        <v>224434</v>
      </c>
      <c r="AN396" s="13">
        <v>220625</v>
      </c>
      <c r="AO396" s="13">
        <v>1556</v>
      </c>
      <c r="AP396" s="13">
        <v>152964</v>
      </c>
      <c r="AQ396" s="13">
        <v>9132</v>
      </c>
      <c r="AR396" s="13">
        <v>81929</v>
      </c>
      <c r="AS396" s="13">
        <v>10734</v>
      </c>
      <c r="AT396" s="13">
        <v>24801</v>
      </c>
      <c r="AU396" s="13">
        <v>7156</v>
      </c>
      <c r="AV396" s="13">
        <v>845</v>
      </c>
      <c r="AW396" s="13">
        <v>332</v>
      </c>
      <c r="AX396" s="28">
        <f t="shared" si="191"/>
        <v>510074</v>
      </c>
      <c r="AY396" s="4">
        <v>77547</v>
      </c>
      <c r="AZ396" s="8">
        <v>104896</v>
      </c>
      <c r="BA396" s="9">
        <v>8985</v>
      </c>
      <c r="BB396" s="4">
        <v>361347</v>
      </c>
      <c r="BC396" s="4">
        <v>537227</v>
      </c>
      <c r="BD396" s="8">
        <v>188968</v>
      </c>
      <c r="BE396" s="13">
        <v>94532</v>
      </c>
      <c r="BF396" s="13">
        <v>26248</v>
      </c>
      <c r="BG396" s="28">
        <f t="shared" si="192"/>
        <v>309748</v>
      </c>
      <c r="BH396" s="4">
        <v>90617</v>
      </c>
      <c r="BI396" s="8">
        <v>349493</v>
      </c>
      <c r="BJ396" s="13">
        <v>14080</v>
      </c>
      <c r="BK396" s="13">
        <v>21991</v>
      </c>
      <c r="BL396" s="13">
        <v>149154</v>
      </c>
      <c r="BM396" s="13">
        <v>61445</v>
      </c>
      <c r="BN396" s="13">
        <v>63165</v>
      </c>
      <c r="BO396" s="13">
        <v>40904</v>
      </c>
      <c r="BP396" s="13">
        <v>50538</v>
      </c>
      <c r="BQ396" s="13">
        <v>45759</v>
      </c>
      <c r="BR396" s="13">
        <v>20715</v>
      </c>
      <c r="BS396" s="13">
        <v>29269</v>
      </c>
      <c r="BT396" s="13">
        <v>24346</v>
      </c>
      <c r="BU396" s="13">
        <v>0</v>
      </c>
      <c r="BV396" s="13">
        <v>2211</v>
      </c>
      <c r="BW396" s="13">
        <v>2166</v>
      </c>
      <c r="BX396" s="28">
        <f t="shared" si="193"/>
        <v>875236</v>
      </c>
      <c r="BY396" s="8">
        <v>82418</v>
      </c>
      <c r="BZ396" s="13">
        <v>456</v>
      </c>
      <c r="CA396" s="13">
        <v>636</v>
      </c>
      <c r="CB396" s="28">
        <f t="shared" si="194"/>
        <v>83510</v>
      </c>
      <c r="CC396" s="8">
        <v>519233</v>
      </c>
      <c r="CD396" s="13">
        <v>2392</v>
      </c>
      <c r="CE396" s="13">
        <v>3661</v>
      </c>
      <c r="CF396" s="13">
        <v>422504</v>
      </c>
      <c r="CG396" s="13">
        <v>6418</v>
      </c>
      <c r="CH396" s="13">
        <v>8442</v>
      </c>
      <c r="CI396" s="13">
        <v>273651</v>
      </c>
      <c r="CJ396" s="13">
        <v>14704</v>
      </c>
      <c r="CK396" s="13">
        <v>15913</v>
      </c>
      <c r="CL396" s="13">
        <v>139915</v>
      </c>
      <c r="CM396" s="13">
        <v>26795</v>
      </c>
      <c r="CN396" s="13">
        <v>26253</v>
      </c>
      <c r="CO396" s="29">
        <f t="shared" si="195"/>
        <v>1459881</v>
      </c>
      <c r="CP396" s="13">
        <v>0</v>
      </c>
      <c r="CQ396" s="13">
        <v>0</v>
      </c>
      <c r="CR396" s="13">
        <v>0</v>
      </c>
      <c r="CS396" s="13">
        <v>10028</v>
      </c>
      <c r="CT396" s="13">
        <v>0</v>
      </c>
      <c r="CU396" s="13">
        <v>1</v>
      </c>
      <c r="CV396" s="13">
        <v>20687</v>
      </c>
      <c r="CW396" s="13">
        <v>13</v>
      </c>
      <c r="CX396" s="13">
        <v>17</v>
      </c>
      <c r="CY396" s="13">
        <v>19315</v>
      </c>
      <c r="CZ396" s="13">
        <v>125</v>
      </c>
      <c r="DA396" s="13">
        <v>152</v>
      </c>
      <c r="DB396" s="28">
        <f t="shared" si="196"/>
        <v>50338</v>
      </c>
      <c r="DC396" s="8">
        <v>5769</v>
      </c>
      <c r="DD396" s="13">
        <v>0</v>
      </c>
      <c r="DE396" s="13">
        <v>0</v>
      </c>
      <c r="DF396" s="13">
        <v>16934</v>
      </c>
      <c r="DG396" s="13">
        <v>0</v>
      </c>
      <c r="DH396" s="13">
        <v>0</v>
      </c>
      <c r="DI396" s="13">
        <v>19639</v>
      </c>
      <c r="DJ396" s="13">
        <v>12</v>
      </c>
      <c r="DK396" s="13">
        <v>46</v>
      </c>
      <c r="DL396" s="28">
        <f t="shared" si="197"/>
        <v>42400</v>
      </c>
      <c r="DM396" s="8">
        <v>448682</v>
      </c>
      <c r="DN396" s="13">
        <v>301</v>
      </c>
      <c r="DO396" s="13">
        <v>430</v>
      </c>
      <c r="DP396" s="13">
        <v>561137</v>
      </c>
      <c r="DQ396" s="13">
        <v>1374</v>
      </c>
      <c r="DR396" s="13">
        <v>2294</v>
      </c>
      <c r="DS396" s="13">
        <v>674952</v>
      </c>
      <c r="DT396" s="13">
        <v>5663</v>
      </c>
      <c r="DU396" s="13">
        <v>7277</v>
      </c>
      <c r="DV396" s="13">
        <v>638139</v>
      </c>
      <c r="DW396" s="13">
        <v>19143</v>
      </c>
      <c r="DX396" s="13">
        <v>23268</v>
      </c>
      <c r="DY396" s="28">
        <f t="shared" si="198"/>
        <v>2382660</v>
      </c>
      <c r="DZ396" s="8">
        <v>202199</v>
      </c>
      <c r="EA396" s="13">
        <v>438</v>
      </c>
      <c r="EB396" s="13">
        <v>651</v>
      </c>
      <c r="EC396" s="13">
        <v>168848</v>
      </c>
      <c r="ED396" s="13">
        <v>1684</v>
      </c>
      <c r="EE396" s="13">
        <v>2026</v>
      </c>
      <c r="EF396" s="13">
        <v>167409</v>
      </c>
      <c r="EG396" s="13">
        <v>4108</v>
      </c>
      <c r="EH396" s="13">
        <v>5420</v>
      </c>
      <c r="EI396" s="13">
        <v>186844</v>
      </c>
      <c r="EJ396" s="13">
        <v>10353</v>
      </c>
      <c r="EK396" s="13">
        <v>14041</v>
      </c>
      <c r="EL396" s="28">
        <f t="shared" si="199"/>
        <v>764021</v>
      </c>
      <c r="EM396" s="8">
        <v>26549</v>
      </c>
      <c r="EN396" s="13">
        <v>14</v>
      </c>
      <c r="EO396" s="13">
        <v>12</v>
      </c>
      <c r="EP396" s="13">
        <v>14934</v>
      </c>
      <c r="EQ396" s="13">
        <v>131</v>
      </c>
      <c r="ER396" s="13">
        <v>156</v>
      </c>
      <c r="ES396" s="13">
        <v>13150</v>
      </c>
      <c r="ET396" s="13">
        <v>423</v>
      </c>
      <c r="EU396" s="13">
        <v>592</v>
      </c>
      <c r="EV396" s="13">
        <v>16880</v>
      </c>
      <c r="EW396" s="13">
        <v>1374</v>
      </c>
      <c r="EX396" s="13">
        <v>2298</v>
      </c>
      <c r="EY396" s="28">
        <f t="shared" si="200"/>
        <v>76513</v>
      </c>
      <c r="EZ396" s="8">
        <v>346561</v>
      </c>
      <c r="FA396" s="13">
        <v>4684</v>
      </c>
      <c r="FB396" s="13">
        <v>7502</v>
      </c>
      <c r="FC396" s="13">
        <v>341863</v>
      </c>
      <c r="FD396" s="13">
        <v>10470</v>
      </c>
      <c r="FE396" s="13">
        <v>10903</v>
      </c>
      <c r="FF396" s="13">
        <v>334138</v>
      </c>
      <c r="FG396" s="13">
        <v>14809</v>
      </c>
      <c r="FH396" s="13">
        <v>14693</v>
      </c>
      <c r="FI396" s="13">
        <v>333433</v>
      </c>
      <c r="FJ396" s="13">
        <v>18977</v>
      </c>
      <c r="FK396" s="13">
        <v>20826</v>
      </c>
      <c r="FL396" s="28">
        <f t="shared" si="201"/>
        <v>1458859</v>
      </c>
      <c r="FM396" s="8">
        <v>45148</v>
      </c>
      <c r="FN396" s="13">
        <v>2</v>
      </c>
      <c r="FO396" s="13">
        <v>0</v>
      </c>
      <c r="FP396" s="13">
        <v>69746</v>
      </c>
      <c r="FQ396" s="13">
        <v>96</v>
      </c>
      <c r="FR396" s="13">
        <v>48</v>
      </c>
      <c r="FS396" s="13">
        <v>109848</v>
      </c>
      <c r="FT396" s="13">
        <v>504</v>
      </c>
      <c r="FU396" s="13">
        <v>728</v>
      </c>
      <c r="FV396" s="13">
        <v>214261</v>
      </c>
      <c r="FW396" s="13">
        <v>3075</v>
      </c>
      <c r="FX396" s="13">
        <v>6389</v>
      </c>
      <c r="FY396" s="28">
        <f t="shared" si="202"/>
        <v>449845</v>
      </c>
      <c r="FZ396" s="8">
        <v>16297</v>
      </c>
      <c r="GA396" s="9">
        <v>18042</v>
      </c>
      <c r="GB396" s="4">
        <v>5847</v>
      </c>
      <c r="GC396" s="4">
        <v>8340</v>
      </c>
      <c r="GD396" s="39">
        <f t="shared" si="203"/>
        <v>8893846</v>
      </c>
      <c r="GE396" s="39">
        <f t="shared" si="204"/>
        <v>3465350</v>
      </c>
      <c r="GF396" s="39">
        <v>226644</v>
      </c>
      <c r="GG396" s="34">
        <f t="shared" si="205"/>
        <v>12585840</v>
      </c>
      <c r="GH396" s="82">
        <v>1.8200000000000001E-2</v>
      </c>
      <c r="GI396" s="13"/>
      <c r="GJ396" s="43">
        <f t="shared" si="206"/>
        <v>4208069</v>
      </c>
      <c r="GK396" s="44">
        <f t="shared" si="207"/>
        <v>643004</v>
      </c>
      <c r="GL396" s="44">
        <f t="shared" si="208"/>
        <v>91504</v>
      </c>
      <c r="GM396" s="44">
        <f t="shared" si="209"/>
        <v>7005080</v>
      </c>
      <c r="GN396" s="44">
        <f t="shared" si="210"/>
        <v>306081</v>
      </c>
      <c r="GO396" s="44">
        <f t="shared" si="211"/>
        <v>332102</v>
      </c>
      <c r="GP396" s="44">
        <f t="shared" si="212"/>
        <v>12585840</v>
      </c>
      <c r="GQ396" s="44">
        <f t="shared" si="213"/>
        <v>7648084</v>
      </c>
      <c r="GR396" s="56">
        <f t="shared" si="214"/>
        <v>0.60767370314575742</v>
      </c>
      <c r="GS396" s="44">
        <f t="shared" si="215"/>
        <v>729687</v>
      </c>
      <c r="GT396" s="61">
        <f t="shared" si="216"/>
        <v>5.7976821570908256E-2</v>
      </c>
      <c r="GU396" s="74">
        <f t="shared" si="186"/>
        <v>10.481321443303772</v>
      </c>
    </row>
    <row r="397" spans="1:203" x14ac:dyDescent="0.25">
      <c r="A397" s="48" t="s">
        <v>70</v>
      </c>
      <c r="B397" s="49" t="s">
        <v>15</v>
      </c>
      <c r="C397" s="49" t="s">
        <v>58</v>
      </c>
      <c r="D397" s="49">
        <v>17</v>
      </c>
      <c r="E397" s="4">
        <v>16888</v>
      </c>
      <c r="F397" s="4">
        <v>640</v>
      </c>
      <c r="G397" s="4">
        <v>9648</v>
      </c>
      <c r="H397" s="4">
        <v>54</v>
      </c>
      <c r="I397" s="4">
        <v>886804</v>
      </c>
      <c r="J397" s="4">
        <v>999597</v>
      </c>
      <c r="K397" s="8">
        <v>927454</v>
      </c>
      <c r="L397" s="9">
        <v>602041</v>
      </c>
      <c r="M397" s="4">
        <v>878963</v>
      </c>
      <c r="N397" s="8">
        <v>563208</v>
      </c>
      <c r="O397" s="13">
        <v>358327</v>
      </c>
      <c r="P397" s="13">
        <v>110959</v>
      </c>
      <c r="Q397" s="28">
        <f t="shared" si="187"/>
        <v>1032494</v>
      </c>
      <c r="R397" s="8">
        <v>675573</v>
      </c>
      <c r="S397" s="13">
        <v>556900</v>
      </c>
      <c r="T397" s="13">
        <v>272394</v>
      </c>
      <c r="U397" s="13">
        <v>43810</v>
      </c>
      <c r="V397" s="29">
        <f t="shared" si="188"/>
        <v>1548677</v>
      </c>
      <c r="W397" s="13">
        <v>0</v>
      </c>
      <c r="X397" s="13">
        <v>75233</v>
      </c>
      <c r="Y397" s="13">
        <v>40927</v>
      </c>
      <c r="Z397" s="13">
        <v>3435</v>
      </c>
      <c r="AA397" s="28">
        <f t="shared" si="189"/>
        <v>119595</v>
      </c>
      <c r="AB397" s="4">
        <v>449218</v>
      </c>
      <c r="AC397" s="8">
        <v>410993</v>
      </c>
      <c r="AD397" s="13">
        <v>302621</v>
      </c>
      <c r="AE397" s="13">
        <v>218955</v>
      </c>
      <c r="AF397" s="13">
        <v>313697</v>
      </c>
      <c r="AG397" s="13">
        <v>107584</v>
      </c>
      <c r="AH397" s="13">
        <v>112082</v>
      </c>
      <c r="AI397" s="13">
        <v>43118</v>
      </c>
      <c r="AJ397" s="13">
        <v>49075</v>
      </c>
      <c r="AK397" s="13">
        <v>1571</v>
      </c>
      <c r="AL397" s="13">
        <v>1530</v>
      </c>
      <c r="AM397" s="29">
        <f t="shared" si="190"/>
        <v>1561226</v>
      </c>
      <c r="AN397" s="13">
        <v>1280853</v>
      </c>
      <c r="AO397" s="13">
        <v>245950</v>
      </c>
      <c r="AP397" s="13">
        <v>642829</v>
      </c>
      <c r="AQ397" s="13">
        <v>247536</v>
      </c>
      <c r="AR397" s="13">
        <v>304898</v>
      </c>
      <c r="AS397" s="13">
        <v>95098</v>
      </c>
      <c r="AT397" s="13">
        <v>116250</v>
      </c>
      <c r="AU397" s="13">
        <v>48512</v>
      </c>
      <c r="AV397" s="13">
        <v>4001</v>
      </c>
      <c r="AW397" s="13">
        <v>1380</v>
      </c>
      <c r="AX397" s="28">
        <f t="shared" si="191"/>
        <v>2987307</v>
      </c>
      <c r="AY397" s="4">
        <v>482744</v>
      </c>
      <c r="AZ397" s="8">
        <v>141403</v>
      </c>
      <c r="BA397" s="9">
        <v>1744</v>
      </c>
      <c r="BB397" s="4">
        <v>2638622</v>
      </c>
      <c r="BC397" s="4">
        <v>4815626</v>
      </c>
      <c r="BD397" s="8">
        <v>534275</v>
      </c>
      <c r="BE397" s="13">
        <v>252367</v>
      </c>
      <c r="BF397" s="13">
        <v>98787</v>
      </c>
      <c r="BG397" s="28">
        <f t="shared" si="192"/>
        <v>885429</v>
      </c>
      <c r="BH397" s="4">
        <v>416142</v>
      </c>
      <c r="BI397" s="8">
        <v>1030544</v>
      </c>
      <c r="BJ397" s="13">
        <v>769356</v>
      </c>
      <c r="BK397" s="13">
        <v>804843</v>
      </c>
      <c r="BL397" s="13">
        <v>405677</v>
      </c>
      <c r="BM397" s="13">
        <v>682604</v>
      </c>
      <c r="BN397" s="13">
        <v>672985</v>
      </c>
      <c r="BO397" s="13">
        <v>175273</v>
      </c>
      <c r="BP397" s="13">
        <v>309084</v>
      </c>
      <c r="BQ397" s="13">
        <v>304688</v>
      </c>
      <c r="BR397" s="13">
        <v>48879</v>
      </c>
      <c r="BS397" s="13">
        <v>107476</v>
      </c>
      <c r="BT397" s="13">
        <v>104989</v>
      </c>
      <c r="BU397" s="13">
        <v>0</v>
      </c>
      <c r="BV397" s="13">
        <v>7378</v>
      </c>
      <c r="BW397" s="13">
        <v>7332</v>
      </c>
      <c r="BX397" s="28">
        <f t="shared" si="193"/>
        <v>5431108</v>
      </c>
      <c r="BY397" s="8">
        <v>430738</v>
      </c>
      <c r="BZ397" s="13">
        <v>127965</v>
      </c>
      <c r="CA397" s="13">
        <v>178089</v>
      </c>
      <c r="CB397" s="28">
        <f t="shared" si="194"/>
        <v>736792</v>
      </c>
      <c r="CC397" s="8">
        <v>3336944</v>
      </c>
      <c r="CD397" s="13">
        <v>1582086</v>
      </c>
      <c r="CE397" s="13">
        <v>1798556</v>
      </c>
      <c r="CF397" s="13">
        <v>1933544</v>
      </c>
      <c r="CG397" s="13">
        <v>854129</v>
      </c>
      <c r="CH397" s="13">
        <v>902876</v>
      </c>
      <c r="CI397" s="13">
        <v>1288206</v>
      </c>
      <c r="CJ397" s="13">
        <v>608802</v>
      </c>
      <c r="CK397" s="13">
        <v>605279</v>
      </c>
      <c r="CL397" s="13">
        <v>612947</v>
      </c>
      <c r="CM397" s="13">
        <v>410474</v>
      </c>
      <c r="CN397" s="13">
        <v>395625</v>
      </c>
      <c r="CO397" s="29">
        <f t="shared" si="195"/>
        <v>14329468</v>
      </c>
      <c r="CP397" s="13">
        <v>0</v>
      </c>
      <c r="CQ397" s="13">
        <v>0</v>
      </c>
      <c r="CR397" s="13">
        <v>0</v>
      </c>
      <c r="CS397" s="13">
        <v>181917</v>
      </c>
      <c r="CT397" s="13">
        <v>37394</v>
      </c>
      <c r="CU397" s="13">
        <v>54176</v>
      </c>
      <c r="CV397" s="13">
        <v>159175</v>
      </c>
      <c r="CW397" s="13">
        <v>38376</v>
      </c>
      <c r="CX397" s="13">
        <v>45648</v>
      </c>
      <c r="CY397" s="13">
        <v>143531</v>
      </c>
      <c r="CZ397" s="13">
        <v>59978</v>
      </c>
      <c r="DA397" s="13">
        <v>59633</v>
      </c>
      <c r="DB397" s="28">
        <f t="shared" si="196"/>
        <v>779828</v>
      </c>
      <c r="DC397" s="8">
        <v>69671</v>
      </c>
      <c r="DD397" s="13">
        <v>16151</v>
      </c>
      <c r="DE397" s="13">
        <v>22910</v>
      </c>
      <c r="DF397" s="13">
        <v>137586</v>
      </c>
      <c r="DG397" s="13">
        <v>29563</v>
      </c>
      <c r="DH397" s="13">
        <v>39597</v>
      </c>
      <c r="DI397" s="13">
        <v>241105</v>
      </c>
      <c r="DJ397" s="13">
        <v>70879</v>
      </c>
      <c r="DK397" s="13">
        <v>83946</v>
      </c>
      <c r="DL397" s="28">
        <f t="shared" si="197"/>
        <v>711408</v>
      </c>
      <c r="DM397" s="8">
        <v>5964239</v>
      </c>
      <c r="DN397" s="13">
        <v>1947035</v>
      </c>
      <c r="DO397" s="13">
        <v>2613666</v>
      </c>
      <c r="DP397" s="13">
        <v>4782446</v>
      </c>
      <c r="DQ397" s="13">
        <v>1298901</v>
      </c>
      <c r="DR397" s="13">
        <v>1659687</v>
      </c>
      <c r="DS397" s="13">
        <v>4167481</v>
      </c>
      <c r="DT397" s="13">
        <v>1181266</v>
      </c>
      <c r="DU397" s="13">
        <v>1363702</v>
      </c>
      <c r="DV397" s="13">
        <v>4922660</v>
      </c>
      <c r="DW397" s="13">
        <v>1919514</v>
      </c>
      <c r="DX397" s="13">
        <v>2064680</v>
      </c>
      <c r="DY397" s="28">
        <f t="shared" si="198"/>
        <v>33885277</v>
      </c>
      <c r="DZ397" s="8">
        <v>3536935</v>
      </c>
      <c r="EA397" s="13">
        <v>1101675</v>
      </c>
      <c r="EB397" s="13">
        <v>1443145</v>
      </c>
      <c r="EC397" s="13">
        <v>2204527</v>
      </c>
      <c r="ED397" s="13">
        <v>641450</v>
      </c>
      <c r="EE397" s="13">
        <v>757194</v>
      </c>
      <c r="EF397" s="13">
        <v>1769125</v>
      </c>
      <c r="EG397" s="13">
        <v>607117</v>
      </c>
      <c r="EH397" s="13">
        <v>651587</v>
      </c>
      <c r="EI397" s="13">
        <v>1975588</v>
      </c>
      <c r="EJ397" s="13">
        <v>862640</v>
      </c>
      <c r="EK397" s="13">
        <v>900239</v>
      </c>
      <c r="EL397" s="28">
        <f t="shared" si="199"/>
        <v>16451222</v>
      </c>
      <c r="EM397" s="8">
        <v>480020</v>
      </c>
      <c r="EN397" s="13">
        <v>141477</v>
      </c>
      <c r="EO397" s="13">
        <v>178088</v>
      </c>
      <c r="EP397" s="13">
        <v>286084</v>
      </c>
      <c r="EQ397" s="13">
        <v>83458</v>
      </c>
      <c r="ER397" s="13">
        <v>91409</v>
      </c>
      <c r="ES397" s="13">
        <v>227676</v>
      </c>
      <c r="ET397" s="13">
        <v>84043</v>
      </c>
      <c r="EU397" s="13">
        <v>86056</v>
      </c>
      <c r="EV397" s="13">
        <v>244071</v>
      </c>
      <c r="EW397" s="13">
        <v>107363</v>
      </c>
      <c r="EX397" s="13">
        <v>110262</v>
      </c>
      <c r="EY397" s="28">
        <f t="shared" si="200"/>
        <v>2120007</v>
      </c>
      <c r="EZ397" s="8">
        <v>4469541</v>
      </c>
      <c r="FA397" s="13">
        <v>1493061</v>
      </c>
      <c r="FB397" s="13">
        <v>1909080</v>
      </c>
      <c r="FC397" s="13">
        <v>3100434</v>
      </c>
      <c r="FD397" s="13">
        <v>921864</v>
      </c>
      <c r="FE397" s="13">
        <v>1109373</v>
      </c>
      <c r="FF397" s="13">
        <v>2596765</v>
      </c>
      <c r="FG397" s="13">
        <v>822278</v>
      </c>
      <c r="FH397" s="13">
        <v>910635</v>
      </c>
      <c r="FI397" s="13">
        <v>3261034</v>
      </c>
      <c r="FJ397" s="13">
        <v>1280566</v>
      </c>
      <c r="FK397" s="13">
        <v>1355923</v>
      </c>
      <c r="FL397" s="28">
        <f t="shared" si="201"/>
        <v>23230554</v>
      </c>
      <c r="FM397" s="8">
        <v>4423850</v>
      </c>
      <c r="FN397" s="13">
        <v>707241</v>
      </c>
      <c r="FO397" s="13">
        <v>1138722</v>
      </c>
      <c r="FP397" s="13">
        <v>2952509</v>
      </c>
      <c r="FQ397" s="13">
        <v>528702</v>
      </c>
      <c r="FR397" s="13">
        <v>677419</v>
      </c>
      <c r="FS397" s="13">
        <v>2980024</v>
      </c>
      <c r="FT397" s="13">
        <v>717649</v>
      </c>
      <c r="FU397" s="13">
        <v>775924</v>
      </c>
      <c r="FV397" s="13">
        <v>5782760</v>
      </c>
      <c r="FW397" s="13">
        <v>1922465</v>
      </c>
      <c r="FX397" s="13">
        <v>1917191</v>
      </c>
      <c r="FY397" s="28">
        <f t="shared" si="202"/>
        <v>24524456</v>
      </c>
      <c r="FZ397" s="8">
        <v>130788</v>
      </c>
      <c r="GA397" s="9">
        <v>557652</v>
      </c>
      <c r="GB397" s="4">
        <v>3515</v>
      </c>
      <c r="GC397" s="4">
        <v>5501</v>
      </c>
      <c r="GD397" s="39">
        <f t="shared" si="203"/>
        <v>86648412</v>
      </c>
      <c r="GE397" s="39">
        <f t="shared" si="204"/>
        <v>57651480</v>
      </c>
      <c r="GF397" s="39">
        <v>135628</v>
      </c>
      <c r="GG397" s="34">
        <f t="shared" si="205"/>
        <v>144435520</v>
      </c>
      <c r="GH397" s="82">
        <v>2.07E-2</v>
      </c>
      <c r="GI397" s="13"/>
      <c r="GJ397" s="43">
        <f t="shared" si="206"/>
        <v>17686867</v>
      </c>
      <c r="GK397" s="44">
        <f t="shared" si="207"/>
        <v>3131052</v>
      </c>
      <c r="GL397" s="44">
        <f t="shared" si="208"/>
        <v>1417481</v>
      </c>
      <c r="GM397" s="44">
        <f t="shared" si="209"/>
        <v>70323506</v>
      </c>
      <c r="GN397" s="44">
        <f t="shared" si="210"/>
        <v>24081460</v>
      </c>
      <c r="GO397" s="44">
        <f t="shared" si="211"/>
        <v>27795154</v>
      </c>
      <c r="GP397" s="44">
        <f t="shared" si="212"/>
        <v>144435520</v>
      </c>
      <c r="GQ397" s="44">
        <f t="shared" si="213"/>
        <v>73454558</v>
      </c>
      <c r="GR397" s="56">
        <f t="shared" si="214"/>
        <v>0.50856297675253292</v>
      </c>
      <c r="GS397" s="44">
        <f t="shared" si="215"/>
        <v>53294095</v>
      </c>
      <c r="GT397" s="61">
        <f t="shared" si="216"/>
        <v>0.36898191663657248</v>
      </c>
      <c r="GU397" s="74">
        <f t="shared" si="186"/>
        <v>1.3782869940844291</v>
      </c>
    </row>
    <row r="398" spans="1:203" x14ac:dyDescent="0.25">
      <c r="A398" s="48" t="s">
        <v>70</v>
      </c>
      <c r="B398" s="49" t="s">
        <v>15</v>
      </c>
      <c r="C398" s="49" t="s">
        <v>58</v>
      </c>
      <c r="D398" s="49">
        <v>22</v>
      </c>
      <c r="E398" s="4">
        <v>16888</v>
      </c>
      <c r="F398" s="4">
        <v>1896</v>
      </c>
      <c r="G398" s="4">
        <v>9648</v>
      </c>
      <c r="H398" s="4">
        <v>59</v>
      </c>
      <c r="I398" s="4">
        <v>701668</v>
      </c>
      <c r="J398" s="4">
        <v>710277</v>
      </c>
      <c r="K398" s="8">
        <v>707424</v>
      </c>
      <c r="L398" s="9">
        <v>437350</v>
      </c>
      <c r="M398" s="4">
        <v>625098</v>
      </c>
      <c r="N398" s="8">
        <v>386372</v>
      </c>
      <c r="O398" s="13">
        <v>290892</v>
      </c>
      <c r="P398" s="13">
        <v>116019</v>
      </c>
      <c r="Q398" s="28">
        <f t="shared" si="187"/>
        <v>793283</v>
      </c>
      <c r="R398" s="8">
        <v>460395</v>
      </c>
      <c r="S398" s="13">
        <v>380544</v>
      </c>
      <c r="T398" s="13">
        <v>227240</v>
      </c>
      <c r="U398" s="13">
        <v>48614</v>
      </c>
      <c r="V398" s="29">
        <f t="shared" si="188"/>
        <v>1116793</v>
      </c>
      <c r="W398" s="13">
        <v>0</v>
      </c>
      <c r="X398" s="13">
        <v>51277</v>
      </c>
      <c r="Y398" s="13">
        <v>34593</v>
      </c>
      <c r="Z398" s="13">
        <v>3964</v>
      </c>
      <c r="AA398" s="28">
        <f t="shared" si="189"/>
        <v>89834</v>
      </c>
      <c r="AB398" s="4">
        <v>341399</v>
      </c>
      <c r="AC398" s="8">
        <v>270688</v>
      </c>
      <c r="AD398" s="13">
        <v>190858</v>
      </c>
      <c r="AE398" s="13">
        <v>149482</v>
      </c>
      <c r="AF398" s="13">
        <v>199671</v>
      </c>
      <c r="AG398" s="13">
        <v>84002</v>
      </c>
      <c r="AH398" s="13">
        <v>83845</v>
      </c>
      <c r="AI398" s="13">
        <v>39431</v>
      </c>
      <c r="AJ398" s="13">
        <v>46831</v>
      </c>
      <c r="AK398" s="13">
        <v>2579</v>
      </c>
      <c r="AL398" s="13">
        <v>2597</v>
      </c>
      <c r="AM398" s="29">
        <f t="shared" si="190"/>
        <v>1069984</v>
      </c>
      <c r="AN398" s="13">
        <v>831759</v>
      </c>
      <c r="AO398" s="13">
        <v>142412</v>
      </c>
      <c r="AP398" s="13">
        <v>437620</v>
      </c>
      <c r="AQ398" s="13">
        <v>138464</v>
      </c>
      <c r="AR398" s="13">
        <v>241417</v>
      </c>
      <c r="AS398" s="13">
        <v>60954</v>
      </c>
      <c r="AT398" s="13">
        <v>108312</v>
      </c>
      <c r="AU398" s="13">
        <v>41508</v>
      </c>
      <c r="AV398" s="13">
        <v>6582</v>
      </c>
      <c r="AW398" s="13">
        <v>2230</v>
      </c>
      <c r="AX398" s="28">
        <f t="shared" si="191"/>
        <v>2011258</v>
      </c>
      <c r="AY398" s="4">
        <v>386073</v>
      </c>
      <c r="AZ398" s="8">
        <v>102874</v>
      </c>
      <c r="BA398" s="9">
        <v>1702</v>
      </c>
      <c r="BB398" s="4">
        <v>1843959</v>
      </c>
      <c r="BC398" s="4">
        <v>3724534</v>
      </c>
      <c r="BD398" s="8">
        <v>317393</v>
      </c>
      <c r="BE398" s="13">
        <v>153767</v>
      </c>
      <c r="BF398" s="13">
        <v>71614</v>
      </c>
      <c r="BG398" s="28">
        <f t="shared" si="192"/>
        <v>542774</v>
      </c>
      <c r="BH398" s="4">
        <v>331144</v>
      </c>
      <c r="BI398" s="8">
        <v>675994</v>
      </c>
      <c r="BJ398" s="13">
        <v>422124</v>
      </c>
      <c r="BK398" s="13">
        <v>445108</v>
      </c>
      <c r="BL398" s="13">
        <v>277677</v>
      </c>
      <c r="BM398" s="13">
        <v>425639</v>
      </c>
      <c r="BN398" s="13">
        <v>417727</v>
      </c>
      <c r="BO398" s="13">
        <v>134167</v>
      </c>
      <c r="BP398" s="13">
        <v>206176</v>
      </c>
      <c r="BQ398" s="13">
        <v>201799</v>
      </c>
      <c r="BR398" s="13">
        <v>50644</v>
      </c>
      <c r="BS398" s="13">
        <v>94160</v>
      </c>
      <c r="BT398" s="13">
        <v>90517</v>
      </c>
      <c r="BU398" s="13">
        <v>0</v>
      </c>
      <c r="BV398" s="13">
        <v>7848</v>
      </c>
      <c r="BW398" s="13">
        <v>7396</v>
      </c>
      <c r="BX398" s="28">
        <f t="shared" si="193"/>
        <v>3456976</v>
      </c>
      <c r="BY398" s="8">
        <v>192228</v>
      </c>
      <c r="BZ398" s="13">
        <v>41803</v>
      </c>
      <c r="CA398" s="13">
        <v>61852</v>
      </c>
      <c r="CB398" s="28">
        <f t="shared" si="194"/>
        <v>295883</v>
      </c>
      <c r="CC398" s="8">
        <v>1740109</v>
      </c>
      <c r="CD398" s="13">
        <v>694617</v>
      </c>
      <c r="CE398" s="13">
        <v>818367</v>
      </c>
      <c r="CF398" s="13">
        <v>1072360</v>
      </c>
      <c r="CG398" s="13">
        <v>429036</v>
      </c>
      <c r="CH398" s="13">
        <v>453176</v>
      </c>
      <c r="CI398" s="13">
        <v>789224</v>
      </c>
      <c r="CJ398" s="13">
        <v>371334</v>
      </c>
      <c r="CK398" s="13">
        <v>359182</v>
      </c>
      <c r="CL398" s="13">
        <v>502116</v>
      </c>
      <c r="CM398" s="13">
        <v>336573</v>
      </c>
      <c r="CN398" s="13">
        <v>320826</v>
      </c>
      <c r="CO398" s="29">
        <f t="shared" si="195"/>
        <v>7886920</v>
      </c>
      <c r="CP398" s="13">
        <v>0</v>
      </c>
      <c r="CQ398" s="13">
        <v>0</v>
      </c>
      <c r="CR398" s="13">
        <v>0</v>
      </c>
      <c r="CS398" s="13">
        <v>90160</v>
      </c>
      <c r="CT398" s="13">
        <v>13563</v>
      </c>
      <c r="CU398" s="13">
        <v>20665</v>
      </c>
      <c r="CV398" s="13">
        <v>88913</v>
      </c>
      <c r="CW398" s="13">
        <v>18534</v>
      </c>
      <c r="CX398" s="13">
        <v>22239</v>
      </c>
      <c r="CY398" s="13">
        <v>108956</v>
      </c>
      <c r="CZ398" s="13">
        <v>39440</v>
      </c>
      <c r="DA398" s="13">
        <v>38536</v>
      </c>
      <c r="DB398" s="28">
        <f t="shared" si="196"/>
        <v>441006</v>
      </c>
      <c r="DC398" s="8">
        <v>35606</v>
      </c>
      <c r="DD398" s="13">
        <v>6130</v>
      </c>
      <c r="DE398" s="13">
        <v>9539</v>
      </c>
      <c r="DF398" s="13">
        <v>63906</v>
      </c>
      <c r="DG398" s="13">
        <v>13899</v>
      </c>
      <c r="DH398" s="13">
        <v>18153</v>
      </c>
      <c r="DI398" s="13">
        <v>139088</v>
      </c>
      <c r="DJ398" s="13">
        <v>39884</v>
      </c>
      <c r="DK398" s="13">
        <v>45062</v>
      </c>
      <c r="DL398" s="28">
        <f t="shared" si="197"/>
        <v>371267</v>
      </c>
      <c r="DM398" s="8">
        <v>2682177</v>
      </c>
      <c r="DN398" s="13">
        <v>689944</v>
      </c>
      <c r="DO398" s="13">
        <v>980349</v>
      </c>
      <c r="DP398" s="13">
        <v>2335657</v>
      </c>
      <c r="DQ398" s="13">
        <v>547467</v>
      </c>
      <c r="DR398" s="13">
        <v>703275</v>
      </c>
      <c r="DS398" s="13">
        <v>2112769</v>
      </c>
      <c r="DT398" s="13">
        <v>615826</v>
      </c>
      <c r="DU398" s="13">
        <v>690942</v>
      </c>
      <c r="DV398" s="13">
        <v>3160648</v>
      </c>
      <c r="DW398" s="13">
        <v>1250551</v>
      </c>
      <c r="DX398" s="13">
        <v>1319156</v>
      </c>
      <c r="DY398" s="28">
        <f t="shared" si="198"/>
        <v>17088761</v>
      </c>
      <c r="DZ398" s="8">
        <v>1607068</v>
      </c>
      <c r="EA398" s="13">
        <v>386282</v>
      </c>
      <c r="EB398" s="13">
        <v>536963</v>
      </c>
      <c r="EC398" s="13">
        <v>1089595</v>
      </c>
      <c r="ED398" s="13">
        <v>261726</v>
      </c>
      <c r="EE398" s="13">
        <v>308346</v>
      </c>
      <c r="EF398" s="13">
        <v>997444</v>
      </c>
      <c r="EG398" s="13">
        <v>311354</v>
      </c>
      <c r="EH398" s="13">
        <v>327105</v>
      </c>
      <c r="EI398" s="13">
        <v>1384076</v>
      </c>
      <c r="EJ398" s="13">
        <v>566621</v>
      </c>
      <c r="EK398" s="13">
        <v>585572</v>
      </c>
      <c r="EL398" s="28">
        <f t="shared" si="199"/>
        <v>8362152</v>
      </c>
      <c r="EM398" s="8">
        <v>218933</v>
      </c>
      <c r="EN398" s="13">
        <v>48831</v>
      </c>
      <c r="EO398" s="13">
        <v>63129</v>
      </c>
      <c r="EP398" s="13">
        <v>136451</v>
      </c>
      <c r="EQ398" s="13">
        <v>31805</v>
      </c>
      <c r="ER398" s="13">
        <v>34239</v>
      </c>
      <c r="ES398" s="13">
        <v>127556</v>
      </c>
      <c r="ET398" s="13">
        <v>41573</v>
      </c>
      <c r="EU398" s="13">
        <v>41710</v>
      </c>
      <c r="EV398" s="13">
        <v>171784</v>
      </c>
      <c r="EW398" s="13">
        <v>70021</v>
      </c>
      <c r="EX398" s="13">
        <v>70954</v>
      </c>
      <c r="EY398" s="28">
        <f t="shared" si="200"/>
        <v>1056986</v>
      </c>
      <c r="EZ398" s="8">
        <v>1974289</v>
      </c>
      <c r="FA398" s="13">
        <v>574592</v>
      </c>
      <c r="FB398" s="13">
        <v>751440</v>
      </c>
      <c r="FC398" s="13">
        <v>1523000</v>
      </c>
      <c r="FD398" s="13">
        <v>404903</v>
      </c>
      <c r="FE398" s="13">
        <v>482025</v>
      </c>
      <c r="FF398" s="13">
        <v>1412930</v>
      </c>
      <c r="FG398" s="13">
        <v>433660</v>
      </c>
      <c r="FH398" s="13">
        <v>468633</v>
      </c>
      <c r="FI398" s="13">
        <v>2201681</v>
      </c>
      <c r="FJ398" s="13">
        <v>825252</v>
      </c>
      <c r="FK398" s="13">
        <v>862594</v>
      </c>
      <c r="FL398" s="28">
        <f t="shared" si="201"/>
        <v>11914999</v>
      </c>
      <c r="FM398" s="8">
        <v>1453593</v>
      </c>
      <c r="FN398" s="13">
        <v>151239</v>
      </c>
      <c r="FO398" s="13">
        <v>274222</v>
      </c>
      <c r="FP398" s="13">
        <v>1181433</v>
      </c>
      <c r="FQ398" s="13">
        <v>154426</v>
      </c>
      <c r="FR398" s="13">
        <v>206564</v>
      </c>
      <c r="FS398" s="13">
        <v>1428078</v>
      </c>
      <c r="FT398" s="13">
        <v>279168</v>
      </c>
      <c r="FU398" s="13">
        <v>302160</v>
      </c>
      <c r="FV398" s="13">
        <v>3555086</v>
      </c>
      <c r="FW398" s="13">
        <v>1028174</v>
      </c>
      <c r="FX398" s="13">
        <v>996216</v>
      </c>
      <c r="FY398" s="28">
        <f t="shared" si="202"/>
        <v>11010359</v>
      </c>
      <c r="FZ398" s="8">
        <v>78170</v>
      </c>
      <c r="GA398" s="9">
        <v>215532</v>
      </c>
      <c r="GB398" s="4">
        <v>3509</v>
      </c>
      <c r="GC398" s="4">
        <v>4795</v>
      </c>
      <c r="GD398" s="39">
        <f t="shared" si="203"/>
        <v>47873433</v>
      </c>
      <c r="GE398" s="39">
        <f t="shared" si="204"/>
        <v>29879801</v>
      </c>
      <c r="GF398" s="39">
        <v>134222</v>
      </c>
      <c r="GG398" s="34">
        <f t="shared" si="205"/>
        <v>77887456</v>
      </c>
      <c r="GH398" s="82">
        <v>2.5600000000000001E-2</v>
      </c>
      <c r="GI398" s="13"/>
      <c r="GJ398" s="43">
        <f t="shared" si="206"/>
        <v>12920905</v>
      </c>
      <c r="GK398" s="44">
        <f t="shared" si="207"/>
        <v>2171872</v>
      </c>
      <c r="GL398" s="44">
        <f t="shared" si="208"/>
        <v>909370</v>
      </c>
      <c r="GM398" s="44">
        <f t="shared" si="209"/>
        <v>36715396</v>
      </c>
      <c r="GN398" s="44">
        <f t="shared" si="210"/>
        <v>11834175</v>
      </c>
      <c r="GO398" s="44">
        <f t="shared" si="211"/>
        <v>13335738</v>
      </c>
      <c r="GP398" s="44">
        <f t="shared" si="212"/>
        <v>77887456</v>
      </c>
      <c r="GQ398" s="44">
        <f t="shared" si="213"/>
        <v>38887268</v>
      </c>
      <c r="GR398" s="56">
        <f t="shared" si="214"/>
        <v>0.49927510791981705</v>
      </c>
      <c r="GS398" s="44">
        <f t="shared" si="215"/>
        <v>26079283</v>
      </c>
      <c r="GT398" s="61">
        <f t="shared" si="216"/>
        <v>0.33483290300302015</v>
      </c>
      <c r="GU398" s="74">
        <f t="shared" si="186"/>
        <v>1.4911172212825023</v>
      </c>
    </row>
    <row r="399" spans="1:203" x14ac:dyDescent="0.25">
      <c r="A399" s="48" t="s">
        <v>70</v>
      </c>
      <c r="B399" s="49" t="s">
        <v>15</v>
      </c>
      <c r="C399" s="49" t="s">
        <v>58</v>
      </c>
      <c r="D399" s="49">
        <v>27</v>
      </c>
      <c r="E399" s="4">
        <v>16888</v>
      </c>
      <c r="F399" s="4">
        <v>1832</v>
      </c>
      <c r="G399" s="4">
        <v>9648</v>
      </c>
      <c r="H399" s="4">
        <v>51</v>
      </c>
      <c r="I399" s="4">
        <v>515979</v>
      </c>
      <c r="J399" s="4">
        <v>459616</v>
      </c>
      <c r="K399" s="8">
        <v>515487</v>
      </c>
      <c r="L399" s="9">
        <v>312936</v>
      </c>
      <c r="M399" s="4">
        <v>390096</v>
      </c>
      <c r="N399" s="8">
        <v>244791</v>
      </c>
      <c r="O399" s="13">
        <v>217923</v>
      </c>
      <c r="P399" s="13">
        <v>113355</v>
      </c>
      <c r="Q399" s="28">
        <f t="shared" si="187"/>
        <v>576069</v>
      </c>
      <c r="R399" s="8">
        <v>278868</v>
      </c>
      <c r="S399" s="13">
        <v>230018</v>
      </c>
      <c r="T399" s="13">
        <v>179651</v>
      </c>
      <c r="U399" s="13">
        <v>51965</v>
      </c>
      <c r="V399" s="29">
        <f t="shared" si="188"/>
        <v>740502</v>
      </c>
      <c r="W399" s="13">
        <v>0</v>
      </c>
      <c r="X399" s="13">
        <v>30234</v>
      </c>
      <c r="Y399" s="13">
        <v>26599</v>
      </c>
      <c r="Z399" s="13">
        <v>4464</v>
      </c>
      <c r="AA399" s="28">
        <f t="shared" si="189"/>
        <v>61297</v>
      </c>
      <c r="AB399" s="4">
        <v>238684</v>
      </c>
      <c r="AC399" s="8">
        <v>166353</v>
      </c>
      <c r="AD399" s="13">
        <v>110069</v>
      </c>
      <c r="AE399" s="13">
        <v>107682</v>
      </c>
      <c r="AF399" s="13">
        <v>129945</v>
      </c>
      <c r="AG399" s="13">
        <v>67489</v>
      </c>
      <c r="AH399" s="13">
        <v>62005</v>
      </c>
      <c r="AI399" s="13">
        <v>35904</v>
      </c>
      <c r="AJ399" s="13">
        <v>40765</v>
      </c>
      <c r="AK399" s="13">
        <v>3187</v>
      </c>
      <c r="AL399" s="13">
        <v>3661</v>
      </c>
      <c r="AM399" s="29">
        <f t="shared" si="190"/>
        <v>727060</v>
      </c>
      <c r="AN399" s="13">
        <v>507084</v>
      </c>
      <c r="AO399" s="13">
        <v>79028</v>
      </c>
      <c r="AP399" s="13">
        <v>317068</v>
      </c>
      <c r="AQ399" s="13">
        <v>85592</v>
      </c>
      <c r="AR399" s="13">
        <v>194537</v>
      </c>
      <c r="AS399" s="13">
        <v>41628</v>
      </c>
      <c r="AT399" s="13">
        <v>99634</v>
      </c>
      <c r="AU399" s="13">
        <v>33834</v>
      </c>
      <c r="AV399" s="13">
        <v>8548</v>
      </c>
      <c r="AW399" s="13">
        <v>2824</v>
      </c>
      <c r="AX399" s="28">
        <f t="shared" si="191"/>
        <v>1369777</v>
      </c>
      <c r="AY399" s="4">
        <v>278896</v>
      </c>
      <c r="AZ399" s="8">
        <v>73139</v>
      </c>
      <c r="BA399" s="9">
        <v>1770</v>
      </c>
      <c r="BB399" s="4">
        <v>1111083</v>
      </c>
      <c r="BC399" s="4">
        <v>2615748</v>
      </c>
      <c r="BD399" s="8">
        <v>162949</v>
      </c>
      <c r="BE399" s="13">
        <v>88391</v>
      </c>
      <c r="BF399" s="13">
        <v>48952</v>
      </c>
      <c r="BG399" s="28">
        <f t="shared" si="192"/>
        <v>300292</v>
      </c>
      <c r="BH399" s="4">
        <v>210136</v>
      </c>
      <c r="BI399" s="8">
        <v>356765</v>
      </c>
      <c r="BJ399" s="13">
        <v>193356</v>
      </c>
      <c r="BK399" s="13">
        <v>206816</v>
      </c>
      <c r="BL399" s="13">
        <v>184439</v>
      </c>
      <c r="BM399" s="13">
        <v>241790</v>
      </c>
      <c r="BN399" s="13">
        <v>238888</v>
      </c>
      <c r="BO399" s="13">
        <v>94406</v>
      </c>
      <c r="BP399" s="13">
        <v>128632</v>
      </c>
      <c r="BQ399" s="13">
        <v>125170</v>
      </c>
      <c r="BR399" s="13">
        <v>52554</v>
      </c>
      <c r="BS399" s="13">
        <v>75491</v>
      </c>
      <c r="BT399" s="13">
        <v>72587</v>
      </c>
      <c r="BU399" s="13">
        <v>0</v>
      </c>
      <c r="BV399" s="13">
        <v>8030</v>
      </c>
      <c r="BW399" s="13">
        <v>7407</v>
      </c>
      <c r="BX399" s="28">
        <f t="shared" si="193"/>
        <v>1986331</v>
      </c>
      <c r="BY399" s="8">
        <v>60069</v>
      </c>
      <c r="BZ399" s="13">
        <v>8674</v>
      </c>
      <c r="CA399" s="13">
        <v>13770</v>
      </c>
      <c r="CB399" s="28">
        <f t="shared" si="194"/>
        <v>82513</v>
      </c>
      <c r="CC399" s="8">
        <v>755272</v>
      </c>
      <c r="CD399" s="13">
        <v>241844</v>
      </c>
      <c r="CE399" s="13">
        <v>297940</v>
      </c>
      <c r="CF399" s="13">
        <v>578909</v>
      </c>
      <c r="CG399" s="13">
        <v>195955</v>
      </c>
      <c r="CH399" s="13">
        <v>211181</v>
      </c>
      <c r="CI399" s="13">
        <v>456982</v>
      </c>
      <c r="CJ399" s="13">
        <v>200558</v>
      </c>
      <c r="CK399" s="13">
        <v>194337</v>
      </c>
      <c r="CL399" s="13">
        <v>392066</v>
      </c>
      <c r="CM399" s="13">
        <v>253260</v>
      </c>
      <c r="CN399" s="13">
        <v>237598</v>
      </c>
      <c r="CO399" s="29">
        <f t="shared" si="195"/>
        <v>4015902</v>
      </c>
      <c r="CP399" s="13">
        <v>0</v>
      </c>
      <c r="CQ399" s="13">
        <v>0</v>
      </c>
      <c r="CR399" s="13">
        <v>0</v>
      </c>
      <c r="CS399" s="13">
        <v>37659</v>
      </c>
      <c r="CT399" s="13">
        <v>3298</v>
      </c>
      <c r="CU399" s="13">
        <v>5702</v>
      </c>
      <c r="CV399" s="13">
        <v>42675</v>
      </c>
      <c r="CW399" s="13">
        <v>7896</v>
      </c>
      <c r="CX399" s="13">
        <v>9439</v>
      </c>
      <c r="CY399" s="13">
        <v>76746</v>
      </c>
      <c r="CZ399" s="13">
        <v>22787</v>
      </c>
      <c r="DA399" s="13">
        <v>21635</v>
      </c>
      <c r="DB399" s="28">
        <f t="shared" si="196"/>
        <v>227837</v>
      </c>
      <c r="DC399" s="8">
        <v>15530</v>
      </c>
      <c r="DD399" s="13">
        <v>1595</v>
      </c>
      <c r="DE399" s="13">
        <v>2699</v>
      </c>
      <c r="DF399" s="13">
        <v>29242</v>
      </c>
      <c r="DG399" s="13">
        <v>6062</v>
      </c>
      <c r="DH399" s="13">
        <v>7825</v>
      </c>
      <c r="DI399" s="13">
        <v>78594</v>
      </c>
      <c r="DJ399" s="13">
        <v>20871</v>
      </c>
      <c r="DK399" s="13">
        <v>23342</v>
      </c>
      <c r="DL399" s="28">
        <f t="shared" si="197"/>
        <v>185760</v>
      </c>
      <c r="DM399" s="8">
        <v>937871</v>
      </c>
      <c r="DN399" s="13">
        <v>177650</v>
      </c>
      <c r="DO399" s="13">
        <v>274980</v>
      </c>
      <c r="DP399" s="13">
        <v>1072012</v>
      </c>
      <c r="DQ399" s="13">
        <v>190672</v>
      </c>
      <c r="DR399" s="13">
        <v>247915</v>
      </c>
      <c r="DS399" s="13">
        <v>1090207</v>
      </c>
      <c r="DT399" s="13">
        <v>287816</v>
      </c>
      <c r="DU399" s="13">
        <v>319082</v>
      </c>
      <c r="DV399" s="13">
        <v>1999562</v>
      </c>
      <c r="DW399" s="13">
        <v>727563</v>
      </c>
      <c r="DX399" s="13">
        <v>765476</v>
      </c>
      <c r="DY399" s="28">
        <f t="shared" si="198"/>
        <v>8090806</v>
      </c>
      <c r="DZ399" s="8">
        <v>587003</v>
      </c>
      <c r="EA399" s="13">
        <v>102392</v>
      </c>
      <c r="EB399" s="13">
        <v>152752</v>
      </c>
      <c r="EC399" s="13">
        <v>490983</v>
      </c>
      <c r="ED399" s="13">
        <v>94094</v>
      </c>
      <c r="EE399" s="13">
        <v>112176</v>
      </c>
      <c r="EF399" s="13">
        <v>521038</v>
      </c>
      <c r="EG399" s="13">
        <v>138899</v>
      </c>
      <c r="EH399" s="13">
        <v>144699</v>
      </c>
      <c r="EI399" s="13">
        <v>890350</v>
      </c>
      <c r="EJ399" s="13">
        <v>328711</v>
      </c>
      <c r="EK399" s="13">
        <v>332308</v>
      </c>
      <c r="EL399" s="28">
        <f t="shared" si="199"/>
        <v>3895405</v>
      </c>
      <c r="EM399" s="8">
        <v>87596</v>
      </c>
      <c r="EN399" s="13">
        <v>12360</v>
      </c>
      <c r="EO399" s="13">
        <v>17607</v>
      </c>
      <c r="EP399" s="13">
        <v>60101</v>
      </c>
      <c r="EQ399" s="13">
        <v>10685</v>
      </c>
      <c r="ER399" s="13">
        <v>11857</v>
      </c>
      <c r="ES399" s="13">
        <v>66292</v>
      </c>
      <c r="ET399" s="13">
        <v>17924</v>
      </c>
      <c r="EU399" s="13">
        <v>17579</v>
      </c>
      <c r="EV399" s="13">
        <v>110158</v>
      </c>
      <c r="EW399" s="13">
        <v>40203</v>
      </c>
      <c r="EX399" s="13">
        <v>39704</v>
      </c>
      <c r="EY399" s="28">
        <f t="shared" si="200"/>
        <v>492066</v>
      </c>
      <c r="EZ399" s="8">
        <v>732501</v>
      </c>
      <c r="FA399" s="13">
        <v>182144</v>
      </c>
      <c r="FB399" s="13">
        <v>242138</v>
      </c>
      <c r="FC399" s="13">
        <v>707639</v>
      </c>
      <c r="FD399" s="13">
        <v>161346</v>
      </c>
      <c r="FE399" s="13">
        <v>189937</v>
      </c>
      <c r="FF399" s="13">
        <v>734307</v>
      </c>
      <c r="FG399" s="13">
        <v>205878</v>
      </c>
      <c r="FH399" s="13">
        <v>219170</v>
      </c>
      <c r="FI399" s="13">
        <v>1391819</v>
      </c>
      <c r="FJ399" s="13">
        <v>470655</v>
      </c>
      <c r="FK399" s="13">
        <v>483017</v>
      </c>
      <c r="FL399" s="28">
        <f t="shared" si="201"/>
        <v>5720551</v>
      </c>
      <c r="FM399" s="8">
        <v>372475</v>
      </c>
      <c r="FN399" s="13">
        <v>20051</v>
      </c>
      <c r="FO399" s="13">
        <v>44499</v>
      </c>
      <c r="FP399" s="13">
        <v>423790</v>
      </c>
      <c r="FQ399" s="13">
        <v>34735</v>
      </c>
      <c r="FR399" s="13">
        <v>51252</v>
      </c>
      <c r="FS399" s="13">
        <v>622136</v>
      </c>
      <c r="FT399" s="13">
        <v>89731</v>
      </c>
      <c r="FU399" s="13">
        <v>96321</v>
      </c>
      <c r="FV399" s="13">
        <v>1908167</v>
      </c>
      <c r="FW399" s="13">
        <v>469915</v>
      </c>
      <c r="FX399" s="13">
        <v>421669</v>
      </c>
      <c r="FY399" s="28">
        <f t="shared" si="202"/>
        <v>4554741</v>
      </c>
      <c r="FZ399" s="8">
        <v>34395</v>
      </c>
      <c r="GA399" s="9">
        <v>82005</v>
      </c>
      <c r="GB399" s="4">
        <v>3501</v>
      </c>
      <c r="GC399" s="4">
        <v>5275</v>
      </c>
      <c r="GD399" s="39">
        <f t="shared" si="203"/>
        <v>24923769</v>
      </c>
      <c r="GE399" s="39">
        <f t="shared" si="204"/>
        <v>14980305</v>
      </c>
      <c r="GF399" s="39">
        <v>135382</v>
      </c>
      <c r="GG399" s="34">
        <f t="shared" si="205"/>
        <v>40039456</v>
      </c>
      <c r="GH399" s="82">
        <v>1.66E-2</v>
      </c>
      <c r="GI399" s="13"/>
      <c r="GJ399" s="43">
        <f t="shared" si="206"/>
        <v>8690707</v>
      </c>
      <c r="GK399" s="44">
        <f t="shared" si="207"/>
        <v>1507486</v>
      </c>
      <c r="GL399" s="44">
        <f t="shared" si="208"/>
        <v>589351</v>
      </c>
      <c r="GM399" s="44">
        <f t="shared" si="209"/>
        <v>18017915</v>
      </c>
      <c r="GN399" s="44">
        <f t="shared" si="210"/>
        <v>5373523</v>
      </c>
      <c r="GO399" s="44">
        <f t="shared" si="211"/>
        <v>5860474</v>
      </c>
      <c r="GP399" s="44">
        <f t="shared" si="212"/>
        <v>40039456</v>
      </c>
      <c r="GQ399" s="44">
        <f t="shared" si="213"/>
        <v>19525401</v>
      </c>
      <c r="GR399" s="56">
        <f t="shared" si="214"/>
        <v>0.48765400309135071</v>
      </c>
      <c r="GS399" s="44">
        <f t="shared" si="215"/>
        <v>11823348</v>
      </c>
      <c r="GT399" s="61">
        <f t="shared" si="216"/>
        <v>0.2952924235534069</v>
      </c>
      <c r="GU399" s="74">
        <f t="shared" si="186"/>
        <v>1.6514274129459778</v>
      </c>
    </row>
    <row r="400" spans="1:203" x14ac:dyDescent="0.25">
      <c r="A400" s="48" t="s">
        <v>70</v>
      </c>
      <c r="B400" s="49" t="s">
        <v>15</v>
      </c>
      <c r="C400" s="49" t="s">
        <v>58</v>
      </c>
      <c r="D400" s="49">
        <v>32</v>
      </c>
      <c r="E400" s="4">
        <v>16888</v>
      </c>
      <c r="F400" s="4">
        <v>744</v>
      </c>
      <c r="G400" s="4">
        <v>9648</v>
      </c>
      <c r="H400" s="4">
        <v>49</v>
      </c>
      <c r="I400" s="4">
        <v>351698</v>
      </c>
      <c r="J400" s="4">
        <v>274686</v>
      </c>
      <c r="K400" s="8">
        <v>374221</v>
      </c>
      <c r="L400" s="9">
        <v>225231</v>
      </c>
      <c r="M400" s="4">
        <v>223335</v>
      </c>
      <c r="N400" s="8">
        <v>151417</v>
      </c>
      <c r="O400" s="13">
        <v>156521</v>
      </c>
      <c r="P400" s="13">
        <v>103383</v>
      </c>
      <c r="Q400" s="28">
        <f t="shared" si="187"/>
        <v>411321</v>
      </c>
      <c r="R400" s="8">
        <v>140570</v>
      </c>
      <c r="S400" s="13">
        <v>129046</v>
      </c>
      <c r="T400" s="13">
        <v>124481</v>
      </c>
      <c r="U400" s="13">
        <v>48161</v>
      </c>
      <c r="V400" s="29">
        <f t="shared" si="188"/>
        <v>442258</v>
      </c>
      <c r="W400" s="13">
        <v>0</v>
      </c>
      <c r="X400" s="13">
        <v>15498</v>
      </c>
      <c r="Y400" s="13">
        <v>16485</v>
      </c>
      <c r="Z400" s="13">
        <v>3469</v>
      </c>
      <c r="AA400" s="28">
        <f t="shared" si="189"/>
        <v>35452</v>
      </c>
      <c r="AB400" s="4">
        <v>157049</v>
      </c>
      <c r="AC400" s="8">
        <v>86330</v>
      </c>
      <c r="AD400" s="13">
        <v>52573</v>
      </c>
      <c r="AE400" s="13">
        <v>74137</v>
      </c>
      <c r="AF400" s="13">
        <v>79006</v>
      </c>
      <c r="AG400" s="13">
        <v>57330</v>
      </c>
      <c r="AH400" s="13">
        <v>50050</v>
      </c>
      <c r="AI400" s="13">
        <v>33190</v>
      </c>
      <c r="AJ400" s="13">
        <v>35102</v>
      </c>
      <c r="AK400" s="13">
        <v>3760</v>
      </c>
      <c r="AL400" s="13">
        <v>4255</v>
      </c>
      <c r="AM400" s="29">
        <f t="shared" si="190"/>
        <v>475733</v>
      </c>
      <c r="AN400" s="13">
        <v>259961</v>
      </c>
      <c r="AO400" s="13">
        <v>34908</v>
      </c>
      <c r="AP400" s="13">
        <v>218493</v>
      </c>
      <c r="AQ400" s="13">
        <v>49672</v>
      </c>
      <c r="AR400" s="13">
        <v>165131</v>
      </c>
      <c r="AS400" s="13">
        <v>32266</v>
      </c>
      <c r="AT400" s="13">
        <v>93470</v>
      </c>
      <c r="AU400" s="13">
        <v>28248</v>
      </c>
      <c r="AV400" s="13">
        <v>10263</v>
      </c>
      <c r="AW400" s="13">
        <v>3062</v>
      </c>
      <c r="AX400" s="28">
        <f t="shared" si="191"/>
        <v>895474</v>
      </c>
      <c r="AY400" s="4">
        <v>177758</v>
      </c>
      <c r="AZ400" s="8">
        <v>53257</v>
      </c>
      <c r="BA400" s="9">
        <v>1791</v>
      </c>
      <c r="BB400" s="4">
        <v>600161</v>
      </c>
      <c r="BC400" s="4">
        <v>1727514</v>
      </c>
      <c r="BD400" s="8">
        <v>77855</v>
      </c>
      <c r="BE400" s="13">
        <v>55553</v>
      </c>
      <c r="BF400" s="13">
        <v>33838</v>
      </c>
      <c r="BG400" s="28">
        <f t="shared" si="192"/>
        <v>167246</v>
      </c>
      <c r="BH400" s="4">
        <v>107790</v>
      </c>
      <c r="BI400" s="8">
        <v>164988</v>
      </c>
      <c r="BJ400" s="13">
        <v>78650</v>
      </c>
      <c r="BK400" s="13">
        <v>84210</v>
      </c>
      <c r="BL400" s="13">
        <v>122500</v>
      </c>
      <c r="BM400" s="13">
        <v>131962</v>
      </c>
      <c r="BN400" s="13">
        <v>130469</v>
      </c>
      <c r="BO400" s="13">
        <v>72460</v>
      </c>
      <c r="BP400" s="13">
        <v>87919</v>
      </c>
      <c r="BQ400" s="13">
        <v>86234</v>
      </c>
      <c r="BR400" s="13">
        <v>49366</v>
      </c>
      <c r="BS400" s="13">
        <v>60156</v>
      </c>
      <c r="BT400" s="13">
        <v>58496</v>
      </c>
      <c r="BU400" s="13">
        <v>0</v>
      </c>
      <c r="BV400" s="13">
        <v>7580</v>
      </c>
      <c r="BW400" s="13">
        <v>7210</v>
      </c>
      <c r="BX400" s="28">
        <f t="shared" si="193"/>
        <v>1142200</v>
      </c>
      <c r="BY400" s="8">
        <v>16655</v>
      </c>
      <c r="BZ400" s="13">
        <v>2067</v>
      </c>
      <c r="CA400" s="13">
        <v>3197</v>
      </c>
      <c r="CB400" s="28">
        <f t="shared" si="194"/>
        <v>21919</v>
      </c>
      <c r="CC400" s="8">
        <v>284501</v>
      </c>
      <c r="CD400" s="13">
        <v>69574</v>
      </c>
      <c r="CE400" s="13">
        <v>89388</v>
      </c>
      <c r="CF400" s="13">
        <v>309880</v>
      </c>
      <c r="CG400" s="13">
        <v>85136</v>
      </c>
      <c r="CH400" s="13">
        <v>93500</v>
      </c>
      <c r="CI400" s="13">
        <v>289770</v>
      </c>
      <c r="CJ400" s="13">
        <v>114233</v>
      </c>
      <c r="CK400" s="13">
        <v>111607</v>
      </c>
      <c r="CL400" s="13">
        <v>295140</v>
      </c>
      <c r="CM400" s="13">
        <v>185713</v>
      </c>
      <c r="CN400" s="13">
        <v>170848</v>
      </c>
      <c r="CO400" s="29">
        <f t="shared" si="195"/>
        <v>2099290</v>
      </c>
      <c r="CP400" s="13">
        <v>0</v>
      </c>
      <c r="CQ400" s="13">
        <v>0</v>
      </c>
      <c r="CR400" s="13">
        <v>0</v>
      </c>
      <c r="CS400" s="13">
        <v>13659</v>
      </c>
      <c r="CT400" s="13">
        <v>559</v>
      </c>
      <c r="CU400" s="13">
        <v>1314</v>
      </c>
      <c r="CV400" s="13">
        <v>22103</v>
      </c>
      <c r="CW400" s="13">
        <v>3075</v>
      </c>
      <c r="CX400" s="13">
        <v>3857</v>
      </c>
      <c r="CY400" s="13">
        <v>43522</v>
      </c>
      <c r="CZ400" s="13">
        <v>11373</v>
      </c>
      <c r="DA400" s="13">
        <v>10703</v>
      </c>
      <c r="DB400" s="28">
        <f t="shared" si="196"/>
        <v>110165</v>
      </c>
      <c r="DC400" s="8">
        <v>6152</v>
      </c>
      <c r="DD400" s="13">
        <v>255</v>
      </c>
      <c r="DE400" s="13">
        <v>617</v>
      </c>
      <c r="DF400" s="13">
        <v>16550</v>
      </c>
      <c r="DG400" s="13">
        <v>2276</v>
      </c>
      <c r="DH400" s="13">
        <v>3047</v>
      </c>
      <c r="DI400" s="13">
        <v>42523</v>
      </c>
      <c r="DJ400" s="13">
        <v>9732</v>
      </c>
      <c r="DK400" s="13">
        <v>10847</v>
      </c>
      <c r="DL400" s="28">
        <f t="shared" si="197"/>
        <v>91999</v>
      </c>
      <c r="DM400" s="8">
        <v>272861</v>
      </c>
      <c r="DN400" s="13">
        <v>35657</v>
      </c>
      <c r="DO400" s="13">
        <v>62014</v>
      </c>
      <c r="DP400" s="13">
        <v>473714</v>
      </c>
      <c r="DQ400" s="13">
        <v>61576</v>
      </c>
      <c r="DR400" s="13">
        <v>81924</v>
      </c>
      <c r="DS400" s="13">
        <v>647039</v>
      </c>
      <c r="DT400" s="13">
        <v>128530</v>
      </c>
      <c r="DU400" s="13">
        <v>144768</v>
      </c>
      <c r="DV400" s="13">
        <v>1232373</v>
      </c>
      <c r="DW400" s="13">
        <v>390497</v>
      </c>
      <c r="DX400" s="13">
        <v>396308</v>
      </c>
      <c r="DY400" s="28">
        <f t="shared" si="198"/>
        <v>3927261</v>
      </c>
      <c r="DZ400" s="8">
        <v>178635</v>
      </c>
      <c r="EA400" s="13">
        <v>19856</v>
      </c>
      <c r="EB400" s="13">
        <v>31637</v>
      </c>
      <c r="EC400" s="13">
        <v>213505</v>
      </c>
      <c r="ED400" s="13">
        <v>29844</v>
      </c>
      <c r="EE400" s="13">
        <v>36521</v>
      </c>
      <c r="EF400" s="13">
        <v>282266</v>
      </c>
      <c r="EG400" s="13">
        <v>58429</v>
      </c>
      <c r="EH400" s="13">
        <v>60343</v>
      </c>
      <c r="EI400" s="13">
        <v>538824</v>
      </c>
      <c r="EJ400" s="13">
        <v>175622</v>
      </c>
      <c r="EK400" s="13">
        <v>168213</v>
      </c>
      <c r="EL400" s="28">
        <f t="shared" si="199"/>
        <v>1793695</v>
      </c>
      <c r="EM400" s="8">
        <v>28136</v>
      </c>
      <c r="EN400" s="13">
        <v>2005</v>
      </c>
      <c r="EO400" s="13">
        <v>3279</v>
      </c>
      <c r="EP400" s="13">
        <v>23744</v>
      </c>
      <c r="EQ400" s="13">
        <v>3143</v>
      </c>
      <c r="ER400" s="13">
        <v>3708</v>
      </c>
      <c r="ES400" s="13">
        <v>33968</v>
      </c>
      <c r="ET400" s="13">
        <v>7166</v>
      </c>
      <c r="EU400" s="13">
        <v>6988</v>
      </c>
      <c r="EV400" s="13">
        <v>65771</v>
      </c>
      <c r="EW400" s="13">
        <v>21875</v>
      </c>
      <c r="EX400" s="13">
        <v>20423</v>
      </c>
      <c r="EY400" s="28">
        <f t="shared" si="200"/>
        <v>220206</v>
      </c>
      <c r="EZ400" s="8">
        <v>236499</v>
      </c>
      <c r="FA400" s="13">
        <v>50665</v>
      </c>
      <c r="FB400" s="13">
        <v>66925</v>
      </c>
      <c r="FC400" s="13">
        <v>317163</v>
      </c>
      <c r="FD400" s="13">
        <v>62218</v>
      </c>
      <c r="FE400" s="13">
        <v>72437</v>
      </c>
      <c r="FF400" s="13">
        <v>408276</v>
      </c>
      <c r="FG400" s="13">
        <v>96544</v>
      </c>
      <c r="FH400" s="13">
        <v>102513</v>
      </c>
      <c r="FI400" s="13">
        <v>806308</v>
      </c>
      <c r="FJ400" s="13">
        <v>247747</v>
      </c>
      <c r="FK400" s="13">
        <v>243350</v>
      </c>
      <c r="FL400" s="28">
        <f t="shared" si="201"/>
        <v>2710645</v>
      </c>
      <c r="FM400" s="8">
        <v>61905</v>
      </c>
      <c r="FN400" s="13">
        <v>1530</v>
      </c>
      <c r="FO400" s="13">
        <v>3892</v>
      </c>
      <c r="FP400" s="13">
        <v>131963</v>
      </c>
      <c r="FQ400" s="13">
        <v>5556</v>
      </c>
      <c r="FR400" s="13">
        <v>9188</v>
      </c>
      <c r="FS400" s="13">
        <v>259759</v>
      </c>
      <c r="FT400" s="13">
        <v>23813</v>
      </c>
      <c r="FU400" s="13">
        <v>25524</v>
      </c>
      <c r="FV400" s="13">
        <v>919487</v>
      </c>
      <c r="FW400" s="13">
        <v>179736</v>
      </c>
      <c r="FX400" s="13">
        <v>142668</v>
      </c>
      <c r="FY400" s="28">
        <f t="shared" si="202"/>
        <v>1765021</v>
      </c>
      <c r="FZ400" s="8">
        <v>17669</v>
      </c>
      <c r="GA400" s="9">
        <v>34019</v>
      </c>
      <c r="GB400" s="4">
        <v>3492</v>
      </c>
      <c r="GC400" s="4">
        <v>5063</v>
      </c>
      <c r="GD400" s="39">
        <f t="shared" si="203"/>
        <v>13134293</v>
      </c>
      <c r="GE400" s="39">
        <f t="shared" si="204"/>
        <v>7537655</v>
      </c>
      <c r="GF400" s="39">
        <v>136076</v>
      </c>
      <c r="GG400" s="34">
        <f t="shared" si="205"/>
        <v>20808024</v>
      </c>
      <c r="GH400" s="82">
        <v>1.54E-2</v>
      </c>
      <c r="GI400" s="13"/>
      <c r="GJ400" s="43">
        <f t="shared" si="206"/>
        <v>5554416</v>
      </c>
      <c r="GK400" s="44">
        <f t="shared" si="207"/>
        <v>1002065</v>
      </c>
      <c r="GL400" s="44">
        <f t="shared" si="208"/>
        <v>369142</v>
      </c>
      <c r="GM400" s="44">
        <f t="shared" si="209"/>
        <v>8881965</v>
      </c>
      <c r="GN400" s="44">
        <f t="shared" si="210"/>
        <v>2452269</v>
      </c>
      <c r="GO400" s="44">
        <f t="shared" si="211"/>
        <v>2548167</v>
      </c>
      <c r="GP400" s="44">
        <f t="shared" si="212"/>
        <v>20808024</v>
      </c>
      <c r="GQ400" s="44">
        <f t="shared" si="213"/>
        <v>9884030</v>
      </c>
      <c r="GR400" s="56">
        <f t="shared" si="214"/>
        <v>0.47501050556266178</v>
      </c>
      <c r="GS400" s="44">
        <f t="shared" si="215"/>
        <v>5369578</v>
      </c>
      <c r="GT400" s="61">
        <f t="shared" si="216"/>
        <v>0.25805323946185377</v>
      </c>
      <c r="GU400" s="74">
        <f t="shared" si="186"/>
        <v>1.840746144296628</v>
      </c>
    </row>
    <row r="401" spans="1:203" x14ac:dyDescent="0.25">
      <c r="A401" s="48" t="s">
        <v>70</v>
      </c>
      <c r="B401" s="49" t="s">
        <v>15</v>
      </c>
      <c r="C401" s="49" t="s">
        <v>58</v>
      </c>
      <c r="D401" s="49">
        <v>37</v>
      </c>
      <c r="E401" s="4">
        <v>16888</v>
      </c>
      <c r="F401" s="4">
        <v>672</v>
      </c>
      <c r="G401" s="4">
        <v>9648</v>
      </c>
      <c r="H401" s="4">
        <v>59</v>
      </c>
      <c r="I401" s="4">
        <v>234097</v>
      </c>
      <c r="J401" s="4">
        <v>155852</v>
      </c>
      <c r="K401" s="8">
        <v>273379</v>
      </c>
      <c r="L401" s="9">
        <v>161873</v>
      </c>
      <c r="M401" s="4">
        <v>124940</v>
      </c>
      <c r="N401" s="8">
        <v>85978</v>
      </c>
      <c r="O401" s="13">
        <v>108595</v>
      </c>
      <c r="P401" s="13">
        <v>89500</v>
      </c>
      <c r="Q401" s="28">
        <f t="shared" si="187"/>
        <v>284073</v>
      </c>
      <c r="R401" s="8">
        <v>57832</v>
      </c>
      <c r="S401" s="13">
        <v>66576</v>
      </c>
      <c r="T401" s="13">
        <v>80483</v>
      </c>
      <c r="U401" s="13">
        <v>39042</v>
      </c>
      <c r="V401" s="29">
        <f t="shared" si="188"/>
        <v>243933</v>
      </c>
      <c r="W401" s="13">
        <v>0</v>
      </c>
      <c r="X401" s="13">
        <v>7124</v>
      </c>
      <c r="Y401" s="13">
        <v>9355</v>
      </c>
      <c r="Z401" s="13">
        <v>2065</v>
      </c>
      <c r="AA401" s="28">
        <f t="shared" si="189"/>
        <v>18544</v>
      </c>
      <c r="AB401" s="4">
        <v>100032</v>
      </c>
      <c r="AC401" s="8">
        <v>32398</v>
      </c>
      <c r="AD401" s="13">
        <v>17197</v>
      </c>
      <c r="AE401" s="13">
        <v>44453</v>
      </c>
      <c r="AF401" s="13">
        <v>40814</v>
      </c>
      <c r="AG401" s="13">
        <v>45237</v>
      </c>
      <c r="AH401" s="13">
        <v>38212</v>
      </c>
      <c r="AI401" s="13">
        <v>31900</v>
      </c>
      <c r="AJ401" s="13">
        <v>31700</v>
      </c>
      <c r="AK401" s="13">
        <v>4169</v>
      </c>
      <c r="AL401" s="13">
        <v>4514</v>
      </c>
      <c r="AM401" s="29">
        <f t="shared" si="190"/>
        <v>290594</v>
      </c>
      <c r="AN401" s="13">
        <v>95580</v>
      </c>
      <c r="AO401" s="13">
        <v>9818</v>
      </c>
      <c r="AP401" s="13">
        <v>133278</v>
      </c>
      <c r="AQ401" s="13">
        <v>23558</v>
      </c>
      <c r="AR401" s="13">
        <v>130987</v>
      </c>
      <c r="AS401" s="13">
        <v>23900</v>
      </c>
      <c r="AT401" s="13">
        <v>90062</v>
      </c>
      <c r="AU401" s="13">
        <v>24756</v>
      </c>
      <c r="AV401" s="13">
        <v>11467</v>
      </c>
      <c r="AW401" s="13">
        <v>2998</v>
      </c>
      <c r="AX401" s="28">
        <f t="shared" si="191"/>
        <v>546404</v>
      </c>
      <c r="AY401" s="4">
        <v>106707</v>
      </c>
      <c r="AZ401" s="8">
        <v>39816</v>
      </c>
      <c r="BA401" s="9">
        <v>1680</v>
      </c>
      <c r="BB401" s="4">
        <v>314398</v>
      </c>
      <c r="BC401" s="4">
        <v>1102748</v>
      </c>
      <c r="BD401" s="8">
        <v>39337</v>
      </c>
      <c r="BE401" s="13">
        <v>38375</v>
      </c>
      <c r="BF401" s="13">
        <v>27040</v>
      </c>
      <c r="BG401" s="28">
        <f t="shared" si="192"/>
        <v>104752</v>
      </c>
      <c r="BH401" s="4">
        <v>53328</v>
      </c>
      <c r="BI401" s="8">
        <v>71160</v>
      </c>
      <c r="BJ401" s="13">
        <v>23440</v>
      </c>
      <c r="BK401" s="13">
        <v>26189</v>
      </c>
      <c r="BL401" s="13">
        <v>78819</v>
      </c>
      <c r="BM401" s="13">
        <v>64640</v>
      </c>
      <c r="BN401" s="13">
        <v>63721</v>
      </c>
      <c r="BO401" s="13">
        <v>58974</v>
      </c>
      <c r="BP401" s="13">
        <v>62801</v>
      </c>
      <c r="BQ401" s="13">
        <v>61269</v>
      </c>
      <c r="BR401" s="13">
        <v>46426</v>
      </c>
      <c r="BS401" s="13">
        <v>53394</v>
      </c>
      <c r="BT401" s="13">
        <v>52686</v>
      </c>
      <c r="BU401" s="13">
        <v>0</v>
      </c>
      <c r="BV401" s="13">
        <v>6738</v>
      </c>
      <c r="BW401" s="13">
        <v>6396</v>
      </c>
      <c r="BX401" s="28">
        <f t="shared" si="193"/>
        <v>676653</v>
      </c>
      <c r="BY401" s="8">
        <v>4455</v>
      </c>
      <c r="BZ401" s="13">
        <v>537</v>
      </c>
      <c r="CA401" s="13">
        <v>728</v>
      </c>
      <c r="CB401" s="28">
        <f t="shared" si="194"/>
        <v>5720</v>
      </c>
      <c r="CC401" s="8">
        <v>86870</v>
      </c>
      <c r="CD401" s="13">
        <v>13716</v>
      </c>
      <c r="CE401" s="13">
        <v>19364</v>
      </c>
      <c r="CF401" s="13">
        <v>153619</v>
      </c>
      <c r="CG401" s="13">
        <v>31362</v>
      </c>
      <c r="CH401" s="13">
        <v>35260</v>
      </c>
      <c r="CI401" s="13">
        <v>190911</v>
      </c>
      <c r="CJ401" s="13">
        <v>60038</v>
      </c>
      <c r="CK401" s="13">
        <v>57767</v>
      </c>
      <c r="CL401" s="13">
        <v>234643</v>
      </c>
      <c r="CM401" s="13">
        <v>130886</v>
      </c>
      <c r="CN401" s="13">
        <v>116591</v>
      </c>
      <c r="CO401" s="29">
        <f t="shared" si="195"/>
        <v>1131027</v>
      </c>
      <c r="CP401" s="13">
        <v>0</v>
      </c>
      <c r="CQ401" s="13">
        <v>0</v>
      </c>
      <c r="CR401" s="13">
        <v>0</v>
      </c>
      <c r="CS401" s="13">
        <v>4001</v>
      </c>
      <c r="CT401" s="13">
        <v>29</v>
      </c>
      <c r="CU401" s="13">
        <v>201</v>
      </c>
      <c r="CV401" s="13">
        <v>12341</v>
      </c>
      <c r="CW401" s="13">
        <v>736</v>
      </c>
      <c r="CX401" s="13">
        <v>1196</v>
      </c>
      <c r="CY401" s="13">
        <v>26190</v>
      </c>
      <c r="CZ401" s="13">
        <v>4315</v>
      </c>
      <c r="DA401" s="13">
        <v>4344</v>
      </c>
      <c r="DB401" s="28">
        <f t="shared" si="196"/>
        <v>53353</v>
      </c>
      <c r="DC401" s="8">
        <v>1912</v>
      </c>
      <c r="DD401" s="13">
        <v>5</v>
      </c>
      <c r="DE401" s="13">
        <v>75</v>
      </c>
      <c r="DF401" s="13">
        <v>9194</v>
      </c>
      <c r="DG401" s="13">
        <v>474</v>
      </c>
      <c r="DH401" s="13">
        <v>815</v>
      </c>
      <c r="DI401" s="13">
        <v>24254</v>
      </c>
      <c r="DJ401" s="13">
        <v>3509</v>
      </c>
      <c r="DK401" s="13">
        <v>4284</v>
      </c>
      <c r="DL401" s="28">
        <f t="shared" si="197"/>
        <v>44522</v>
      </c>
      <c r="DM401" s="8">
        <v>59072</v>
      </c>
      <c r="DN401" s="13">
        <v>4337</v>
      </c>
      <c r="DO401" s="13">
        <v>8856</v>
      </c>
      <c r="DP401" s="13">
        <v>181753</v>
      </c>
      <c r="DQ401" s="13">
        <v>15322</v>
      </c>
      <c r="DR401" s="13">
        <v>22542</v>
      </c>
      <c r="DS401" s="13">
        <v>375076</v>
      </c>
      <c r="DT401" s="13">
        <v>47058</v>
      </c>
      <c r="DU401" s="13">
        <v>54148</v>
      </c>
      <c r="DV401" s="13">
        <v>799904</v>
      </c>
      <c r="DW401" s="13">
        <v>187591</v>
      </c>
      <c r="DX401" s="13">
        <v>184579</v>
      </c>
      <c r="DY401" s="28">
        <f t="shared" si="198"/>
        <v>1940238</v>
      </c>
      <c r="DZ401" s="8">
        <v>38081</v>
      </c>
      <c r="EA401" s="13">
        <v>2508</v>
      </c>
      <c r="EB401" s="13">
        <v>3955</v>
      </c>
      <c r="EC401" s="13">
        <v>77377</v>
      </c>
      <c r="ED401" s="13">
        <v>7792</v>
      </c>
      <c r="EE401" s="13">
        <v>9721</v>
      </c>
      <c r="EF401" s="13">
        <v>141185</v>
      </c>
      <c r="EG401" s="13">
        <v>21622</v>
      </c>
      <c r="EH401" s="13">
        <v>21267</v>
      </c>
      <c r="EI401" s="13">
        <v>322990</v>
      </c>
      <c r="EJ401" s="13">
        <v>88719</v>
      </c>
      <c r="EK401" s="13">
        <v>76568</v>
      </c>
      <c r="EL401" s="28">
        <f t="shared" si="199"/>
        <v>811785</v>
      </c>
      <c r="EM401" s="8">
        <v>6172</v>
      </c>
      <c r="EN401" s="13">
        <v>183</v>
      </c>
      <c r="EO401" s="13">
        <v>285</v>
      </c>
      <c r="EP401" s="13">
        <v>8340</v>
      </c>
      <c r="EQ401" s="13">
        <v>694</v>
      </c>
      <c r="ER401" s="13">
        <v>863</v>
      </c>
      <c r="ES401" s="13">
        <v>15370</v>
      </c>
      <c r="ET401" s="13">
        <v>2361</v>
      </c>
      <c r="EU401" s="13">
        <v>2146</v>
      </c>
      <c r="EV401" s="13">
        <v>37899</v>
      </c>
      <c r="EW401" s="13">
        <v>11926</v>
      </c>
      <c r="EX401" s="13">
        <v>9841</v>
      </c>
      <c r="EY401" s="28">
        <f t="shared" si="200"/>
        <v>96080</v>
      </c>
      <c r="EZ401" s="8">
        <v>63880</v>
      </c>
      <c r="FA401" s="13">
        <v>10884</v>
      </c>
      <c r="FB401" s="13">
        <v>14370</v>
      </c>
      <c r="FC401" s="13">
        <v>125369</v>
      </c>
      <c r="FD401" s="13">
        <v>22611</v>
      </c>
      <c r="FE401" s="13">
        <v>25673</v>
      </c>
      <c r="FF401" s="13">
        <v>221692</v>
      </c>
      <c r="FG401" s="13">
        <v>43547</v>
      </c>
      <c r="FH401" s="13">
        <v>45006</v>
      </c>
      <c r="FI401" s="13">
        <v>481898</v>
      </c>
      <c r="FJ401" s="13">
        <v>124955</v>
      </c>
      <c r="FK401" s="13">
        <v>118197</v>
      </c>
      <c r="FL401" s="28">
        <f t="shared" si="201"/>
        <v>1298082</v>
      </c>
      <c r="FM401" s="8">
        <v>6339</v>
      </c>
      <c r="FN401" s="13">
        <v>63</v>
      </c>
      <c r="FO401" s="13">
        <v>117</v>
      </c>
      <c r="FP401" s="13">
        <v>26779</v>
      </c>
      <c r="FQ401" s="13">
        <v>535</v>
      </c>
      <c r="FR401" s="13">
        <v>934</v>
      </c>
      <c r="FS401" s="13">
        <v>91365</v>
      </c>
      <c r="FT401" s="13">
        <v>4090</v>
      </c>
      <c r="FU401" s="13">
        <v>4563</v>
      </c>
      <c r="FV401" s="13">
        <v>402572</v>
      </c>
      <c r="FW401" s="13">
        <v>54121</v>
      </c>
      <c r="FX401" s="13">
        <v>35867</v>
      </c>
      <c r="FY401" s="28">
        <f t="shared" si="202"/>
        <v>627345</v>
      </c>
      <c r="FZ401" s="8">
        <v>8211</v>
      </c>
      <c r="GA401" s="9">
        <v>11561</v>
      </c>
      <c r="GB401" s="4">
        <v>3501</v>
      </c>
      <c r="GC401" s="4">
        <v>4929</v>
      </c>
      <c r="GD401" s="39">
        <f t="shared" si="203"/>
        <v>7043697</v>
      </c>
      <c r="GE401" s="39">
        <f t="shared" si="204"/>
        <v>3853727</v>
      </c>
      <c r="GF401" s="39">
        <v>136152</v>
      </c>
      <c r="GG401" s="34">
        <f t="shared" si="205"/>
        <v>11033576</v>
      </c>
      <c r="GH401" s="82">
        <v>3.0800000000000001E-2</v>
      </c>
      <c r="GI401" s="13"/>
      <c r="GJ401" s="43">
        <f t="shared" si="206"/>
        <v>3511773</v>
      </c>
      <c r="GK401" s="44">
        <f t="shared" si="207"/>
        <v>619531</v>
      </c>
      <c r="GL401" s="44">
        <f t="shared" si="208"/>
        <v>217467</v>
      </c>
      <c r="GM401" s="44">
        <f t="shared" si="209"/>
        <v>4486882</v>
      </c>
      <c r="GN401" s="44">
        <f t="shared" si="210"/>
        <v>1107539</v>
      </c>
      <c r="GO401" s="44">
        <f t="shared" si="211"/>
        <v>1090384</v>
      </c>
      <c r="GP401" s="44">
        <f t="shared" si="212"/>
        <v>11033576</v>
      </c>
      <c r="GQ401" s="44">
        <f t="shared" si="213"/>
        <v>5106413</v>
      </c>
      <c r="GR401" s="56">
        <f t="shared" si="214"/>
        <v>0.46280670926633394</v>
      </c>
      <c r="GS401" s="44">
        <f t="shared" si="215"/>
        <v>2415390</v>
      </c>
      <c r="GT401" s="61">
        <f t="shared" si="216"/>
        <v>0.21891270790177184</v>
      </c>
      <c r="GU401" s="74">
        <f t="shared" si="186"/>
        <v>2.1141153188511996</v>
      </c>
    </row>
    <row r="402" spans="1:203" x14ac:dyDescent="0.25">
      <c r="A402" s="48" t="s">
        <v>70</v>
      </c>
      <c r="B402" s="49" t="s">
        <v>15</v>
      </c>
      <c r="C402" s="49" t="s">
        <v>59</v>
      </c>
      <c r="D402" s="49">
        <v>17</v>
      </c>
      <c r="E402" s="4">
        <v>33688</v>
      </c>
      <c r="F402" s="4">
        <v>256</v>
      </c>
      <c r="G402" s="4">
        <v>19248</v>
      </c>
      <c r="H402" s="4">
        <v>55</v>
      </c>
      <c r="I402" s="4">
        <v>1488728</v>
      </c>
      <c r="J402" s="4">
        <v>1977613</v>
      </c>
      <c r="K402" s="8">
        <v>3802401</v>
      </c>
      <c r="L402" s="9">
        <v>3173073</v>
      </c>
      <c r="M402" s="4">
        <v>909450</v>
      </c>
      <c r="N402" s="8">
        <v>1814640</v>
      </c>
      <c r="O402" s="13">
        <v>664067</v>
      </c>
      <c r="P402" s="13">
        <v>207685</v>
      </c>
      <c r="Q402" s="28">
        <f t="shared" si="187"/>
        <v>2686392</v>
      </c>
      <c r="R402" s="8">
        <v>1063075</v>
      </c>
      <c r="S402" s="13">
        <v>1417775</v>
      </c>
      <c r="T402" s="13">
        <v>128824</v>
      </c>
      <c r="U402" s="13">
        <v>7883</v>
      </c>
      <c r="V402" s="29">
        <f t="shared" si="188"/>
        <v>2617557</v>
      </c>
      <c r="W402" s="13">
        <v>0</v>
      </c>
      <c r="X402" s="13">
        <v>170165</v>
      </c>
      <c r="Y402" s="13">
        <v>15118</v>
      </c>
      <c r="Z402" s="13">
        <v>515</v>
      </c>
      <c r="AA402" s="28">
        <f t="shared" si="189"/>
        <v>185798</v>
      </c>
      <c r="AB402" s="4">
        <v>1408641</v>
      </c>
      <c r="AC402" s="8">
        <v>411341</v>
      </c>
      <c r="AD402" s="13">
        <v>284218</v>
      </c>
      <c r="AE402" s="13">
        <v>354840</v>
      </c>
      <c r="AF402" s="13">
        <v>409409</v>
      </c>
      <c r="AG402" s="13">
        <v>106443</v>
      </c>
      <c r="AH402" s="13">
        <v>92982</v>
      </c>
      <c r="AI402" s="13">
        <v>44079</v>
      </c>
      <c r="AJ402" s="13">
        <v>42528</v>
      </c>
      <c r="AK402" s="13">
        <v>3726</v>
      </c>
      <c r="AL402" s="13">
        <v>4541</v>
      </c>
      <c r="AM402" s="29">
        <f t="shared" si="190"/>
        <v>1754107</v>
      </c>
      <c r="AN402" s="13">
        <v>1299455</v>
      </c>
      <c r="AO402" s="13">
        <v>476450</v>
      </c>
      <c r="AP402" s="13">
        <v>1057286</v>
      </c>
      <c r="AQ402" s="13">
        <v>685950</v>
      </c>
      <c r="AR402" s="13">
        <v>312016</v>
      </c>
      <c r="AS402" s="13">
        <v>152548</v>
      </c>
      <c r="AT402" s="13">
        <v>121969</v>
      </c>
      <c r="AU402" s="13">
        <v>61722</v>
      </c>
      <c r="AV402" s="13">
        <v>9110</v>
      </c>
      <c r="AW402" s="13">
        <v>4644</v>
      </c>
      <c r="AX402" s="28">
        <f t="shared" si="191"/>
        <v>4181150</v>
      </c>
      <c r="AY402" s="4">
        <v>361493</v>
      </c>
      <c r="AZ402" s="8">
        <v>922734</v>
      </c>
      <c r="BA402" s="9">
        <v>75092</v>
      </c>
      <c r="BB402" s="4">
        <v>2560244</v>
      </c>
      <c r="BC402" s="4">
        <v>2484339</v>
      </c>
      <c r="BD402" s="8">
        <v>4531827</v>
      </c>
      <c r="BE402" s="13">
        <v>1105909</v>
      </c>
      <c r="BF402" s="13">
        <v>161883</v>
      </c>
      <c r="BG402" s="28">
        <f t="shared" si="192"/>
        <v>5799619</v>
      </c>
      <c r="BH402" s="4">
        <v>149879</v>
      </c>
      <c r="BI402" s="8">
        <v>4179099</v>
      </c>
      <c r="BJ402" s="13">
        <v>6717361</v>
      </c>
      <c r="BK402" s="13">
        <v>3701879</v>
      </c>
      <c r="BL402" s="13">
        <v>1119713</v>
      </c>
      <c r="BM402" s="13">
        <v>2300144</v>
      </c>
      <c r="BN402" s="13">
        <v>3173834</v>
      </c>
      <c r="BO402" s="13">
        <v>312843</v>
      </c>
      <c r="BP402" s="13">
        <v>866941</v>
      </c>
      <c r="BQ402" s="13">
        <v>1284538</v>
      </c>
      <c r="BR402" s="13">
        <v>99686</v>
      </c>
      <c r="BS402" s="13">
        <v>130691</v>
      </c>
      <c r="BT402" s="13">
        <v>162585</v>
      </c>
      <c r="BU402" s="13">
        <v>0</v>
      </c>
      <c r="BV402" s="13">
        <v>8788</v>
      </c>
      <c r="BW402" s="13">
        <v>11786</v>
      </c>
      <c r="BX402" s="28">
        <f t="shared" si="193"/>
        <v>24069888</v>
      </c>
      <c r="BY402" s="8">
        <v>3611045</v>
      </c>
      <c r="BZ402" s="13">
        <v>11490033</v>
      </c>
      <c r="CA402" s="13">
        <v>2090927</v>
      </c>
      <c r="CB402" s="28">
        <f t="shared" si="194"/>
        <v>17192005</v>
      </c>
      <c r="CC402" s="8">
        <v>13168560</v>
      </c>
      <c r="CD402" s="13">
        <v>35221613</v>
      </c>
      <c r="CE402" s="13">
        <v>9134209</v>
      </c>
      <c r="CF402" s="13">
        <v>3750873</v>
      </c>
      <c r="CG402" s="13">
        <v>6410431</v>
      </c>
      <c r="CH402" s="13">
        <v>2958745</v>
      </c>
      <c r="CI402" s="13">
        <v>1071727</v>
      </c>
      <c r="CJ402" s="13">
        <v>1229693</v>
      </c>
      <c r="CK402" s="13">
        <v>598621</v>
      </c>
      <c r="CL402" s="13">
        <v>440947</v>
      </c>
      <c r="CM402" s="13">
        <v>432319</v>
      </c>
      <c r="CN402" s="13">
        <v>380416</v>
      </c>
      <c r="CO402" s="29">
        <f t="shared" si="195"/>
        <v>74798154</v>
      </c>
      <c r="CP402" s="13">
        <v>0</v>
      </c>
      <c r="CQ402" s="13">
        <v>0</v>
      </c>
      <c r="CR402" s="13">
        <v>0</v>
      </c>
      <c r="CS402" s="13">
        <v>1844298</v>
      </c>
      <c r="CT402" s="13">
        <v>4133047</v>
      </c>
      <c r="CU402" s="13">
        <v>770150</v>
      </c>
      <c r="CV402" s="13">
        <v>224185</v>
      </c>
      <c r="CW402" s="13">
        <v>1400364</v>
      </c>
      <c r="CX402" s="13">
        <v>84438</v>
      </c>
      <c r="CY402" s="13">
        <v>111440</v>
      </c>
      <c r="CZ402" s="13">
        <v>365607</v>
      </c>
      <c r="DA402" s="13">
        <v>33298</v>
      </c>
      <c r="DB402" s="28">
        <f t="shared" si="196"/>
        <v>8966827</v>
      </c>
      <c r="DC402" s="8">
        <v>1064325</v>
      </c>
      <c r="DD402" s="13">
        <v>1144380</v>
      </c>
      <c r="DE402" s="13">
        <v>569296</v>
      </c>
      <c r="DF402" s="13">
        <v>471953</v>
      </c>
      <c r="DG402" s="13">
        <v>2096229</v>
      </c>
      <c r="DH402" s="13">
        <v>231660</v>
      </c>
      <c r="DI402" s="13">
        <v>443737</v>
      </c>
      <c r="DJ402" s="13">
        <v>1634641</v>
      </c>
      <c r="DK402" s="13">
        <v>201032</v>
      </c>
      <c r="DL402" s="28">
        <f t="shared" si="197"/>
        <v>7857253</v>
      </c>
      <c r="DM402" s="8">
        <v>29813855</v>
      </c>
      <c r="DN402" s="13">
        <v>126850748</v>
      </c>
      <c r="DO402" s="13">
        <v>20656175</v>
      </c>
      <c r="DP402" s="13">
        <v>34227021</v>
      </c>
      <c r="DQ402" s="13">
        <v>113119349</v>
      </c>
      <c r="DR402" s="13">
        <v>19358513</v>
      </c>
      <c r="DS402" s="13">
        <v>7404556</v>
      </c>
      <c r="DT402" s="13">
        <v>69117580</v>
      </c>
      <c r="DU402" s="13">
        <v>3326512</v>
      </c>
      <c r="DV402" s="13">
        <v>5340159</v>
      </c>
      <c r="DW402" s="13">
        <v>41568666</v>
      </c>
      <c r="DX402" s="13">
        <v>2225826</v>
      </c>
      <c r="DY402" s="28">
        <f t="shared" si="198"/>
        <v>473008960</v>
      </c>
      <c r="DZ402" s="8">
        <v>3042995</v>
      </c>
      <c r="EA402" s="13">
        <v>29585709</v>
      </c>
      <c r="EB402" s="13">
        <v>2120877</v>
      </c>
      <c r="EC402" s="13">
        <v>3048947</v>
      </c>
      <c r="ED402" s="13">
        <v>22632158</v>
      </c>
      <c r="EE402" s="13">
        <v>1725338</v>
      </c>
      <c r="EF402" s="13">
        <v>932662</v>
      </c>
      <c r="EG402" s="13">
        <v>9321495</v>
      </c>
      <c r="EH402" s="13">
        <v>350909</v>
      </c>
      <c r="EI402" s="13">
        <v>967399</v>
      </c>
      <c r="EJ402" s="13">
        <v>5286227</v>
      </c>
      <c r="EK402" s="13">
        <v>410880</v>
      </c>
      <c r="EL402" s="28">
        <f t="shared" si="199"/>
        <v>79425596</v>
      </c>
      <c r="EM402" s="8">
        <v>137486</v>
      </c>
      <c r="EN402" s="13">
        <v>1585706</v>
      </c>
      <c r="EO402" s="13">
        <v>59041</v>
      </c>
      <c r="EP402" s="13">
        <v>233677</v>
      </c>
      <c r="EQ402" s="13">
        <v>1265800</v>
      </c>
      <c r="ER402" s="13">
        <v>78522</v>
      </c>
      <c r="ES402" s="13">
        <v>93448</v>
      </c>
      <c r="ET402" s="13">
        <v>496066</v>
      </c>
      <c r="EU402" s="13">
        <v>30450</v>
      </c>
      <c r="EV402" s="13">
        <v>110456</v>
      </c>
      <c r="EW402" s="13">
        <v>317207</v>
      </c>
      <c r="EX402" s="13">
        <v>58944</v>
      </c>
      <c r="EY402" s="28">
        <f t="shared" si="200"/>
        <v>4466803</v>
      </c>
      <c r="EZ402" s="8">
        <v>11683139</v>
      </c>
      <c r="FA402" s="13">
        <v>59613135</v>
      </c>
      <c r="FB402" s="13">
        <v>7177480</v>
      </c>
      <c r="FC402" s="13">
        <v>10421792</v>
      </c>
      <c r="FD402" s="13">
        <v>46260514</v>
      </c>
      <c r="FE402" s="13">
        <v>5474027</v>
      </c>
      <c r="FF402" s="13">
        <v>2510324</v>
      </c>
      <c r="FG402" s="13">
        <v>24666615</v>
      </c>
      <c r="FH402" s="13">
        <v>915944</v>
      </c>
      <c r="FI402" s="13">
        <v>2068508</v>
      </c>
      <c r="FJ402" s="13">
        <v>14348004</v>
      </c>
      <c r="FK402" s="13">
        <v>677085</v>
      </c>
      <c r="FL402" s="28">
        <f t="shared" si="201"/>
        <v>185816567</v>
      </c>
      <c r="FM402" s="8">
        <v>701197</v>
      </c>
      <c r="FN402" s="13">
        <v>14748907</v>
      </c>
      <c r="FO402" s="13">
        <v>218904</v>
      </c>
      <c r="FP402" s="13">
        <v>1833492</v>
      </c>
      <c r="FQ402" s="13">
        <v>11784836</v>
      </c>
      <c r="FR402" s="13">
        <v>459346</v>
      </c>
      <c r="FS402" s="13">
        <v>742226</v>
      </c>
      <c r="FT402" s="13">
        <v>3904187</v>
      </c>
      <c r="FU402" s="13">
        <v>103232</v>
      </c>
      <c r="FV402" s="13">
        <v>1708880</v>
      </c>
      <c r="FW402" s="13">
        <v>2295056</v>
      </c>
      <c r="FX402" s="13">
        <v>273493</v>
      </c>
      <c r="FY402" s="28">
        <f t="shared" si="202"/>
        <v>38773756</v>
      </c>
      <c r="FZ402" s="8">
        <v>642033</v>
      </c>
      <c r="GA402" s="9">
        <v>3010663</v>
      </c>
      <c r="GB402" s="4">
        <v>7014</v>
      </c>
      <c r="GC402" s="4">
        <v>11138</v>
      </c>
      <c r="GD402" s="39">
        <f t="shared" si="203"/>
        <v>707906619</v>
      </c>
      <c r="GE402" s="39">
        <f t="shared" si="204"/>
        <v>246731595</v>
      </c>
      <c r="GF402" s="39">
        <v>270898</v>
      </c>
      <c r="GG402" s="34">
        <f t="shared" si="205"/>
        <v>954909112</v>
      </c>
      <c r="GH402" s="82">
        <v>5.1200000000000002E-2</v>
      </c>
      <c r="GI402" s="13"/>
      <c r="GJ402" s="43">
        <f t="shared" si="206"/>
        <v>34598046</v>
      </c>
      <c r="GK402" s="44">
        <f t="shared" si="207"/>
        <v>3720265</v>
      </c>
      <c r="GL402" s="44">
        <f t="shared" si="208"/>
        <v>2214992</v>
      </c>
      <c r="GM402" s="44">
        <f t="shared" si="209"/>
        <v>148936650</v>
      </c>
      <c r="GN402" s="44">
        <f t="shared" si="210"/>
        <v>674350247</v>
      </c>
      <c r="GO402" s="44">
        <f t="shared" si="211"/>
        <v>91088912</v>
      </c>
      <c r="GP402" s="44">
        <f t="shared" si="212"/>
        <v>954909112</v>
      </c>
      <c r="GQ402" s="44">
        <f t="shared" si="213"/>
        <v>152656915</v>
      </c>
      <c r="GR402" s="56">
        <f t="shared" si="214"/>
        <v>0.15986538727258476</v>
      </c>
      <c r="GS402" s="44">
        <f t="shared" si="215"/>
        <v>767654151</v>
      </c>
      <c r="GT402" s="61">
        <f t="shared" si="216"/>
        <v>0.80390284410648705</v>
      </c>
      <c r="GU402" s="74">
        <f t="shared" si="186"/>
        <v>0.19886157692385098</v>
      </c>
    </row>
    <row r="403" spans="1:203" x14ac:dyDescent="0.25">
      <c r="A403" s="48" t="s">
        <v>70</v>
      </c>
      <c r="B403" s="49" t="s">
        <v>15</v>
      </c>
      <c r="C403" s="49" t="s">
        <v>59</v>
      </c>
      <c r="D403" s="49">
        <v>22</v>
      </c>
      <c r="E403" s="4">
        <v>33688</v>
      </c>
      <c r="F403" s="4">
        <v>512</v>
      </c>
      <c r="G403" s="4">
        <v>19248</v>
      </c>
      <c r="H403" s="4">
        <v>57</v>
      </c>
      <c r="I403" s="4">
        <v>750452</v>
      </c>
      <c r="J403" s="4">
        <v>629494</v>
      </c>
      <c r="K403" s="8">
        <v>1556252</v>
      </c>
      <c r="L403" s="9">
        <v>1102194</v>
      </c>
      <c r="M403" s="4">
        <v>250258</v>
      </c>
      <c r="N403" s="8">
        <v>597291</v>
      </c>
      <c r="O403" s="13">
        <v>312985</v>
      </c>
      <c r="P403" s="13">
        <v>163137</v>
      </c>
      <c r="Q403" s="28">
        <f t="shared" si="187"/>
        <v>1073413</v>
      </c>
      <c r="R403" s="8">
        <v>340177</v>
      </c>
      <c r="S403" s="13">
        <v>436662</v>
      </c>
      <c r="T403" s="13">
        <v>80467</v>
      </c>
      <c r="U403" s="13">
        <v>19296</v>
      </c>
      <c r="V403" s="29">
        <f t="shared" si="188"/>
        <v>876602</v>
      </c>
      <c r="W403" s="13">
        <v>0</v>
      </c>
      <c r="X403" s="13">
        <v>53468</v>
      </c>
      <c r="Y403" s="13">
        <v>9312</v>
      </c>
      <c r="Z403" s="13">
        <v>1132</v>
      </c>
      <c r="AA403" s="28">
        <f t="shared" si="189"/>
        <v>63912</v>
      </c>
      <c r="AB403" s="4">
        <v>270987</v>
      </c>
      <c r="AC403" s="8">
        <v>166013</v>
      </c>
      <c r="AD403" s="13">
        <v>121436</v>
      </c>
      <c r="AE403" s="13">
        <v>73115</v>
      </c>
      <c r="AF403" s="13">
        <v>112056</v>
      </c>
      <c r="AG403" s="13">
        <v>33096</v>
      </c>
      <c r="AH403" s="13">
        <v>31973</v>
      </c>
      <c r="AI403" s="13">
        <v>17666</v>
      </c>
      <c r="AJ403" s="13">
        <v>19191</v>
      </c>
      <c r="AK403" s="13">
        <v>564</v>
      </c>
      <c r="AL403" s="13">
        <v>759</v>
      </c>
      <c r="AM403" s="29">
        <f t="shared" si="190"/>
        <v>575869</v>
      </c>
      <c r="AN403" s="13">
        <v>531815</v>
      </c>
      <c r="AO403" s="13">
        <v>181120</v>
      </c>
      <c r="AP403" s="13">
        <v>221373</v>
      </c>
      <c r="AQ403" s="13">
        <v>158978</v>
      </c>
      <c r="AR403" s="13">
        <v>94524</v>
      </c>
      <c r="AS403" s="13">
        <v>43078</v>
      </c>
      <c r="AT403" s="13">
        <v>48717</v>
      </c>
      <c r="AU403" s="13">
        <v>24060</v>
      </c>
      <c r="AV403" s="13">
        <v>1384</v>
      </c>
      <c r="AW403" s="13">
        <v>656</v>
      </c>
      <c r="AX403" s="28">
        <f t="shared" si="191"/>
        <v>1305705</v>
      </c>
      <c r="AY403" s="4">
        <v>152438</v>
      </c>
      <c r="AZ403" s="8">
        <v>252343</v>
      </c>
      <c r="BA403" s="9">
        <v>27136</v>
      </c>
      <c r="BB403" s="4">
        <v>684717</v>
      </c>
      <c r="BC403" s="4">
        <v>677002</v>
      </c>
      <c r="BD403" s="8">
        <v>1311201</v>
      </c>
      <c r="BE403" s="13">
        <v>365667</v>
      </c>
      <c r="BF403" s="13">
        <v>74887</v>
      </c>
      <c r="BG403" s="28">
        <f t="shared" si="192"/>
        <v>1751755</v>
      </c>
      <c r="BH403" s="4">
        <v>103200</v>
      </c>
      <c r="BI403" s="8">
        <v>1349380</v>
      </c>
      <c r="BJ403" s="13">
        <v>2688144</v>
      </c>
      <c r="BK403" s="13">
        <v>895465</v>
      </c>
      <c r="BL403" s="13">
        <v>266909</v>
      </c>
      <c r="BM403" s="13">
        <v>770401</v>
      </c>
      <c r="BN403" s="13">
        <v>848051</v>
      </c>
      <c r="BO403" s="13">
        <v>102269</v>
      </c>
      <c r="BP403" s="13">
        <v>381620</v>
      </c>
      <c r="BQ403" s="13">
        <v>460336</v>
      </c>
      <c r="BR403" s="13">
        <v>49455</v>
      </c>
      <c r="BS403" s="13">
        <v>100961</v>
      </c>
      <c r="BT403" s="13">
        <v>76603</v>
      </c>
      <c r="BU403" s="13">
        <v>0</v>
      </c>
      <c r="BV403" s="13">
        <v>12658</v>
      </c>
      <c r="BW403" s="13">
        <v>12449</v>
      </c>
      <c r="BX403" s="28">
        <f t="shared" si="193"/>
        <v>8014701</v>
      </c>
      <c r="BY403" s="8">
        <v>673928</v>
      </c>
      <c r="BZ403" s="13">
        <v>3846510</v>
      </c>
      <c r="CA403" s="13">
        <v>249130</v>
      </c>
      <c r="CB403" s="28">
        <f t="shared" si="194"/>
        <v>4769568</v>
      </c>
      <c r="CC403" s="8">
        <v>3043473</v>
      </c>
      <c r="CD403" s="13">
        <v>13337207</v>
      </c>
      <c r="CE403" s="13">
        <v>1511279</v>
      </c>
      <c r="CF403" s="13">
        <v>840142</v>
      </c>
      <c r="CG403" s="13">
        <v>1906134</v>
      </c>
      <c r="CH403" s="13">
        <v>536624</v>
      </c>
      <c r="CI403" s="13">
        <v>366956</v>
      </c>
      <c r="CJ403" s="13">
        <v>508331</v>
      </c>
      <c r="CK403" s="13">
        <v>194695</v>
      </c>
      <c r="CL403" s="13">
        <v>188774</v>
      </c>
      <c r="CM403" s="13">
        <v>283725</v>
      </c>
      <c r="CN403" s="13">
        <v>127170</v>
      </c>
      <c r="CO403" s="29">
        <f t="shared" si="195"/>
        <v>22844510</v>
      </c>
      <c r="CP403" s="13">
        <v>0</v>
      </c>
      <c r="CQ403" s="13">
        <v>0</v>
      </c>
      <c r="CR403" s="13">
        <v>0</v>
      </c>
      <c r="CS403" s="13">
        <v>158834</v>
      </c>
      <c r="CT403" s="13">
        <v>878231</v>
      </c>
      <c r="CU403" s="13">
        <v>48806</v>
      </c>
      <c r="CV403" s="13">
        <v>63471</v>
      </c>
      <c r="CW403" s="13">
        <v>436910</v>
      </c>
      <c r="CX403" s="13">
        <v>16035</v>
      </c>
      <c r="CY403" s="13">
        <v>41591</v>
      </c>
      <c r="CZ403" s="13">
        <v>222673</v>
      </c>
      <c r="DA403" s="13">
        <v>6810</v>
      </c>
      <c r="DB403" s="28">
        <f t="shared" si="196"/>
        <v>1873361</v>
      </c>
      <c r="DC403" s="8">
        <v>106968</v>
      </c>
      <c r="DD403" s="13">
        <v>295714</v>
      </c>
      <c r="DE403" s="13">
        <v>41147</v>
      </c>
      <c r="DF403" s="13">
        <v>133847</v>
      </c>
      <c r="DG403" s="13">
        <v>678418</v>
      </c>
      <c r="DH403" s="13">
        <v>43353</v>
      </c>
      <c r="DI403" s="13">
        <v>117389</v>
      </c>
      <c r="DJ403" s="13">
        <v>734825</v>
      </c>
      <c r="DK403" s="13">
        <v>25241</v>
      </c>
      <c r="DL403" s="28">
        <f t="shared" si="197"/>
        <v>2176902</v>
      </c>
      <c r="DM403" s="8">
        <v>3449696</v>
      </c>
      <c r="DN403" s="13">
        <v>37812909</v>
      </c>
      <c r="DO403" s="13">
        <v>1725099</v>
      </c>
      <c r="DP403" s="13">
        <v>2949539</v>
      </c>
      <c r="DQ403" s="13">
        <v>22070859</v>
      </c>
      <c r="DR403" s="13">
        <v>1078622</v>
      </c>
      <c r="DS403" s="13">
        <v>1532073</v>
      </c>
      <c r="DT403" s="13">
        <v>18947634</v>
      </c>
      <c r="DU403" s="13">
        <v>408629</v>
      </c>
      <c r="DV403" s="13">
        <v>1232094</v>
      </c>
      <c r="DW403" s="13">
        <v>10796382</v>
      </c>
      <c r="DX403" s="13">
        <v>279532</v>
      </c>
      <c r="DY403" s="28">
        <f t="shared" si="198"/>
        <v>102283068</v>
      </c>
      <c r="DZ403" s="8">
        <v>365281</v>
      </c>
      <c r="EA403" s="13">
        <v>3293684</v>
      </c>
      <c r="EB403" s="13">
        <v>142979</v>
      </c>
      <c r="EC403" s="13">
        <v>354984</v>
      </c>
      <c r="ED403" s="13">
        <v>1709479</v>
      </c>
      <c r="EE403" s="13">
        <v>120465</v>
      </c>
      <c r="EF403" s="13">
        <v>253421</v>
      </c>
      <c r="EG403" s="13">
        <v>1182081</v>
      </c>
      <c r="EH403" s="13">
        <v>71275</v>
      </c>
      <c r="EI403" s="13">
        <v>308873</v>
      </c>
      <c r="EJ403" s="13">
        <v>706881</v>
      </c>
      <c r="EK403" s="13">
        <v>96816</v>
      </c>
      <c r="EL403" s="28">
        <f t="shared" si="199"/>
        <v>8606219</v>
      </c>
      <c r="EM403" s="8">
        <v>41631</v>
      </c>
      <c r="EN403" s="13">
        <v>69586</v>
      </c>
      <c r="EO403" s="13">
        <v>9756</v>
      </c>
      <c r="EP403" s="13">
        <v>39164</v>
      </c>
      <c r="EQ403" s="13">
        <v>58801</v>
      </c>
      <c r="ER403" s="13">
        <v>11319</v>
      </c>
      <c r="ES403" s="13">
        <v>30667</v>
      </c>
      <c r="ET403" s="13">
        <v>78736</v>
      </c>
      <c r="EU403" s="13">
        <v>8779</v>
      </c>
      <c r="EV403" s="13">
        <v>36291</v>
      </c>
      <c r="EW403" s="13">
        <v>102690</v>
      </c>
      <c r="EX403" s="13">
        <v>15907</v>
      </c>
      <c r="EY403" s="28">
        <f t="shared" si="200"/>
        <v>503327</v>
      </c>
      <c r="EZ403" s="8">
        <v>1523630</v>
      </c>
      <c r="FA403" s="13">
        <v>14311137</v>
      </c>
      <c r="FB403" s="13">
        <v>630007</v>
      </c>
      <c r="FC403" s="13">
        <v>978075</v>
      </c>
      <c r="FD403" s="13">
        <v>6905093</v>
      </c>
      <c r="FE403" s="13">
        <v>338229</v>
      </c>
      <c r="FF403" s="13">
        <v>539341</v>
      </c>
      <c r="FG403" s="13">
        <v>5417100</v>
      </c>
      <c r="FH403" s="13">
        <v>144784</v>
      </c>
      <c r="FI403" s="13">
        <v>542221</v>
      </c>
      <c r="FJ403" s="13">
        <v>3017588</v>
      </c>
      <c r="FK403" s="13">
        <v>123707</v>
      </c>
      <c r="FL403" s="28">
        <f t="shared" si="201"/>
        <v>34470912</v>
      </c>
      <c r="FM403" s="8">
        <v>93307</v>
      </c>
      <c r="FN403" s="13">
        <v>551879</v>
      </c>
      <c r="FO403" s="13">
        <v>14401</v>
      </c>
      <c r="FP403" s="13">
        <v>246541</v>
      </c>
      <c r="FQ403" s="13">
        <v>379061</v>
      </c>
      <c r="FR403" s="13">
        <v>38695</v>
      </c>
      <c r="FS403" s="13">
        <v>238790</v>
      </c>
      <c r="FT403" s="13">
        <v>262281</v>
      </c>
      <c r="FU403" s="13">
        <v>40915</v>
      </c>
      <c r="FV403" s="13">
        <v>585249</v>
      </c>
      <c r="FW403" s="13">
        <v>288437</v>
      </c>
      <c r="FX403" s="13">
        <v>88875</v>
      </c>
      <c r="FY403" s="28">
        <f t="shared" si="202"/>
        <v>2828431</v>
      </c>
      <c r="FZ403" s="8">
        <v>292068</v>
      </c>
      <c r="GA403" s="9">
        <v>1909301</v>
      </c>
      <c r="GB403" s="4">
        <v>7022</v>
      </c>
      <c r="GC403" s="4">
        <v>9444</v>
      </c>
      <c r="GD403" s="39">
        <f t="shared" si="203"/>
        <v>158425222</v>
      </c>
      <c r="GE403" s="39">
        <f t="shared" si="204"/>
        <v>44320846</v>
      </c>
      <c r="GF403" s="39">
        <v>268068</v>
      </c>
      <c r="GG403" s="34">
        <f t="shared" si="205"/>
        <v>203014136</v>
      </c>
      <c r="GH403" s="82">
        <v>2.5999999999999999E-2</v>
      </c>
      <c r="GI403" s="13"/>
      <c r="GJ403" s="43">
        <f t="shared" si="206"/>
        <v>12761563</v>
      </c>
      <c r="GK403" s="44">
        <f t="shared" si="207"/>
        <v>1188267</v>
      </c>
      <c r="GL403" s="44">
        <f t="shared" si="208"/>
        <v>693307</v>
      </c>
      <c r="GM403" s="44">
        <f t="shared" si="209"/>
        <v>22844254</v>
      </c>
      <c r="GN403" s="44">
        <f t="shared" si="210"/>
        <v>155044760</v>
      </c>
      <c r="GO403" s="44">
        <f t="shared" si="211"/>
        <v>10481985</v>
      </c>
      <c r="GP403" s="44">
        <f t="shared" si="212"/>
        <v>203014136</v>
      </c>
      <c r="GQ403" s="44">
        <f t="shared" si="213"/>
        <v>24032521</v>
      </c>
      <c r="GR403" s="56">
        <f t="shared" si="214"/>
        <v>0.1183785596092678</v>
      </c>
      <c r="GS403" s="44">
        <f t="shared" si="215"/>
        <v>166220052</v>
      </c>
      <c r="GT403" s="61">
        <f t="shared" si="216"/>
        <v>0.81876097534410119</v>
      </c>
      <c r="GU403" s="74">
        <f t="shared" si="186"/>
        <v>0.14458256215682089</v>
      </c>
    </row>
    <row r="404" spans="1:203" x14ac:dyDescent="0.25">
      <c r="A404" s="48" t="s">
        <v>70</v>
      </c>
      <c r="B404" s="49" t="s">
        <v>15</v>
      </c>
      <c r="C404" s="49" t="s">
        <v>59</v>
      </c>
      <c r="D404" s="49">
        <v>27</v>
      </c>
      <c r="E404" s="4">
        <v>33688</v>
      </c>
      <c r="F404" s="4">
        <v>688</v>
      </c>
      <c r="G404" s="4">
        <v>19248</v>
      </c>
      <c r="H404" s="4">
        <v>56</v>
      </c>
      <c r="I404" s="4">
        <v>269728</v>
      </c>
      <c r="J404" s="4">
        <v>174831</v>
      </c>
      <c r="K404" s="8">
        <v>489136</v>
      </c>
      <c r="L404" s="9">
        <v>267546</v>
      </c>
      <c r="M404" s="4">
        <v>79225</v>
      </c>
      <c r="N404" s="8">
        <v>125173</v>
      </c>
      <c r="O404" s="13">
        <v>95763</v>
      </c>
      <c r="P404" s="13">
        <v>94128</v>
      </c>
      <c r="Q404" s="28">
        <f t="shared" si="187"/>
        <v>315064</v>
      </c>
      <c r="R404" s="8">
        <v>93929</v>
      </c>
      <c r="S404" s="13">
        <v>89786</v>
      </c>
      <c r="T404" s="13">
        <v>44280</v>
      </c>
      <c r="U404" s="13">
        <v>19536</v>
      </c>
      <c r="V404" s="29">
        <f t="shared" si="188"/>
        <v>247531</v>
      </c>
      <c r="W404" s="13">
        <v>0</v>
      </c>
      <c r="X404" s="13">
        <v>10449</v>
      </c>
      <c r="Y404" s="13">
        <v>5017</v>
      </c>
      <c r="Z404" s="13">
        <v>809</v>
      </c>
      <c r="AA404" s="28">
        <f t="shared" si="189"/>
        <v>16275</v>
      </c>
      <c r="AB404" s="4">
        <v>57695</v>
      </c>
      <c r="AC404" s="8">
        <v>50783</v>
      </c>
      <c r="AD404" s="13">
        <v>48503</v>
      </c>
      <c r="AE404" s="13">
        <v>33562</v>
      </c>
      <c r="AF404" s="13">
        <v>50921</v>
      </c>
      <c r="AG404" s="13">
        <v>14540</v>
      </c>
      <c r="AH404" s="13">
        <v>14665</v>
      </c>
      <c r="AI404" s="13">
        <v>14319</v>
      </c>
      <c r="AJ404" s="13">
        <v>16387</v>
      </c>
      <c r="AK404" s="13">
        <v>641</v>
      </c>
      <c r="AL404" s="13">
        <v>809</v>
      </c>
      <c r="AM404" s="29">
        <f t="shared" si="190"/>
        <v>245130</v>
      </c>
      <c r="AN404" s="13">
        <v>157778</v>
      </c>
      <c r="AO404" s="13">
        <v>54542</v>
      </c>
      <c r="AP404" s="13">
        <v>98853</v>
      </c>
      <c r="AQ404" s="13">
        <v>56708</v>
      </c>
      <c r="AR404" s="13">
        <v>40864</v>
      </c>
      <c r="AS404" s="13">
        <v>14730</v>
      </c>
      <c r="AT404" s="13">
        <v>40004</v>
      </c>
      <c r="AU404" s="13">
        <v>17084</v>
      </c>
      <c r="AV404" s="13">
        <v>1642</v>
      </c>
      <c r="AW404" s="13">
        <v>554</v>
      </c>
      <c r="AX404" s="28">
        <f t="shared" si="191"/>
        <v>482759</v>
      </c>
      <c r="AY404" s="4">
        <v>58832</v>
      </c>
      <c r="AZ404" s="8">
        <v>77109</v>
      </c>
      <c r="BA404" s="9">
        <v>8197</v>
      </c>
      <c r="BB404" s="4">
        <v>224617</v>
      </c>
      <c r="BC404" s="4">
        <v>250580</v>
      </c>
      <c r="BD404" s="8">
        <v>240245</v>
      </c>
      <c r="BE404" s="13">
        <v>73492</v>
      </c>
      <c r="BF404" s="13">
        <v>17858</v>
      </c>
      <c r="BG404" s="28">
        <f t="shared" si="192"/>
        <v>331595</v>
      </c>
      <c r="BH404" s="4">
        <v>45878</v>
      </c>
      <c r="BI404" s="8">
        <v>273048</v>
      </c>
      <c r="BJ404" s="13">
        <v>526723</v>
      </c>
      <c r="BK404" s="13">
        <v>103684</v>
      </c>
      <c r="BL404" s="13">
        <v>86591</v>
      </c>
      <c r="BM404" s="13">
        <v>171861</v>
      </c>
      <c r="BN404" s="13">
        <v>191082</v>
      </c>
      <c r="BO404" s="13">
        <v>30130</v>
      </c>
      <c r="BP404" s="13">
        <v>77519</v>
      </c>
      <c r="BQ404" s="13">
        <v>95354</v>
      </c>
      <c r="BR404" s="13">
        <v>27681</v>
      </c>
      <c r="BS404" s="13">
        <v>55645</v>
      </c>
      <c r="BT404" s="13">
        <v>33639</v>
      </c>
      <c r="BU404" s="13">
        <v>0</v>
      </c>
      <c r="BV404" s="13">
        <v>8252</v>
      </c>
      <c r="BW404" s="13">
        <v>5142</v>
      </c>
      <c r="BX404" s="28">
        <f t="shared" si="193"/>
        <v>1686351</v>
      </c>
      <c r="BY404" s="8">
        <v>12712</v>
      </c>
      <c r="BZ404" s="13">
        <v>463515</v>
      </c>
      <c r="CA404" s="13">
        <v>10372</v>
      </c>
      <c r="CB404" s="28">
        <f t="shared" si="194"/>
        <v>486599</v>
      </c>
      <c r="CC404" s="8">
        <v>207805</v>
      </c>
      <c r="CD404" s="13">
        <v>2016143</v>
      </c>
      <c r="CE404" s="13">
        <v>122027</v>
      </c>
      <c r="CF404" s="13">
        <v>235919</v>
      </c>
      <c r="CG404" s="13">
        <v>488870</v>
      </c>
      <c r="CH404" s="13">
        <v>137367</v>
      </c>
      <c r="CI404" s="13">
        <v>161796</v>
      </c>
      <c r="CJ404" s="13">
        <v>163540</v>
      </c>
      <c r="CK404" s="13">
        <v>79010</v>
      </c>
      <c r="CL404" s="13">
        <v>132852</v>
      </c>
      <c r="CM404" s="13">
        <v>131464</v>
      </c>
      <c r="CN404" s="13">
        <v>68779</v>
      </c>
      <c r="CO404" s="29">
        <f t="shared" si="195"/>
        <v>3945572</v>
      </c>
      <c r="CP404" s="13">
        <v>0</v>
      </c>
      <c r="CQ404" s="13">
        <v>0</v>
      </c>
      <c r="CR404" s="13">
        <v>0</v>
      </c>
      <c r="CS404" s="13">
        <v>13297</v>
      </c>
      <c r="CT404" s="13">
        <v>129737</v>
      </c>
      <c r="CU404" s="13">
        <v>4008</v>
      </c>
      <c r="CV404" s="13">
        <v>19581</v>
      </c>
      <c r="CW404" s="13">
        <v>85034</v>
      </c>
      <c r="CX404" s="13">
        <v>4524</v>
      </c>
      <c r="CY404" s="13">
        <v>22913</v>
      </c>
      <c r="CZ404" s="13">
        <v>94613</v>
      </c>
      <c r="DA404" s="13">
        <v>3061</v>
      </c>
      <c r="DB404" s="28">
        <f t="shared" si="196"/>
        <v>376768</v>
      </c>
      <c r="DC404" s="8">
        <v>3970</v>
      </c>
      <c r="DD404" s="13">
        <v>95414</v>
      </c>
      <c r="DE404" s="13">
        <v>2425</v>
      </c>
      <c r="DF404" s="13">
        <v>22597</v>
      </c>
      <c r="DG404" s="13">
        <v>241922</v>
      </c>
      <c r="DH404" s="13">
        <v>6855</v>
      </c>
      <c r="DI404" s="13">
        <v>40728</v>
      </c>
      <c r="DJ404" s="13">
        <v>231034</v>
      </c>
      <c r="DK404" s="13">
        <v>5866</v>
      </c>
      <c r="DL404" s="28">
        <f t="shared" si="197"/>
        <v>650811</v>
      </c>
      <c r="DM404" s="8">
        <v>131930</v>
      </c>
      <c r="DN404" s="13">
        <v>2523956</v>
      </c>
      <c r="DO404" s="13">
        <v>47347</v>
      </c>
      <c r="DP404" s="13">
        <v>321279</v>
      </c>
      <c r="DQ404" s="13">
        <v>2290380</v>
      </c>
      <c r="DR404" s="13">
        <v>88950</v>
      </c>
      <c r="DS404" s="13">
        <v>414483</v>
      </c>
      <c r="DT404" s="13">
        <v>2299236</v>
      </c>
      <c r="DU404" s="13">
        <v>101520</v>
      </c>
      <c r="DV404" s="13">
        <v>580515</v>
      </c>
      <c r="DW404" s="13">
        <v>1663339</v>
      </c>
      <c r="DX404" s="13">
        <v>100733</v>
      </c>
      <c r="DY404" s="28">
        <f t="shared" si="198"/>
        <v>10563668</v>
      </c>
      <c r="DZ404" s="8">
        <v>65803</v>
      </c>
      <c r="EA404" s="13">
        <v>73820</v>
      </c>
      <c r="EB404" s="13">
        <v>13289</v>
      </c>
      <c r="EC404" s="13">
        <v>96985</v>
      </c>
      <c r="ED404" s="13">
        <v>79613</v>
      </c>
      <c r="EE404" s="13">
        <v>23894</v>
      </c>
      <c r="EF404" s="13">
        <v>111179</v>
      </c>
      <c r="EG404" s="13">
        <v>98253</v>
      </c>
      <c r="EH404" s="13">
        <v>28869</v>
      </c>
      <c r="EI404" s="13">
        <v>193290</v>
      </c>
      <c r="EJ404" s="13">
        <v>124241</v>
      </c>
      <c r="EK404" s="13">
        <v>42426</v>
      </c>
      <c r="EL404" s="28">
        <f t="shared" si="199"/>
        <v>951662</v>
      </c>
      <c r="EM404" s="8">
        <v>11250</v>
      </c>
      <c r="EN404" s="13">
        <v>3209</v>
      </c>
      <c r="EO404" s="13">
        <v>1390</v>
      </c>
      <c r="EP404" s="13">
        <v>12154</v>
      </c>
      <c r="EQ404" s="13">
        <v>5824</v>
      </c>
      <c r="ER404" s="13">
        <v>2901</v>
      </c>
      <c r="ES404" s="13">
        <v>13441</v>
      </c>
      <c r="ET404" s="13">
        <v>8420</v>
      </c>
      <c r="EU404" s="13">
        <v>3602</v>
      </c>
      <c r="EV404" s="13">
        <v>24546</v>
      </c>
      <c r="EW404" s="13">
        <v>32813</v>
      </c>
      <c r="EX404" s="13">
        <v>6409</v>
      </c>
      <c r="EY404" s="28">
        <f t="shared" si="200"/>
        <v>125959</v>
      </c>
      <c r="EZ404" s="8">
        <v>147363</v>
      </c>
      <c r="FA404" s="13">
        <v>891028</v>
      </c>
      <c r="FB404" s="13">
        <v>47060</v>
      </c>
      <c r="FC404" s="13">
        <v>180731</v>
      </c>
      <c r="FD404" s="13">
        <v>542598</v>
      </c>
      <c r="FE404" s="13">
        <v>55892</v>
      </c>
      <c r="FF404" s="13">
        <v>191552</v>
      </c>
      <c r="FG404" s="13">
        <v>495211</v>
      </c>
      <c r="FH404" s="13">
        <v>49107</v>
      </c>
      <c r="FI404" s="13">
        <v>306743</v>
      </c>
      <c r="FJ404" s="13">
        <v>393500</v>
      </c>
      <c r="FK404" s="13">
        <v>61444</v>
      </c>
      <c r="FL404" s="28">
        <f t="shared" si="201"/>
        <v>3362229</v>
      </c>
      <c r="FM404" s="8">
        <v>16571</v>
      </c>
      <c r="FN404" s="13">
        <v>2119</v>
      </c>
      <c r="FO404" s="13">
        <v>1401</v>
      </c>
      <c r="FP404" s="13">
        <v>50717</v>
      </c>
      <c r="FQ404" s="13">
        <v>11550</v>
      </c>
      <c r="FR404" s="13">
        <v>5839</v>
      </c>
      <c r="FS404" s="13">
        <v>101110</v>
      </c>
      <c r="FT404" s="13">
        <v>26356</v>
      </c>
      <c r="FU404" s="13">
        <v>16832</v>
      </c>
      <c r="FV404" s="13">
        <v>333527</v>
      </c>
      <c r="FW404" s="13">
        <v>67368</v>
      </c>
      <c r="FX404" s="13">
        <v>32092</v>
      </c>
      <c r="FY404" s="28">
        <f t="shared" si="202"/>
        <v>665482</v>
      </c>
      <c r="FZ404" s="8">
        <v>49576</v>
      </c>
      <c r="GA404" s="9">
        <v>121721</v>
      </c>
      <c r="GB404" s="4">
        <v>7001</v>
      </c>
      <c r="GC404" s="4">
        <v>10549</v>
      </c>
      <c r="GD404" s="39">
        <f t="shared" si="203"/>
        <v>21083626</v>
      </c>
      <c r="GE404" s="39">
        <f t="shared" si="204"/>
        <v>5615730</v>
      </c>
      <c r="GF404" s="39">
        <v>270428</v>
      </c>
      <c r="GG404" s="34">
        <f t="shared" si="205"/>
        <v>26969784</v>
      </c>
      <c r="GH404" s="82">
        <v>8.8999999999999999E-3</v>
      </c>
      <c r="GI404" s="13"/>
      <c r="GJ404" s="43">
        <f t="shared" si="206"/>
        <v>3426794</v>
      </c>
      <c r="GK404" s="44">
        <f t="shared" si="207"/>
        <v>452986</v>
      </c>
      <c r="GL404" s="44">
        <f t="shared" si="208"/>
        <v>274903</v>
      </c>
      <c r="GM404" s="44">
        <f t="shared" si="209"/>
        <v>4596789</v>
      </c>
      <c r="GN404" s="44">
        <f t="shared" si="210"/>
        <v>16614120</v>
      </c>
      <c r="GO404" s="44">
        <f t="shared" si="211"/>
        <v>1604192</v>
      </c>
      <c r="GP404" s="44">
        <f t="shared" si="212"/>
        <v>26969784</v>
      </c>
      <c r="GQ404" s="44">
        <f t="shared" si="213"/>
        <v>5049775</v>
      </c>
      <c r="GR404" s="56">
        <f t="shared" si="214"/>
        <v>0.18723824410310441</v>
      </c>
      <c r="GS404" s="44">
        <f t="shared" si="215"/>
        <v>18493215</v>
      </c>
      <c r="GT404" s="61">
        <f t="shared" si="216"/>
        <v>0.68570126479322191</v>
      </c>
      <c r="GU404" s="74">
        <f t="shared" si="186"/>
        <v>0.27306095776207651</v>
      </c>
    </row>
    <row r="405" spans="1:203" x14ac:dyDescent="0.25">
      <c r="A405" s="48" t="s">
        <v>70</v>
      </c>
      <c r="B405" s="49" t="s">
        <v>15</v>
      </c>
      <c r="C405" s="49" t="s">
        <v>59</v>
      </c>
      <c r="D405" s="49">
        <v>32</v>
      </c>
      <c r="E405" s="4">
        <v>33688</v>
      </c>
      <c r="F405" s="4">
        <v>3208</v>
      </c>
      <c r="G405" s="4">
        <v>19248</v>
      </c>
      <c r="H405" s="4">
        <v>57</v>
      </c>
      <c r="I405" s="4">
        <v>127475</v>
      </c>
      <c r="J405" s="4">
        <v>52134</v>
      </c>
      <c r="K405" s="8">
        <v>194136</v>
      </c>
      <c r="L405" s="9">
        <v>79616</v>
      </c>
      <c r="M405" s="4">
        <v>31673</v>
      </c>
      <c r="N405" s="8">
        <v>29790</v>
      </c>
      <c r="O405" s="13">
        <v>37592</v>
      </c>
      <c r="P405" s="13">
        <v>48717</v>
      </c>
      <c r="Q405" s="28">
        <f t="shared" si="187"/>
        <v>116099</v>
      </c>
      <c r="R405" s="8">
        <v>19298</v>
      </c>
      <c r="S405" s="13">
        <v>18825</v>
      </c>
      <c r="T405" s="13">
        <v>26602</v>
      </c>
      <c r="U405" s="13">
        <v>14662</v>
      </c>
      <c r="V405" s="29">
        <f t="shared" si="188"/>
        <v>79387</v>
      </c>
      <c r="W405" s="13">
        <v>0</v>
      </c>
      <c r="X405" s="13">
        <v>2224</v>
      </c>
      <c r="Y405" s="13">
        <v>3286</v>
      </c>
      <c r="Z405" s="13">
        <v>582</v>
      </c>
      <c r="AA405" s="28">
        <f t="shared" si="189"/>
        <v>6092</v>
      </c>
      <c r="AB405" s="4">
        <v>17631</v>
      </c>
      <c r="AC405" s="8">
        <v>12544</v>
      </c>
      <c r="AD405" s="13">
        <v>8635</v>
      </c>
      <c r="AE405" s="13">
        <v>17581</v>
      </c>
      <c r="AF405" s="13">
        <v>20038</v>
      </c>
      <c r="AG405" s="13">
        <v>12434</v>
      </c>
      <c r="AH405" s="13">
        <v>12406</v>
      </c>
      <c r="AI405" s="13">
        <v>13976</v>
      </c>
      <c r="AJ405" s="13">
        <v>15430</v>
      </c>
      <c r="AK405" s="13">
        <v>1057</v>
      </c>
      <c r="AL405" s="13">
        <v>1202</v>
      </c>
      <c r="AM405" s="29">
        <f t="shared" si="190"/>
        <v>115303</v>
      </c>
      <c r="AN405" s="13">
        <v>36309</v>
      </c>
      <c r="AO405" s="13">
        <v>4930</v>
      </c>
      <c r="AP405" s="13">
        <v>52726</v>
      </c>
      <c r="AQ405" s="13">
        <v>14390</v>
      </c>
      <c r="AR405" s="13">
        <v>36100</v>
      </c>
      <c r="AS405" s="13">
        <v>9974</v>
      </c>
      <c r="AT405" s="13">
        <v>39283</v>
      </c>
      <c r="AU405" s="13">
        <v>13688</v>
      </c>
      <c r="AV405" s="13">
        <v>2771</v>
      </c>
      <c r="AW405" s="13">
        <v>928</v>
      </c>
      <c r="AX405" s="28">
        <f t="shared" si="191"/>
        <v>211099</v>
      </c>
      <c r="AY405" s="4">
        <v>27670</v>
      </c>
      <c r="AZ405" s="8">
        <v>28686</v>
      </c>
      <c r="BA405" s="9">
        <v>2880</v>
      </c>
      <c r="BB405" s="4">
        <v>87666</v>
      </c>
      <c r="BC405" s="4">
        <v>127105</v>
      </c>
      <c r="BD405" s="8">
        <v>11604</v>
      </c>
      <c r="BE405" s="13">
        <v>12541</v>
      </c>
      <c r="BF405" s="13">
        <v>14456</v>
      </c>
      <c r="BG405" s="28">
        <f t="shared" si="192"/>
        <v>38601</v>
      </c>
      <c r="BH405" s="4">
        <v>20865</v>
      </c>
      <c r="BI405" s="8">
        <v>23797</v>
      </c>
      <c r="BJ405" s="13">
        <v>11761</v>
      </c>
      <c r="BK405" s="13">
        <v>11154</v>
      </c>
      <c r="BL405" s="13">
        <v>24358</v>
      </c>
      <c r="BM405" s="13">
        <v>30635</v>
      </c>
      <c r="BN405" s="13">
        <v>27017</v>
      </c>
      <c r="BO405" s="13">
        <v>19170</v>
      </c>
      <c r="BP405" s="13">
        <v>27719</v>
      </c>
      <c r="BQ405" s="13">
        <v>22185</v>
      </c>
      <c r="BR405" s="13">
        <v>19329</v>
      </c>
      <c r="BS405" s="13">
        <v>38266</v>
      </c>
      <c r="BT405" s="13">
        <v>30028</v>
      </c>
      <c r="BU405" s="13">
        <v>0</v>
      </c>
      <c r="BV405" s="13">
        <v>4326</v>
      </c>
      <c r="BW405" s="13">
        <v>3306</v>
      </c>
      <c r="BX405" s="28">
        <f t="shared" si="193"/>
        <v>293051</v>
      </c>
      <c r="BY405" s="8">
        <v>1060</v>
      </c>
      <c r="BZ405" s="13">
        <v>373</v>
      </c>
      <c r="CA405" s="13">
        <v>345</v>
      </c>
      <c r="CB405" s="28">
        <f t="shared" si="194"/>
        <v>1778</v>
      </c>
      <c r="CC405" s="8">
        <v>27417</v>
      </c>
      <c r="CD405" s="13">
        <v>9371</v>
      </c>
      <c r="CE405" s="13">
        <v>8597</v>
      </c>
      <c r="CF405" s="13">
        <v>67310</v>
      </c>
      <c r="CG405" s="13">
        <v>30755</v>
      </c>
      <c r="CH405" s="13">
        <v>21062</v>
      </c>
      <c r="CI405" s="13">
        <v>83771</v>
      </c>
      <c r="CJ405" s="13">
        <v>47850</v>
      </c>
      <c r="CK405" s="13">
        <v>29261</v>
      </c>
      <c r="CL405" s="13">
        <v>126208</v>
      </c>
      <c r="CM405" s="13">
        <v>77798</v>
      </c>
      <c r="CN405" s="13">
        <v>43272</v>
      </c>
      <c r="CO405" s="29">
        <f t="shared" si="195"/>
        <v>572672</v>
      </c>
      <c r="CP405" s="13">
        <v>0</v>
      </c>
      <c r="CQ405" s="13">
        <v>0</v>
      </c>
      <c r="CR405" s="13">
        <v>0</v>
      </c>
      <c r="CS405" s="13">
        <v>1733</v>
      </c>
      <c r="CT405" s="13">
        <v>574</v>
      </c>
      <c r="CU405" s="13">
        <v>218</v>
      </c>
      <c r="CV405" s="13">
        <v>6116</v>
      </c>
      <c r="CW405" s="13">
        <v>6853</v>
      </c>
      <c r="CX405" s="13">
        <v>937</v>
      </c>
      <c r="CY405" s="13">
        <v>12663</v>
      </c>
      <c r="CZ405" s="13">
        <v>33198</v>
      </c>
      <c r="DA405" s="13">
        <v>1565</v>
      </c>
      <c r="DB405" s="28">
        <f t="shared" si="196"/>
        <v>63857</v>
      </c>
      <c r="DC405" s="8">
        <v>387</v>
      </c>
      <c r="DD405" s="13">
        <v>36</v>
      </c>
      <c r="DE405" s="13">
        <v>2</v>
      </c>
      <c r="DF405" s="13">
        <v>3990</v>
      </c>
      <c r="DG405" s="13">
        <v>3365</v>
      </c>
      <c r="DH405" s="13">
        <v>431</v>
      </c>
      <c r="DI405" s="13">
        <v>12539</v>
      </c>
      <c r="DJ405" s="13">
        <v>31148</v>
      </c>
      <c r="DK405" s="13">
        <v>1544</v>
      </c>
      <c r="DL405" s="28">
        <f t="shared" si="197"/>
        <v>53442</v>
      </c>
      <c r="DM405" s="8">
        <v>14044</v>
      </c>
      <c r="DN405" s="13">
        <v>3868</v>
      </c>
      <c r="DO405" s="13">
        <v>3368</v>
      </c>
      <c r="DP405" s="13">
        <v>74980</v>
      </c>
      <c r="DQ405" s="13">
        <v>22354</v>
      </c>
      <c r="DR405" s="13">
        <v>12874</v>
      </c>
      <c r="DS405" s="13">
        <v>158947</v>
      </c>
      <c r="DT405" s="13">
        <v>65765</v>
      </c>
      <c r="DU405" s="13">
        <v>27986</v>
      </c>
      <c r="DV405" s="13">
        <v>330557</v>
      </c>
      <c r="DW405" s="13">
        <v>159022</v>
      </c>
      <c r="DX405" s="13">
        <v>44913</v>
      </c>
      <c r="DY405" s="28">
        <f t="shared" si="198"/>
        <v>918678</v>
      </c>
      <c r="DZ405" s="8">
        <v>11657</v>
      </c>
      <c r="EA405" s="13">
        <v>1375</v>
      </c>
      <c r="EB405" s="13">
        <v>1578</v>
      </c>
      <c r="EC405" s="13">
        <v>30785</v>
      </c>
      <c r="ED405" s="13">
        <v>7324</v>
      </c>
      <c r="EE405" s="13">
        <v>5781</v>
      </c>
      <c r="EF405" s="13">
        <v>54723</v>
      </c>
      <c r="EG405" s="13">
        <v>17844</v>
      </c>
      <c r="EH405" s="13">
        <v>12237</v>
      </c>
      <c r="EI405" s="13">
        <v>129351</v>
      </c>
      <c r="EJ405" s="13">
        <v>49282</v>
      </c>
      <c r="EK405" s="13">
        <v>21140</v>
      </c>
      <c r="EL405" s="28">
        <f t="shared" si="199"/>
        <v>343077</v>
      </c>
      <c r="EM405" s="8">
        <v>2151</v>
      </c>
      <c r="EN405" s="13">
        <v>100</v>
      </c>
      <c r="EO405" s="13">
        <v>150</v>
      </c>
      <c r="EP405" s="13">
        <v>3768</v>
      </c>
      <c r="EQ405" s="13">
        <v>802</v>
      </c>
      <c r="ER405" s="13">
        <v>727</v>
      </c>
      <c r="ES405" s="13">
        <v>6616</v>
      </c>
      <c r="ET405" s="13">
        <v>1963</v>
      </c>
      <c r="EU405" s="13">
        <v>1670</v>
      </c>
      <c r="EV405" s="13">
        <v>18513</v>
      </c>
      <c r="EW405" s="13">
        <v>6175</v>
      </c>
      <c r="EX405" s="13">
        <v>2862</v>
      </c>
      <c r="EY405" s="28">
        <f t="shared" si="200"/>
        <v>45497</v>
      </c>
      <c r="EZ405" s="8">
        <v>20625</v>
      </c>
      <c r="FA405" s="13">
        <v>5974</v>
      </c>
      <c r="FB405" s="13">
        <v>5824</v>
      </c>
      <c r="FC405" s="13">
        <v>51650</v>
      </c>
      <c r="FD405" s="13">
        <v>18205</v>
      </c>
      <c r="FE405" s="13">
        <v>13045</v>
      </c>
      <c r="FF405" s="13">
        <v>88356</v>
      </c>
      <c r="FG405" s="13">
        <v>33641</v>
      </c>
      <c r="FH405" s="13">
        <v>19777</v>
      </c>
      <c r="FI405" s="13">
        <v>185780</v>
      </c>
      <c r="FJ405" s="13">
        <v>69617</v>
      </c>
      <c r="FK405" s="13">
        <v>34582</v>
      </c>
      <c r="FL405" s="28">
        <f t="shared" si="201"/>
        <v>547076</v>
      </c>
      <c r="FM405" s="8">
        <v>2257</v>
      </c>
      <c r="FN405" s="13">
        <v>60</v>
      </c>
      <c r="FO405" s="13">
        <v>90</v>
      </c>
      <c r="FP405" s="13">
        <v>11714</v>
      </c>
      <c r="FQ405" s="13">
        <v>1334</v>
      </c>
      <c r="FR405" s="13">
        <v>969</v>
      </c>
      <c r="FS405" s="13">
        <v>38867</v>
      </c>
      <c r="FT405" s="13">
        <v>7947</v>
      </c>
      <c r="FU405" s="13">
        <v>5094</v>
      </c>
      <c r="FV405" s="13">
        <v>158796</v>
      </c>
      <c r="FW405" s="13">
        <v>21004</v>
      </c>
      <c r="FX405" s="13">
        <v>13592</v>
      </c>
      <c r="FY405" s="28">
        <f t="shared" si="202"/>
        <v>261724</v>
      </c>
      <c r="FZ405" s="8">
        <v>8400</v>
      </c>
      <c r="GA405" s="9">
        <v>6880</v>
      </c>
      <c r="GB405" s="4">
        <v>6973</v>
      </c>
      <c r="GC405" s="4">
        <v>10234</v>
      </c>
      <c r="GD405" s="39">
        <f t="shared" si="203"/>
        <v>3180951</v>
      </c>
      <c r="GE405" s="39">
        <f t="shared" si="204"/>
        <v>1372707</v>
      </c>
      <c r="GF405" s="39">
        <v>271798</v>
      </c>
      <c r="GG405" s="34">
        <f t="shared" si="205"/>
        <v>4825456</v>
      </c>
      <c r="GH405" s="82">
        <v>1.37E-2</v>
      </c>
      <c r="GI405" s="13"/>
      <c r="GJ405" s="43">
        <f t="shared" si="206"/>
        <v>1398202</v>
      </c>
      <c r="GK405" s="44">
        <f t="shared" si="207"/>
        <v>224781</v>
      </c>
      <c r="GL405" s="44">
        <f t="shared" si="208"/>
        <v>101621</v>
      </c>
      <c r="GM405" s="44">
        <f t="shared" si="209"/>
        <v>1823985</v>
      </c>
      <c r="GN405" s="44">
        <f t="shared" si="210"/>
        <v>847684</v>
      </c>
      <c r="GO405" s="44">
        <f t="shared" si="211"/>
        <v>429183</v>
      </c>
      <c r="GP405" s="44">
        <f t="shared" si="212"/>
        <v>4825456</v>
      </c>
      <c r="GQ405" s="44">
        <f t="shared" si="213"/>
        <v>2048766</v>
      </c>
      <c r="GR405" s="56">
        <f t="shared" si="214"/>
        <v>0.42457458942740334</v>
      </c>
      <c r="GS405" s="44">
        <f t="shared" si="215"/>
        <v>1378488</v>
      </c>
      <c r="GT405" s="61">
        <f t="shared" si="216"/>
        <v>0.28566999678372368</v>
      </c>
      <c r="GU405" s="74">
        <f t="shared" si="186"/>
        <v>1.4862414471507912</v>
      </c>
    </row>
    <row r="406" spans="1:203" x14ac:dyDescent="0.25">
      <c r="A406" s="48" t="s">
        <v>70</v>
      </c>
      <c r="B406" s="49" t="s">
        <v>15</v>
      </c>
      <c r="C406" s="49" t="s">
        <v>59</v>
      </c>
      <c r="D406" s="49">
        <v>37</v>
      </c>
      <c r="E406" s="4">
        <v>33688</v>
      </c>
      <c r="F406" s="4">
        <v>5688</v>
      </c>
      <c r="G406" s="4">
        <v>19248</v>
      </c>
      <c r="H406" s="4">
        <v>53</v>
      </c>
      <c r="I406" s="4">
        <v>82113</v>
      </c>
      <c r="J406" s="4">
        <v>23826</v>
      </c>
      <c r="K406" s="8">
        <v>121733</v>
      </c>
      <c r="L406" s="9">
        <v>42032</v>
      </c>
      <c r="M406" s="4">
        <v>15194</v>
      </c>
      <c r="N406" s="8">
        <v>18733</v>
      </c>
      <c r="O406" s="13">
        <v>23540</v>
      </c>
      <c r="P406" s="13">
        <v>33834</v>
      </c>
      <c r="Q406" s="28">
        <f t="shared" si="187"/>
        <v>76107</v>
      </c>
      <c r="R406" s="8">
        <v>6790</v>
      </c>
      <c r="S406" s="13">
        <v>6678</v>
      </c>
      <c r="T406" s="13">
        <v>12125</v>
      </c>
      <c r="U406" s="13">
        <v>8733</v>
      </c>
      <c r="V406" s="29">
        <f t="shared" si="188"/>
        <v>34326</v>
      </c>
      <c r="W406" s="13">
        <v>0</v>
      </c>
      <c r="X406" s="13">
        <v>723</v>
      </c>
      <c r="Y406" s="13">
        <v>1429</v>
      </c>
      <c r="Z406" s="13">
        <v>339</v>
      </c>
      <c r="AA406" s="28">
        <f t="shared" si="189"/>
        <v>2491</v>
      </c>
      <c r="AB406" s="4">
        <v>11014</v>
      </c>
      <c r="AC406" s="8">
        <v>3197</v>
      </c>
      <c r="AD406" s="13">
        <v>1512</v>
      </c>
      <c r="AE406" s="13">
        <v>12180</v>
      </c>
      <c r="AF406" s="13">
        <v>9447</v>
      </c>
      <c r="AG406" s="13">
        <v>11264</v>
      </c>
      <c r="AH406" s="13">
        <v>9978</v>
      </c>
      <c r="AI406" s="13">
        <v>12084</v>
      </c>
      <c r="AJ406" s="13">
        <v>12434</v>
      </c>
      <c r="AK406" s="13">
        <v>1451</v>
      </c>
      <c r="AL406" s="13">
        <v>1847</v>
      </c>
      <c r="AM406" s="29">
        <f t="shared" si="190"/>
        <v>75394</v>
      </c>
      <c r="AN406" s="13">
        <v>9132</v>
      </c>
      <c r="AO406" s="13">
        <v>542</v>
      </c>
      <c r="AP406" s="13">
        <v>36557</v>
      </c>
      <c r="AQ406" s="13">
        <v>5206</v>
      </c>
      <c r="AR406" s="13">
        <v>32878</v>
      </c>
      <c r="AS406" s="13">
        <v>6766</v>
      </c>
      <c r="AT406" s="13">
        <v>33646</v>
      </c>
      <c r="AU406" s="13">
        <v>9264</v>
      </c>
      <c r="AV406" s="13">
        <v>3915</v>
      </c>
      <c r="AW406" s="13">
        <v>1476</v>
      </c>
      <c r="AX406" s="28">
        <f t="shared" si="191"/>
        <v>139382</v>
      </c>
      <c r="AY406" s="4">
        <v>13795</v>
      </c>
      <c r="AZ406" s="8">
        <v>14168</v>
      </c>
      <c r="BA406" s="9">
        <v>1405</v>
      </c>
      <c r="BB406" s="4">
        <v>40885</v>
      </c>
      <c r="BC406" s="4">
        <v>71533</v>
      </c>
      <c r="BD406" s="8">
        <v>6018</v>
      </c>
      <c r="BE406" s="13">
        <v>7052</v>
      </c>
      <c r="BF406" s="13">
        <v>9195</v>
      </c>
      <c r="BG406" s="28">
        <f t="shared" si="192"/>
        <v>22265</v>
      </c>
      <c r="BH406" s="4">
        <v>10319</v>
      </c>
      <c r="BI406" s="8">
        <v>9053</v>
      </c>
      <c r="BJ406" s="13">
        <v>1786</v>
      </c>
      <c r="BK406" s="13">
        <v>2341</v>
      </c>
      <c r="BL406" s="13">
        <v>18947</v>
      </c>
      <c r="BM406" s="13">
        <v>13642</v>
      </c>
      <c r="BN406" s="13">
        <v>12913</v>
      </c>
      <c r="BO406" s="13">
        <v>16012</v>
      </c>
      <c r="BP406" s="13">
        <v>15781</v>
      </c>
      <c r="BQ406" s="13">
        <v>13918</v>
      </c>
      <c r="BR406" s="13">
        <v>15167</v>
      </c>
      <c r="BS406" s="13">
        <v>24635</v>
      </c>
      <c r="BT406" s="13">
        <v>21752</v>
      </c>
      <c r="BU406" s="13">
        <v>0</v>
      </c>
      <c r="BV406" s="13">
        <v>3301</v>
      </c>
      <c r="BW406" s="13">
        <v>2925</v>
      </c>
      <c r="BX406" s="28">
        <f t="shared" si="193"/>
        <v>172173</v>
      </c>
      <c r="BY406" s="8">
        <v>366</v>
      </c>
      <c r="BZ406" s="13">
        <v>71</v>
      </c>
      <c r="CA406" s="13">
        <v>125</v>
      </c>
      <c r="CB406" s="28">
        <f t="shared" si="194"/>
        <v>562</v>
      </c>
      <c r="CC406" s="8">
        <v>5953</v>
      </c>
      <c r="CD406" s="13">
        <v>724</v>
      </c>
      <c r="CE406" s="13">
        <v>1117</v>
      </c>
      <c r="CF406" s="13">
        <v>30058</v>
      </c>
      <c r="CG406" s="13">
        <v>6830</v>
      </c>
      <c r="CH406" s="13">
        <v>6135</v>
      </c>
      <c r="CI406" s="13">
        <v>51500</v>
      </c>
      <c r="CJ406" s="13">
        <v>16728</v>
      </c>
      <c r="CK406" s="13">
        <v>12699</v>
      </c>
      <c r="CL406" s="13">
        <v>93792</v>
      </c>
      <c r="CM406" s="13">
        <v>26985</v>
      </c>
      <c r="CN406" s="13">
        <v>17791</v>
      </c>
      <c r="CO406" s="29">
        <f t="shared" si="195"/>
        <v>270312</v>
      </c>
      <c r="CP406" s="13">
        <v>0</v>
      </c>
      <c r="CQ406" s="13">
        <v>0</v>
      </c>
      <c r="CR406" s="13">
        <v>0</v>
      </c>
      <c r="CS406" s="13">
        <v>305</v>
      </c>
      <c r="CT406" s="13">
        <v>15</v>
      </c>
      <c r="CU406" s="13">
        <v>17</v>
      </c>
      <c r="CV406" s="13">
        <v>2164</v>
      </c>
      <c r="CW406" s="13">
        <v>208</v>
      </c>
      <c r="CX406" s="13">
        <v>139</v>
      </c>
      <c r="CY406" s="13">
        <v>3842</v>
      </c>
      <c r="CZ406" s="13">
        <v>827</v>
      </c>
      <c r="DA406" s="13">
        <v>312</v>
      </c>
      <c r="DB406" s="28">
        <f t="shared" si="196"/>
        <v>7829</v>
      </c>
      <c r="DC406" s="8">
        <v>13</v>
      </c>
      <c r="DD406" s="13">
        <v>0</v>
      </c>
      <c r="DE406" s="13">
        <v>0</v>
      </c>
      <c r="DF406" s="13">
        <v>1093</v>
      </c>
      <c r="DG406" s="13">
        <v>30</v>
      </c>
      <c r="DH406" s="13">
        <v>36</v>
      </c>
      <c r="DI406" s="13">
        <v>2744</v>
      </c>
      <c r="DJ406" s="13">
        <v>665</v>
      </c>
      <c r="DK406" s="13">
        <v>162</v>
      </c>
      <c r="DL406" s="28">
        <f t="shared" si="197"/>
        <v>4743</v>
      </c>
      <c r="DM406" s="8">
        <v>2127</v>
      </c>
      <c r="DN406" s="13">
        <v>205</v>
      </c>
      <c r="DO406" s="13">
        <v>357</v>
      </c>
      <c r="DP406" s="13">
        <v>23192</v>
      </c>
      <c r="DQ406" s="13">
        <v>3238</v>
      </c>
      <c r="DR406" s="13">
        <v>2614</v>
      </c>
      <c r="DS406" s="13">
        <v>70356</v>
      </c>
      <c r="DT406" s="13">
        <v>14305</v>
      </c>
      <c r="DU406" s="13">
        <v>9235</v>
      </c>
      <c r="DV406" s="13">
        <v>150933</v>
      </c>
      <c r="DW406" s="13">
        <v>23144</v>
      </c>
      <c r="DX406" s="13">
        <v>14148</v>
      </c>
      <c r="DY406" s="28">
        <f t="shared" si="198"/>
        <v>313854</v>
      </c>
      <c r="DZ406" s="8">
        <v>2376</v>
      </c>
      <c r="EA406" s="13">
        <v>98</v>
      </c>
      <c r="EB406" s="13">
        <v>213</v>
      </c>
      <c r="EC406" s="13">
        <v>10643</v>
      </c>
      <c r="ED406" s="13">
        <v>1640</v>
      </c>
      <c r="EE406" s="13">
        <v>1577</v>
      </c>
      <c r="EF406" s="13">
        <v>26552</v>
      </c>
      <c r="EG406" s="13">
        <v>6750</v>
      </c>
      <c r="EH406" s="13">
        <v>5189</v>
      </c>
      <c r="EI406" s="13">
        <v>76924</v>
      </c>
      <c r="EJ406" s="13">
        <v>13344</v>
      </c>
      <c r="EK406" s="13">
        <v>8452</v>
      </c>
      <c r="EL406" s="28">
        <f t="shared" si="199"/>
        <v>153758</v>
      </c>
      <c r="EM406" s="8">
        <v>411</v>
      </c>
      <c r="EN406" s="13">
        <v>5</v>
      </c>
      <c r="EO406" s="13">
        <v>12</v>
      </c>
      <c r="EP406" s="13">
        <v>1204</v>
      </c>
      <c r="EQ406" s="13">
        <v>156</v>
      </c>
      <c r="ER406" s="13">
        <v>174</v>
      </c>
      <c r="ES406" s="13">
        <v>3161</v>
      </c>
      <c r="ET406" s="13">
        <v>830</v>
      </c>
      <c r="EU406" s="13">
        <v>717</v>
      </c>
      <c r="EV406" s="13">
        <v>12257</v>
      </c>
      <c r="EW406" s="13">
        <v>2008</v>
      </c>
      <c r="EX406" s="13">
        <v>1185</v>
      </c>
      <c r="EY406" s="28">
        <f t="shared" si="200"/>
        <v>22120</v>
      </c>
      <c r="EZ406" s="8">
        <v>5210</v>
      </c>
      <c r="FA406" s="13">
        <v>683</v>
      </c>
      <c r="FB406" s="13">
        <v>1008</v>
      </c>
      <c r="FC406" s="13">
        <v>21105</v>
      </c>
      <c r="FD406" s="13">
        <v>5105</v>
      </c>
      <c r="FE406" s="13">
        <v>4640</v>
      </c>
      <c r="FF406" s="13">
        <v>44025</v>
      </c>
      <c r="FG406" s="13">
        <v>12221</v>
      </c>
      <c r="FH406" s="13">
        <v>9320</v>
      </c>
      <c r="FI406" s="13">
        <v>97758</v>
      </c>
      <c r="FJ406" s="13">
        <v>22127</v>
      </c>
      <c r="FK406" s="13">
        <v>15574</v>
      </c>
      <c r="FL406" s="28">
        <f t="shared" si="201"/>
        <v>238776</v>
      </c>
      <c r="FM406" s="8">
        <v>243</v>
      </c>
      <c r="FN406" s="13">
        <v>0</v>
      </c>
      <c r="FO406" s="13">
        <v>0</v>
      </c>
      <c r="FP406" s="13">
        <v>2187</v>
      </c>
      <c r="FQ406" s="13">
        <v>188</v>
      </c>
      <c r="FR406" s="13">
        <v>152</v>
      </c>
      <c r="FS406" s="13">
        <v>12927</v>
      </c>
      <c r="FT406" s="13">
        <v>2200</v>
      </c>
      <c r="FU406" s="13">
        <v>1432</v>
      </c>
      <c r="FV406" s="13">
        <v>59488</v>
      </c>
      <c r="FW406" s="13">
        <v>6301</v>
      </c>
      <c r="FX406" s="13">
        <v>3891</v>
      </c>
      <c r="FY406" s="28">
        <f t="shared" si="202"/>
        <v>89009</v>
      </c>
      <c r="FZ406" s="8">
        <v>4236</v>
      </c>
      <c r="GA406" s="9">
        <v>1167</v>
      </c>
      <c r="GB406" s="4">
        <v>6962</v>
      </c>
      <c r="GC406" s="4">
        <v>9860</v>
      </c>
      <c r="GD406" s="39">
        <f t="shared" si="203"/>
        <v>1489912</v>
      </c>
      <c r="GE406" s="39">
        <f t="shared" si="204"/>
        <v>662108</v>
      </c>
      <c r="GF406" s="39">
        <v>271948</v>
      </c>
      <c r="GG406" s="34">
        <f t="shared" si="205"/>
        <v>2423968</v>
      </c>
      <c r="GH406" s="82">
        <v>1.77E-2</v>
      </c>
      <c r="GI406" s="13"/>
      <c r="GJ406" s="43">
        <f t="shared" si="206"/>
        <v>936056</v>
      </c>
      <c r="GK406" s="44">
        <f t="shared" si="207"/>
        <v>156304</v>
      </c>
      <c r="GL406" s="44">
        <f t="shared" si="208"/>
        <v>58472</v>
      </c>
      <c r="GM406" s="44">
        <f t="shared" si="209"/>
        <v>874088</v>
      </c>
      <c r="GN406" s="44">
        <f t="shared" si="210"/>
        <v>226776</v>
      </c>
      <c r="GO406" s="44">
        <f t="shared" si="211"/>
        <v>172272</v>
      </c>
      <c r="GP406" s="44">
        <f t="shared" si="212"/>
        <v>2423968</v>
      </c>
      <c r="GQ406" s="44">
        <f t="shared" si="213"/>
        <v>1030392</v>
      </c>
      <c r="GR406" s="56">
        <f t="shared" si="214"/>
        <v>0.4250848196015789</v>
      </c>
      <c r="GS406" s="44">
        <f t="shared" si="215"/>
        <v>457520</v>
      </c>
      <c r="GT406" s="61">
        <f t="shared" si="216"/>
        <v>0.18874836631506686</v>
      </c>
      <c r="GU406" s="74">
        <f t="shared" si="186"/>
        <v>2.2521244972897358</v>
      </c>
    </row>
    <row r="407" spans="1:203" x14ac:dyDescent="0.25">
      <c r="A407" s="48" t="s">
        <v>70</v>
      </c>
      <c r="B407" s="49" t="s">
        <v>15</v>
      </c>
      <c r="C407" s="49" t="s">
        <v>60</v>
      </c>
      <c r="D407" s="49">
        <v>17</v>
      </c>
      <c r="E407" s="4">
        <v>28088</v>
      </c>
      <c r="F407" s="4">
        <v>600</v>
      </c>
      <c r="G407" s="4">
        <v>16048</v>
      </c>
      <c r="H407" s="4">
        <v>53</v>
      </c>
      <c r="I407" s="4">
        <v>2629650</v>
      </c>
      <c r="J407" s="4">
        <v>5992084</v>
      </c>
      <c r="K407" s="8">
        <v>4109754</v>
      </c>
      <c r="L407" s="9">
        <v>3723019</v>
      </c>
      <c r="M407" s="4">
        <v>5255438</v>
      </c>
      <c r="N407" s="8">
        <v>2997666</v>
      </c>
      <c r="O407" s="13">
        <v>534479</v>
      </c>
      <c r="P407" s="13">
        <v>115679</v>
      </c>
      <c r="Q407" s="28">
        <f t="shared" si="187"/>
        <v>3647824</v>
      </c>
      <c r="R407" s="8">
        <v>5542642</v>
      </c>
      <c r="S407" s="13">
        <v>2814573</v>
      </c>
      <c r="T407" s="13">
        <v>199173</v>
      </c>
      <c r="U407" s="13">
        <v>2972</v>
      </c>
      <c r="V407" s="29">
        <f t="shared" si="188"/>
        <v>8559360</v>
      </c>
      <c r="W407" s="13">
        <v>0</v>
      </c>
      <c r="X407" s="13">
        <v>402664</v>
      </c>
      <c r="Y407" s="13">
        <v>26526</v>
      </c>
      <c r="Z407" s="13">
        <v>277</v>
      </c>
      <c r="AA407" s="28">
        <f t="shared" si="189"/>
        <v>429467</v>
      </c>
      <c r="AB407" s="4">
        <v>3805804</v>
      </c>
      <c r="AC407" s="8">
        <v>4264060</v>
      </c>
      <c r="AD407" s="13">
        <v>3129268</v>
      </c>
      <c r="AE407" s="13">
        <v>1162075</v>
      </c>
      <c r="AF407" s="13">
        <v>2165274</v>
      </c>
      <c r="AG407" s="13">
        <v>142526</v>
      </c>
      <c r="AH407" s="13">
        <v>147226</v>
      </c>
      <c r="AI407" s="13">
        <v>40762</v>
      </c>
      <c r="AJ407" s="13">
        <v>48675</v>
      </c>
      <c r="AK407" s="13">
        <v>8950</v>
      </c>
      <c r="AL407" s="13">
        <v>12849</v>
      </c>
      <c r="AM407" s="29">
        <f t="shared" si="190"/>
        <v>11121665</v>
      </c>
      <c r="AN407" s="13">
        <v>14776742</v>
      </c>
      <c r="AO407" s="13">
        <v>3752896</v>
      </c>
      <c r="AP407" s="13">
        <v>3870657</v>
      </c>
      <c r="AQ407" s="13">
        <v>2607916</v>
      </c>
      <c r="AR407" s="13">
        <v>413771</v>
      </c>
      <c r="AS407" s="13">
        <v>166672</v>
      </c>
      <c r="AT407" s="13">
        <v>113917</v>
      </c>
      <c r="AU407" s="13">
        <v>52990</v>
      </c>
      <c r="AV407" s="13">
        <v>26182</v>
      </c>
      <c r="AW407" s="13">
        <v>10576</v>
      </c>
      <c r="AX407" s="28">
        <f t="shared" si="191"/>
        <v>25792319</v>
      </c>
      <c r="AY407" s="4">
        <v>2571087</v>
      </c>
      <c r="AZ407" s="8">
        <v>2148855</v>
      </c>
      <c r="BA407" s="9">
        <v>117188</v>
      </c>
      <c r="BB407" s="4">
        <v>15977988</v>
      </c>
      <c r="BC407" s="4">
        <v>22554697</v>
      </c>
      <c r="BD407" s="8">
        <v>6425956</v>
      </c>
      <c r="BE407" s="13">
        <v>1149062</v>
      </c>
      <c r="BF407" s="13">
        <v>89132</v>
      </c>
      <c r="BG407" s="28">
        <f t="shared" si="192"/>
        <v>7664150</v>
      </c>
      <c r="BH407" s="4">
        <v>1070939</v>
      </c>
      <c r="BI407" s="8">
        <v>9039767</v>
      </c>
      <c r="BJ407" s="13">
        <v>9474286</v>
      </c>
      <c r="BK407" s="13">
        <v>9016918</v>
      </c>
      <c r="BL407" s="13">
        <v>1338327</v>
      </c>
      <c r="BM407" s="13">
        <v>3426567</v>
      </c>
      <c r="BN407" s="13">
        <v>4209491</v>
      </c>
      <c r="BO407" s="13">
        <v>150584</v>
      </c>
      <c r="BP407" s="13">
        <v>495628</v>
      </c>
      <c r="BQ407" s="13">
        <v>713538</v>
      </c>
      <c r="BR407" s="13">
        <v>24731</v>
      </c>
      <c r="BS407" s="13">
        <v>59710</v>
      </c>
      <c r="BT407" s="13">
        <v>92529</v>
      </c>
      <c r="BU407" s="13">
        <v>0</v>
      </c>
      <c r="BV407" s="13">
        <v>4195</v>
      </c>
      <c r="BW407" s="13">
        <v>5231</v>
      </c>
      <c r="BX407" s="28">
        <f t="shared" si="193"/>
        <v>38051502</v>
      </c>
      <c r="BY407" s="8">
        <v>5448004</v>
      </c>
      <c r="BZ407" s="13">
        <v>4735992</v>
      </c>
      <c r="CA407" s="13">
        <v>4039937</v>
      </c>
      <c r="CB407" s="28">
        <f t="shared" si="194"/>
        <v>14223933</v>
      </c>
      <c r="CC407" s="8">
        <v>45309477</v>
      </c>
      <c r="CD407" s="13">
        <v>39606367</v>
      </c>
      <c r="CE407" s="13">
        <v>34274182</v>
      </c>
      <c r="CF407" s="13">
        <v>13882594</v>
      </c>
      <c r="CG407" s="13">
        <v>15335635</v>
      </c>
      <c r="CH407" s="13">
        <v>12964081</v>
      </c>
      <c r="CI407" s="13">
        <v>2600643</v>
      </c>
      <c r="CJ407" s="13">
        <v>3345826</v>
      </c>
      <c r="CK407" s="13">
        <v>2519663</v>
      </c>
      <c r="CL407" s="13">
        <v>577208</v>
      </c>
      <c r="CM407" s="13">
        <v>670781</v>
      </c>
      <c r="CN407" s="13">
        <v>553490</v>
      </c>
      <c r="CO407" s="29">
        <f t="shared" si="195"/>
        <v>171639947</v>
      </c>
      <c r="CP407" s="13">
        <v>0</v>
      </c>
      <c r="CQ407" s="13">
        <v>0</v>
      </c>
      <c r="CR407" s="13">
        <v>0</v>
      </c>
      <c r="CS407" s="13">
        <v>5410757</v>
      </c>
      <c r="CT407" s="13">
        <v>4464750</v>
      </c>
      <c r="CU407" s="13">
        <v>3466397</v>
      </c>
      <c r="CV407" s="13">
        <v>1957538</v>
      </c>
      <c r="CW407" s="13">
        <v>1818657</v>
      </c>
      <c r="CX407" s="13">
        <v>1303262</v>
      </c>
      <c r="CY407" s="13">
        <v>737912</v>
      </c>
      <c r="CZ407" s="13">
        <v>745057</v>
      </c>
      <c r="DA407" s="13">
        <v>559952</v>
      </c>
      <c r="DB407" s="28">
        <f t="shared" si="196"/>
        <v>20464282</v>
      </c>
      <c r="DC407" s="8">
        <v>1988008</v>
      </c>
      <c r="DD407" s="13">
        <v>1692731</v>
      </c>
      <c r="DE407" s="13">
        <v>1469913</v>
      </c>
      <c r="DF407" s="13">
        <v>2751384</v>
      </c>
      <c r="DG407" s="13">
        <v>2836680</v>
      </c>
      <c r="DH407" s="13">
        <v>2209869</v>
      </c>
      <c r="DI407" s="13">
        <v>3478490</v>
      </c>
      <c r="DJ407" s="13">
        <v>3377466</v>
      </c>
      <c r="DK407" s="13">
        <v>2969967</v>
      </c>
      <c r="DL407" s="28">
        <f t="shared" si="197"/>
        <v>22774508</v>
      </c>
      <c r="DM407" s="8">
        <v>101814178</v>
      </c>
      <c r="DN407" s="13">
        <v>92359150</v>
      </c>
      <c r="DO407" s="13">
        <v>71671643</v>
      </c>
      <c r="DP407" s="13">
        <v>123779806</v>
      </c>
      <c r="DQ407" s="13">
        <v>112383675</v>
      </c>
      <c r="DR407" s="13">
        <v>84373219</v>
      </c>
      <c r="DS407" s="13">
        <v>69171742</v>
      </c>
      <c r="DT407" s="13">
        <v>68597040</v>
      </c>
      <c r="DU407" s="13">
        <v>45228417</v>
      </c>
      <c r="DV407" s="13">
        <v>52827238</v>
      </c>
      <c r="DW407" s="13">
        <v>51977274</v>
      </c>
      <c r="DX407" s="13">
        <v>33585770</v>
      </c>
      <c r="DY407" s="28">
        <f t="shared" si="198"/>
        <v>907769152</v>
      </c>
      <c r="DZ407" s="8">
        <v>52745574</v>
      </c>
      <c r="EA407" s="13">
        <v>27290581</v>
      </c>
      <c r="EB407" s="13">
        <v>19031814</v>
      </c>
      <c r="EC407" s="13">
        <v>40210083</v>
      </c>
      <c r="ED407" s="13">
        <v>21122043</v>
      </c>
      <c r="EE407" s="13">
        <v>13621171</v>
      </c>
      <c r="EF407" s="13">
        <v>13927221</v>
      </c>
      <c r="EG407" s="13">
        <v>8521670</v>
      </c>
      <c r="EH407" s="13">
        <v>4466843</v>
      </c>
      <c r="EI407" s="13">
        <v>5110110</v>
      </c>
      <c r="EJ407" s="13">
        <v>3931506</v>
      </c>
      <c r="EK407" s="13">
        <v>1635486</v>
      </c>
      <c r="EL407" s="28">
        <f t="shared" si="199"/>
        <v>211614102</v>
      </c>
      <c r="EM407" s="8">
        <v>6072155</v>
      </c>
      <c r="EN407" s="13">
        <v>2253880</v>
      </c>
      <c r="EO407" s="13">
        <v>1752491</v>
      </c>
      <c r="EP407" s="13">
        <v>3876260</v>
      </c>
      <c r="EQ407" s="13">
        <v>1367604</v>
      </c>
      <c r="ER407" s="13">
        <v>943121</v>
      </c>
      <c r="ES407" s="13">
        <v>1105966</v>
      </c>
      <c r="ET407" s="13">
        <v>449724</v>
      </c>
      <c r="EU407" s="13">
        <v>251054</v>
      </c>
      <c r="EV407" s="13">
        <v>332410</v>
      </c>
      <c r="EW407" s="13">
        <v>237432</v>
      </c>
      <c r="EX407" s="13">
        <v>89999</v>
      </c>
      <c r="EY407" s="28">
        <f t="shared" si="200"/>
        <v>18732096</v>
      </c>
      <c r="EZ407" s="8">
        <v>71632699</v>
      </c>
      <c r="FA407" s="13">
        <v>48565094</v>
      </c>
      <c r="FB407" s="13">
        <v>36532485</v>
      </c>
      <c r="FC407" s="13">
        <v>65615129</v>
      </c>
      <c r="FD407" s="13">
        <v>44450966</v>
      </c>
      <c r="FE407" s="13">
        <v>31810391</v>
      </c>
      <c r="FF407" s="13">
        <v>29262682</v>
      </c>
      <c r="FG407" s="13">
        <v>22532648</v>
      </c>
      <c r="FH407" s="13">
        <v>13963908</v>
      </c>
      <c r="FI407" s="13">
        <v>17024765</v>
      </c>
      <c r="FJ407" s="13">
        <v>13965805</v>
      </c>
      <c r="FK407" s="13">
        <v>8282471</v>
      </c>
      <c r="FL407" s="28">
        <f t="shared" si="201"/>
        <v>403639043</v>
      </c>
      <c r="FM407" s="8">
        <v>63247384</v>
      </c>
      <c r="FN407" s="13">
        <v>12344983</v>
      </c>
      <c r="FO407" s="13">
        <v>8055604</v>
      </c>
      <c r="FP407" s="13">
        <v>57546816</v>
      </c>
      <c r="FQ407" s="13">
        <v>12337878</v>
      </c>
      <c r="FR407" s="13">
        <v>8958003</v>
      </c>
      <c r="FS407" s="13">
        <v>19432563</v>
      </c>
      <c r="FT407" s="13">
        <v>4566143</v>
      </c>
      <c r="FU407" s="13">
        <v>3171972</v>
      </c>
      <c r="FV407" s="13">
        <v>5844873</v>
      </c>
      <c r="FW407" s="13">
        <v>1671432</v>
      </c>
      <c r="FX407" s="13">
        <v>772284</v>
      </c>
      <c r="FY407" s="28">
        <f t="shared" si="202"/>
        <v>197949935</v>
      </c>
      <c r="FZ407" s="8">
        <v>417401</v>
      </c>
      <c r="GA407" s="9">
        <v>3253314</v>
      </c>
      <c r="GB407" s="4">
        <v>5827</v>
      </c>
      <c r="GC407" s="4">
        <v>9271</v>
      </c>
      <c r="GD407" s="39">
        <f t="shared" si="203"/>
        <v>1459783119</v>
      </c>
      <c r="GE407" s="39">
        <f t="shared" si="204"/>
        <v>677977271</v>
      </c>
      <c r="GF407" s="39">
        <v>225770</v>
      </c>
      <c r="GG407" s="34">
        <f t="shared" si="205"/>
        <v>2137986160</v>
      </c>
      <c r="GH407" s="82">
        <v>5.7700000000000001E-2</v>
      </c>
      <c r="GI407" s="13"/>
      <c r="GJ407" s="43">
        <f t="shared" si="206"/>
        <v>94213676</v>
      </c>
      <c r="GK407" s="44">
        <f t="shared" si="207"/>
        <v>24819642</v>
      </c>
      <c r="GL407" s="44">
        <f t="shared" si="208"/>
        <v>12094342</v>
      </c>
      <c r="GM407" s="44">
        <f t="shared" si="209"/>
        <v>895275078</v>
      </c>
      <c r="GN407" s="44">
        <f t="shared" si="210"/>
        <v>643016856</v>
      </c>
      <c r="GO407" s="44">
        <f t="shared" si="211"/>
        <v>468566566</v>
      </c>
      <c r="GP407" s="44">
        <f t="shared" si="212"/>
        <v>2137986160</v>
      </c>
      <c r="GQ407" s="44">
        <f t="shared" si="213"/>
        <v>920094720</v>
      </c>
      <c r="GR407" s="56">
        <f t="shared" si="214"/>
        <v>0.43035578864551677</v>
      </c>
      <c r="GS407" s="44">
        <f t="shared" si="215"/>
        <v>1123677764</v>
      </c>
      <c r="GT407" s="61">
        <f t="shared" si="216"/>
        <v>0.52557766042788601</v>
      </c>
      <c r="GU407" s="74">
        <f t="shared" si="186"/>
        <v>0.81882435470174531</v>
      </c>
    </row>
    <row r="408" spans="1:203" x14ac:dyDescent="0.25">
      <c r="A408" s="48" t="s">
        <v>70</v>
      </c>
      <c r="B408" s="49" t="s">
        <v>15</v>
      </c>
      <c r="C408" s="49" t="s">
        <v>60</v>
      </c>
      <c r="D408" s="49">
        <v>22</v>
      </c>
      <c r="E408" s="4">
        <v>28088</v>
      </c>
      <c r="F408" s="4">
        <v>224</v>
      </c>
      <c r="G408" s="4">
        <v>16048</v>
      </c>
      <c r="H408" s="4">
        <v>56</v>
      </c>
      <c r="I408" s="4">
        <v>3894197</v>
      </c>
      <c r="J408" s="4">
        <v>4943072</v>
      </c>
      <c r="K408" s="8">
        <v>3758628</v>
      </c>
      <c r="L408" s="9">
        <v>3149033</v>
      </c>
      <c r="M408" s="4">
        <v>4548360</v>
      </c>
      <c r="N408" s="8">
        <v>2563063</v>
      </c>
      <c r="O408" s="13">
        <v>500843</v>
      </c>
      <c r="P408" s="13">
        <v>128405</v>
      </c>
      <c r="Q408" s="28">
        <f t="shared" si="187"/>
        <v>3192311</v>
      </c>
      <c r="R408" s="8">
        <v>4935262</v>
      </c>
      <c r="S408" s="13">
        <v>2113460</v>
      </c>
      <c r="T408" s="13">
        <v>175674</v>
      </c>
      <c r="U408" s="13">
        <v>17689</v>
      </c>
      <c r="V408" s="29">
        <f t="shared" si="188"/>
        <v>7242085</v>
      </c>
      <c r="W408" s="13">
        <v>0</v>
      </c>
      <c r="X408" s="13">
        <v>337711</v>
      </c>
      <c r="Y408" s="13">
        <v>24724</v>
      </c>
      <c r="Z408" s="13">
        <v>972</v>
      </c>
      <c r="AA408" s="28">
        <f t="shared" si="189"/>
        <v>363407</v>
      </c>
      <c r="AB408" s="4">
        <v>2688559</v>
      </c>
      <c r="AC408" s="8">
        <v>3178055</v>
      </c>
      <c r="AD408" s="13">
        <v>2279877</v>
      </c>
      <c r="AE408" s="13">
        <v>780942</v>
      </c>
      <c r="AF408" s="13">
        <v>1505336</v>
      </c>
      <c r="AG408" s="13">
        <v>87376</v>
      </c>
      <c r="AH408" s="13">
        <v>85877</v>
      </c>
      <c r="AI408" s="13">
        <v>8639</v>
      </c>
      <c r="AJ408" s="13">
        <v>9349</v>
      </c>
      <c r="AK408" s="13">
        <v>586</v>
      </c>
      <c r="AL408" s="13">
        <v>836</v>
      </c>
      <c r="AM408" s="29">
        <f t="shared" si="190"/>
        <v>7936873</v>
      </c>
      <c r="AN408" s="13">
        <v>10513553</v>
      </c>
      <c r="AO408" s="13">
        <v>2354426</v>
      </c>
      <c r="AP408" s="13">
        <v>2584974</v>
      </c>
      <c r="AQ408" s="13">
        <v>1541740</v>
      </c>
      <c r="AR408" s="13">
        <v>256535</v>
      </c>
      <c r="AS408" s="13">
        <v>87496</v>
      </c>
      <c r="AT408" s="13">
        <v>22212</v>
      </c>
      <c r="AU408" s="13">
        <v>9966</v>
      </c>
      <c r="AV408" s="13">
        <v>1538</v>
      </c>
      <c r="AW408" s="13">
        <v>572</v>
      </c>
      <c r="AX408" s="28">
        <f t="shared" si="191"/>
        <v>17373012</v>
      </c>
      <c r="AY408" s="4">
        <v>3267989</v>
      </c>
      <c r="AZ408" s="8">
        <v>1762403</v>
      </c>
      <c r="BA408" s="9">
        <v>100320</v>
      </c>
      <c r="BB408" s="4">
        <v>13795337</v>
      </c>
      <c r="BC408" s="4">
        <v>20760598</v>
      </c>
      <c r="BD408" s="8">
        <v>4374812</v>
      </c>
      <c r="BE408" s="13">
        <v>664549</v>
      </c>
      <c r="BF408" s="13">
        <v>52909</v>
      </c>
      <c r="BG408" s="28">
        <f t="shared" si="192"/>
        <v>5092270</v>
      </c>
      <c r="BH408" s="4">
        <v>2013939</v>
      </c>
      <c r="BI408" s="8">
        <v>8363352</v>
      </c>
      <c r="BJ408" s="13">
        <v>7162036</v>
      </c>
      <c r="BK408" s="13">
        <v>6379922</v>
      </c>
      <c r="BL408" s="13">
        <v>1176766</v>
      </c>
      <c r="BM408" s="13">
        <v>3424800</v>
      </c>
      <c r="BN408" s="13">
        <v>3575478</v>
      </c>
      <c r="BO408" s="13">
        <v>75312</v>
      </c>
      <c r="BP408" s="13">
        <v>545343</v>
      </c>
      <c r="BQ408" s="13">
        <v>575482</v>
      </c>
      <c r="BR408" s="13">
        <v>23012</v>
      </c>
      <c r="BS408" s="13">
        <v>44642</v>
      </c>
      <c r="BT408" s="13">
        <v>50549</v>
      </c>
      <c r="BU408" s="13">
        <v>0</v>
      </c>
      <c r="BV408" s="13">
        <v>4435</v>
      </c>
      <c r="BW408" s="13">
        <v>5760</v>
      </c>
      <c r="BX408" s="28">
        <f t="shared" si="193"/>
        <v>31406889</v>
      </c>
      <c r="BY408" s="8">
        <v>2406512</v>
      </c>
      <c r="BZ408" s="13">
        <v>1394278</v>
      </c>
      <c r="CA408" s="13">
        <v>982425</v>
      </c>
      <c r="CB408" s="28">
        <f t="shared" si="194"/>
        <v>4783215</v>
      </c>
      <c r="CC408" s="8">
        <v>28097589</v>
      </c>
      <c r="CD408" s="13">
        <v>17032801</v>
      </c>
      <c r="CE408" s="13">
        <v>13336551</v>
      </c>
      <c r="CF408" s="13">
        <v>9985853</v>
      </c>
      <c r="CG408" s="13">
        <v>7442243</v>
      </c>
      <c r="CH408" s="13">
        <v>5735558</v>
      </c>
      <c r="CI408" s="13">
        <v>1602647</v>
      </c>
      <c r="CJ408" s="13">
        <v>1433699</v>
      </c>
      <c r="CK408" s="13">
        <v>951200</v>
      </c>
      <c r="CL408" s="13">
        <v>215691</v>
      </c>
      <c r="CM408" s="13">
        <v>202799</v>
      </c>
      <c r="CN408" s="13">
        <v>129298</v>
      </c>
      <c r="CO408" s="29">
        <f t="shared" si="195"/>
        <v>86165929</v>
      </c>
      <c r="CP408" s="13">
        <v>0</v>
      </c>
      <c r="CQ408" s="13">
        <v>0</v>
      </c>
      <c r="CR408" s="13">
        <v>0</v>
      </c>
      <c r="CS408" s="13">
        <v>2078929</v>
      </c>
      <c r="CT408" s="13">
        <v>961757</v>
      </c>
      <c r="CU408" s="13">
        <v>595271</v>
      </c>
      <c r="CV408" s="13">
        <v>701800</v>
      </c>
      <c r="CW408" s="13">
        <v>458671</v>
      </c>
      <c r="CX408" s="13">
        <v>276529</v>
      </c>
      <c r="CY408" s="13">
        <v>149638</v>
      </c>
      <c r="CZ408" s="13">
        <v>171279</v>
      </c>
      <c r="DA408" s="13">
        <v>100635</v>
      </c>
      <c r="DB408" s="28">
        <f t="shared" si="196"/>
        <v>5494509</v>
      </c>
      <c r="DC408" s="8">
        <v>969510</v>
      </c>
      <c r="DD408" s="13">
        <v>603733</v>
      </c>
      <c r="DE408" s="13">
        <v>380637</v>
      </c>
      <c r="DF408" s="13">
        <v>996391</v>
      </c>
      <c r="DG408" s="13">
        <v>851820</v>
      </c>
      <c r="DH408" s="13">
        <v>481877</v>
      </c>
      <c r="DI408" s="13">
        <v>722307</v>
      </c>
      <c r="DJ408" s="13">
        <v>850356</v>
      </c>
      <c r="DK408" s="13">
        <v>527416</v>
      </c>
      <c r="DL408" s="28">
        <f t="shared" si="197"/>
        <v>6384047</v>
      </c>
      <c r="DM408" s="8">
        <v>46142378</v>
      </c>
      <c r="DN408" s="13">
        <v>23649521</v>
      </c>
      <c r="DO408" s="13">
        <v>15749575</v>
      </c>
      <c r="DP408" s="13">
        <v>48522190</v>
      </c>
      <c r="DQ408" s="13">
        <v>24316129</v>
      </c>
      <c r="DR408" s="13">
        <v>15249147</v>
      </c>
      <c r="DS408" s="13">
        <v>20504775</v>
      </c>
      <c r="DT408" s="13">
        <v>12529807</v>
      </c>
      <c r="DU408" s="13">
        <v>6955674</v>
      </c>
      <c r="DV408" s="13">
        <v>7911948</v>
      </c>
      <c r="DW408" s="13">
        <v>6697911</v>
      </c>
      <c r="DX408" s="13">
        <v>3833266</v>
      </c>
      <c r="DY408" s="28">
        <f t="shared" si="198"/>
        <v>232062321</v>
      </c>
      <c r="DZ408" s="8">
        <v>26483793</v>
      </c>
      <c r="EA408" s="13">
        <v>6697613</v>
      </c>
      <c r="EB408" s="13">
        <v>4974282</v>
      </c>
      <c r="EC408" s="13">
        <v>16817920</v>
      </c>
      <c r="ED408" s="13">
        <v>4189504</v>
      </c>
      <c r="EE408" s="13">
        <v>3121069</v>
      </c>
      <c r="EF408" s="13">
        <v>4970844</v>
      </c>
      <c r="EG408" s="13">
        <v>1397502</v>
      </c>
      <c r="EH408" s="13">
        <v>983251</v>
      </c>
      <c r="EI408" s="13">
        <v>1303020</v>
      </c>
      <c r="EJ408" s="13">
        <v>486952</v>
      </c>
      <c r="EK408" s="13">
        <v>290813</v>
      </c>
      <c r="EL408" s="28">
        <f t="shared" si="199"/>
        <v>71716563</v>
      </c>
      <c r="EM408" s="8">
        <v>3311553</v>
      </c>
      <c r="EN408" s="13">
        <v>660229</v>
      </c>
      <c r="EO408" s="13">
        <v>549306</v>
      </c>
      <c r="EP408" s="13">
        <v>1602888</v>
      </c>
      <c r="EQ408" s="13">
        <v>331375</v>
      </c>
      <c r="ER408" s="13">
        <v>291555</v>
      </c>
      <c r="ES408" s="13">
        <v>439710</v>
      </c>
      <c r="ET408" s="13">
        <v>95977</v>
      </c>
      <c r="EU408" s="13">
        <v>80021</v>
      </c>
      <c r="EV408" s="13">
        <v>121518</v>
      </c>
      <c r="EW408" s="13">
        <v>34689</v>
      </c>
      <c r="EX408" s="13">
        <v>20732</v>
      </c>
      <c r="EY408" s="28">
        <f t="shared" si="200"/>
        <v>7539553</v>
      </c>
      <c r="EZ408" s="8">
        <v>32694390</v>
      </c>
      <c r="FA408" s="13">
        <v>13114052</v>
      </c>
      <c r="FB408" s="13">
        <v>9589086</v>
      </c>
      <c r="FC408" s="13">
        <v>25845583</v>
      </c>
      <c r="FD408" s="13">
        <v>9424525</v>
      </c>
      <c r="FE408" s="13">
        <v>6390701</v>
      </c>
      <c r="FF408" s="13">
        <v>9283413</v>
      </c>
      <c r="FG408" s="13">
        <v>3868792</v>
      </c>
      <c r="FH408" s="13">
        <v>2340369</v>
      </c>
      <c r="FI408" s="13">
        <v>3025429</v>
      </c>
      <c r="FJ408" s="13">
        <v>1714588</v>
      </c>
      <c r="FK408" s="13">
        <v>1030457</v>
      </c>
      <c r="FL408" s="28">
        <f t="shared" si="201"/>
        <v>118321385</v>
      </c>
      <c r="FM408" s="8">
        <v>21466587</v>
      </c>
      <c r="FN408" s="13">
        <v>1735819</v>
      </c>
      <c r="FO408" s="13">
        <v>1321734</v>
      </c>
      <c r="FP408" s="13">
        <v>19846882</v>
      </c>
      <c r="FQ408" s="13">
        <v>2123293</v>
      </c>
      <c r="FR408" s="13">
        <v>1757953</v>
      </c>
      <c r="FS408" s="13">
        <v>7617868</v>
      </c>
      <c r="FT408" s="13">
        <v>1034702</v>
      </c>
      <c r="FU408" s="13">
        <v>935804</v>
      </c>
      <c r="FV408" s="13">
        <v>2364181</v>
      </c>
      <c r="FW408" s="13">
        <v>380873</v>
      </c>
      <c r="FX408" s="13">
        <v>301364</v>
      </c>
      <c r="FY408" s="28">
        <f t="shared" si="202"/>
        <v>60887060</v>
      </c>
      <c r="FZ408" s="8">
        <v>330853</v>
      </c>
      <c r="GA408" s="9">
        <v>1607205</v>
      </c>
      <c r="GB408" s="4">
        <v>5835</v>
      </c>
      <c r="GC408" s="4">
        <v>7939</v>
      </c>
      <c r="GD408" s="39">
        <f t="shared" si="203"/>
        <v>504531284</v>
      </c>
      <c r="GE408" s="39">
        <f t="shared" si="204"/>
        <v>228108828</v>
      </c>
      <c r="GF408" s="39">
        <v>223416</v>
      </c>
      <c r="GG408" s="34">
        <f t="shared" si="205"/>
        <v>732863528</v>
      </c>
      <c r="GH408" s="82">
        <v>3.1399999999999997E-2</v>
      </c>
      <c r="GI408" s="13"/>
      <c r="GJ408" s="43">
        <f t="shared" si="206"/>
        <v>82792172</v>
      </c>
      <c r="GK408" s="44">
        <f t="shared" si="207"/>
        <v>17434410</v>
      </c>
      <c r="GL408" s="44">
        <f t="shared" si="208"/>
        <v>7875475</v>
      </c>
      <c r="GM408" s="44">
        <f t="shared" si="209"/>
        <v>357842179</v>
      </c>
      <c r="GN408" s="44">
        <f t="shared" si="210"/>
        <v>157068545</v>
      </c>
      <c r="GO408" s="44">
        <f t="shared" si="211"/>
        <v>109850747</v>
      </c>
      <c r="GP408" s="44">
        <f t="shared" si="212"/>
        <v>732863528</v>
      </c>
      <c r="GQ408" s="44">
        <f t="shared" si="213"/>
        <v>375276589</v>
      </c>
      <c r="GR408" s="56">
        <f t="shared" si="214"/>
        <v>0.51206885683633041</v>
      </c>
      <c r="GS408" s="44">
        <f t="shared" si="215"/>
        <v>274794767</v>
      </c>
      <c r="GT408" s="61">
        <f t="shared" si="216"/>
        <v>0.37496035278208034</v>
      </c>
      <c r="GU408" s="74">
        <f t="shared" si="186"/>
        <v>1.3656613373572721</v>
      </c>
    </row>
    <row r="409" spans="1:203" x14ac:dyDescent="0.25">
      <c r="A409" s="48" t="s">
        <v>70</v>
      </c>
      <c r="B409" s="49" t="s">
        <v>15</v>
      </c>
      <c r="C409" s="49" t="s">
        <v>60</v>
      </c>
      <c r="D409" s="49">
        <v>27</v>
      </c>
      <c r="E409" s="4">
        <v>28088</v>
      </c>
      <c r="F409" s="4">
        <v>168</v>
      </c>
      <c r="G409" s="4">
        <v>16048</v>
      </c>
      <c r="H409" s="4">
        <v>59</v>
      </c>
      <c r="I409" s="4">
        <v>3635649</v>
      </c>
      <c r="J409" s="4">
        <v>3603166</v>
      </c>
      <c r="K409" s="8">
        <v>3143038</v>
      </c>
      <c r="L409" s="9">
        <v>2586953</v>
      </c>
      <c r="M409" s="4">
        <v>3060234</v>
      </c>
      <c r="N409" s="8">
        <v>2034892</v>
      </c>
      <c r="O409" s="13">
        <v>458142</v>
      </c>
      <c r="P409" s="13">
        <v>120436</v>
      </c>
      <c r="Q409" s="28">
        <f t="shared" si="187"/>
        <v>2613470</v>
      </c>
      <c r="R409" s="8">
        <v>3571277</v>
      </c>
      <c r="S409" s="13">
        <v>1606355</v>
      </c>
      <c r="T409" s="13">
        <v>172021</v>
      </c>
      <c r="U409" s="13">
        <v>18373</v>
      </c>
      <c r="V409" s="29">
        <f t="shared" si="188"/>
        <v>5368026</v>
      </c>
      <c r="W409" s="13">
        <v>0</v>
      </c>
      <c r="X409" s="13">
        <v>265581</v>
      </c>
      <c r="Y409" s="13">
        <v>28083</v>
      </c>
      <c r="Z409" s="13">
        <v>670</v>
      </c>
      <c r="AA409" s="28">
        <f t="shared" si="189"/>
        <v>294334</v>
      </c>
      <c r="AB409" s="4">
        <v>1967074</v>
      </c>
      <c r="AC409" s="8">
        <v>2077941</v>
      </c>
      <c r="AD409" s="13">
        <v>1363145</v>
      </c>
      <c r="AE409" s="13">
        <v>627284</v>
      </c>
      <c r="AF409" s="13">
        <v>1025990</v>
      </c>
      <c r="AG409" s="13">
        <v>77428</v>
      </c>
      <c r="AH409" s="13">
        <v>75101</v>
      </c>
      <c r="AI409" s="13">
        <v>4623</v>
      </c>
      <c r="AJ409" s="13">
        <v>5052</v>
      </c>
      <c r="AK409" s="13">
        <v>167</v>
      </c>
      <c r="AL409" s="13">
        <v>174</v>
      </c>
      <c r="AM409" s="29">
        <f t="shared" si="190"/>
        <v>5256905</v>
      </c>
      <c r="AN409" s="13">
        <v>6569735</v>
      </c>
      <c r="AO409" s="13">
        <v>1175320</v>
      </c>
      <c r="AP409" s="13">
        <v>2021361</v>
      </c>
      <c r="AQ409" s="13">
        <v>878724</v>
      </c>
      <c r="AR409" s="13">
        <v>230626</v>
      </c>
      <c r="AS409" s="13">
        <v>62436</v>
      </c>
      <c r="AT409" s="13">
        <v>12132</v>
      </c>
      <c r="AU409" s="13">
        <v>4734</v>
      </c>
      <c r="AV409" s="13">
        <v>449</v>
      </c>
      <c r="AW409" s="13">
        <v>176</v>
      </c>
      <c r="AX409" s="28">
        <f t="shared" si="191"/>
        <v>10955693</v>
      </c>
      <c r="AY409" s="4">
        <v>2770937</v>
      </c>
      <c r="AZ409" s="8">
        <v>1231288</v>
      </c>
      <c r="BA409" s="9">
        <v>98544</v>
      </c>
      <c r="BB409" s="4">
        <v>9108168</v>
      </c>
      <c r="BC409" s="4">
        <v>15864157</v>
      </c>
      <c r="BD409" s="8">
        <v>2388347</v>
      </c>
      <c r="BE409" s="13">
        <v>419158</v>
      </c>
      <c r="BF409" s="13">
        <v>29056</v>
      </c>
      <c r="BG409" s="28">
        <f t="shared" si="192"/>
        <v>2836561</v>
      </c>
      <c r="BH409" s="4">
        <v>1756711</v>
      </c>
      <c r="BI409" s="8">
        <v>5063239</v>
      </c>
      <c r="BJ409" s="13">
        <v>3070838</v>
      </c>
      <c r="BK409" s="13">
        <v>2766978</v>
      </c>
      <c r="BL409" s="13">
        <v>816196</v>
      </c>
      <c r="BM409" s="13">
        <v>2162725</v>
      </c>
      <c r="BN409" s="13">
        <v>2087464</v>
      </c>
      <c r="BO409" s="13">
        <v>47432</v>
      </c>
      <c r="BP409" s="13">
        <v>349621</v>
      </c>
      <c r="BQ409" s="13">
        <v>321361</v>
      </c>
      <c r="BR409" s="13">
        <v>8681</v>
      </c>
      <c r="BS409" s="13">
        <v>23594</v>
      </c>
      <c r="BT409" s="13">
        <v>21776</v>
      </c>
      <c r="BU409" s="13">
        <v>0</v>
      </c>
      <c r="BV409" s="13">
        <v>1835</v>
      </c>
      <c r="BW409" s="13">
        <v>2071</v>
      </c>
      <c r="BX409" s="28">
        <f t="shared" si="193"/>
        <v>16743811</v>
      </c>
      <c r="BY409" s="8">
        <v>743338</v>
      </c>
      <c r="BZ409" s="13">
        <v>228815</v>
      </c>
      <c r="CA409" s="13">
        <v>160827</v>
      </c>
      <c r="CB409" s="28">
        <f t="shared" si="194"/>
        <v>1132980</v>
      </c>
      <c r="CC409" s="8">
        <v>12550122</v>
      </c>
      <c r="CD409" s="13">
        <v>4318594</v>
      </c>
      <c r="CE409" s="13">
        <v>3463419</v>
      </c>
      <c r="CF409" s="13">
        <v>6213026</v>
      </c>
      <c r="CG409" s="13">
        <v>2274388</v>
      </c>
      <c r="CH409" s="13">
        <v>1904432</v>
      </c>
      <c r="CI409" s="13">
        <v>1098045</v>
      </c>
      <c r="CJ409" s="13">
        <v>458943</v>
      </c>
      <c r="CK409" s="13">
        <v>371938</v>
      </c>
      <c r="CL409" s="13">
        <v>92641</v>
      </c>
      <c r="CM409" s="13">
        <v>61235</v>
      </c>
      <c r="CN409" s="13">
        <v>37435</v>
      </c>
      <c r="CO409" s="29">
        <f t="shared" si="195"/>
        <v>32844218</v>
      </c>
      <c r="CP409" s="13">
        <v>0</v>
      </c>
      <c r="CQ409" s="13">
        <v>0</v>
      </c>
      <c r="CR409" s="13">
        <v>0</v>
      </c>
      <c r="CS409" s="13">
        <v>729075</v>
      </c>
      <c r="CT409" s="13">
        <v>116896</v>
      </c>
      <c r="CU409" s="13">
        <v>77715</v>
      </c>
      <c r="CV409" s="13">
        <v>277934</v>
      </c>
      <c r="CW409" s="13">
        <v>55792</v>
      </c>
      <c r="CX409" s="13">
        <v>42130</v>
      </c>
      <c r="CY409" s="13">
        <v>32425</v>
      </c>
      <c r="CZ409" s="13">
        <v>22949</v>
      </c>
      <c r="DA409" s="13">
        <v>10493</v>
      </c>
      <c r="DB409" s="28">
        <f t="shared" si="196"/>
        <v>1365409</v>
      </c>
      <c r="DC409" s="8">
        <v>343387</v>
      </c>
      <c r="DD409" s="13">
        <v>70744</v>
      </c>
      <c r="DE409" s="13">
        <v>41691</v>
      </c>
      <c r="DF409" s="13">
        <v>321328</v>
      </c>
      <c r="DG409" s="13">
        <v>75137</v>
      </c>
      <c r="DH409" s="13">
        <v>51011</v>
      </c>
      <c r="DI409" s="13">
        <v>106347</v>
      </c>
      <c r="DJ409" s="13">
        <v>46407</v>
      </c>
      <c r="DK409" s="13">
        <v>27735</v>
      </c>
      <c r="DL409" s="28">
        <f t="shared" si="197"/>
        <v>1083787</v>
      </c>
      <c r="DM409" s="8">
        <v>16057469</v>
      </c>
      <c r="DN409" s="13">
        <v>3719723</v>
      </c>
      <c r="DO409" s="13">
        <v>2539280</v>
      </c>
      <c r="DP409" s="13">
        <v>18916960</v>
      </c>
      <c r="DQ409" s="13">
        <v>3779151</v>
      </c>
      <c r="DR409" s="13">
        <v>2725123</v>
      </c>
      <c r="DS409" s="13">
        <v>7861819</v>
      </c>
      <c r="DT409" s="13">
        <v>1625272</v>
      </c>
      <c r="DU409" s="13">
        <v>1210952</v>
      </c>
      <c r="DV409" s="13">
        <v>1734201</v>
      </c>
      <c r="DW409" s="13">
        <v>558439</v>
      </c>
      <c r="DX409" s="13">
        <v>408854</v>
      </c>
      <c r="DY409" s="28">
        <f t="shared" si="198"/>
        <v>61137243</v>
      </c>
      <c r="DZ409" s="8">
        <v>10105609</v>
      </c>
      <c r="EA409" s="13">
        <v>1397657</v>
      </c>
      <c r="EB409" s="13">
        <v>1134258</v>
      </c>
      <c r="EC409" s="13">
        <v>7139922</v>
      </c>
      <c r="ED409" s="13">
        <v>1020370</v>
      </c>
      <c r="EE409" s="13">
        <v>904164</v>
      </c>
      <c r="EF409" s="13">
        <v>2237349</v>
      </c>
      <c r="EG409" s="13">
        <v>347280</v>
      </c>
      <c r="EH409" s="13">
        <v>307830</v>
      </c>
      <c r="EI409" s="13">
        <v>453275</v>
      </c>
      <c r="EJ409" s="13">
        <v>99457</v>
      </c>
      <c r="EK409" s="13">
        <v>76543</v>
      </c>
      <c r="EL409" s="28">
        <f t="shared" si="199"/>
        <v>25223714</v>
      </c>
      <c r="EM409" s="8">
        <v>1374632</v>
      </c>
      <c r="EN409" s="13">
        <v>141600</v>
      </c>
      <c r="EO409" s="13">
        <v>126235</v>
      </c>
      <c r="EP409" s="13">
        <v>690415</v>
      </c>
      <c r="EQ409" s="13">
        <v>96529</v>
      </c>
      <c r="ER409" s="13">
        <v>94111</v>
      </c>
      <c r="ES409" s="13">
        <v>196467</v>
      </c>
      <c r="ET409" s="13">
        <v>30802</v>
      </c>
      <c r="EU409" s="13">
        <v>29786</v>
      </c>
      <c r="EV409" s="13">
        <v>41610</v>
      </c>
      <c r="EW409" s="13">
        <v>7630</v>
      </c>
      <c r="EX409" s="13">
        <v>5945</v>
      </c>
      <c r="EY409" s="28">
        <f t="shared" si="200"/>
        <v>2835762</v>
      </c>
      <c r="EZ409" s="8">
        <v>12307004</v>
      </c>
      <c r="FA409" s="13">
        <v>2980630</v>
      </c>
      <c r="FB409" s="13">
        <v>2413656</v>
      </c>
      <c r="FC409" s="13">
        <v>10667553</v>
      </c>
      <c r="FD409" s="13">
        <v>1966675</v>
      </c>
      <c r="FE409" s="13">
        <v>1611004</v>
      </c>
      <c r="FF409" s="13">
        <v>3851994</v>
      </c>
      <c r="FG409" s="13">
        <v>659816</v>
      </c>
      <c r="FH409" s="13">
        <v>536137</v>
      </c>
      <c r="FI409" s="13">
        <v>850776</v>
      </c>
      <c r="FJ409" s="13">
        <v>206449</v>
      </c>
      <c r="FK409" s="13">
        <v>157382</v>
      </c>
      <c r="FL409" s="28">
        <f t="shared" si="201"/>
        <v>38209076</v>
      </c>
      <c r="FM409" s="8">
        <v>5510711</v>
      </c>
      <c r="FN409" s="13">
        <v>207542</v>
      </c>
      <c r="FO409" s="13">
        <v>196916</v>
      </c>
      <c r="FP409" s="13">
        <v>6623425</v>
      </c>
      <c r="FQ409" s="13">
        <v>343465</v>
      </c>
      <c r="FR409" s="13">
        <v>321296</v>
      </c>
      <c r="FS409" s="13">
        <v>2802541</v>
      </c>
      <c r="FT409" s="13">
        <v>216531</v>
      </c>
      <c r="FU409" s="13">
        <v>219968</v>
      </c>
      <c r="FV409" s="13">
        <v>758330</v>
      </c>
      <c r="FW409" s="13">
        <v>85805</v>
      </c>
      <c r="FX409" s="13">
        <v>75008</v>
      </c>
      <c r="FY409" s="28">
        <f t="shared" si="202"/>
        <v>17361538</v>
      </c>
      <c r="FZ409" s="8">
        <v>148919</v>
      </c>
      <c r="GA409" s="9">
        <v>417957</v>
      </c>
      <c r="GB409" s="4">
        <v>5843</v>
      </c>
      <c r="GC409" s="4">
        <v>8804</v>
      </c>
      <c r="GD409" s="39">
        <f t="shared" si="203"/>
        <v>187507563</v>
      </c>
      <c r="GE409" s="39">
        <f t="shared" si="204"/>
        <v>87206769</v>
      </c>
      <c r="GF409" s="39">
        <v>225372</v>
      </c>
      <c r="GG409" s="34">
        <f t="shared" si="205"/>
        <v>274939704</v>
      </c>
      <c r="GH409" s="82">
        <v>2.0500000000000001E-2</v>
      </c>
      <c r="GI409" s="13"/>
      <c r="GJ409" s="43">
        <f t="shared" si="206"/>
        <v>60789568</v>
      </c>
      <c r="GK409" s="44">
        <f t="shared" si="207"/>
        <v>11621746</v>
      </c>
      <c r="GL409" s="44">
        <f t="shared" si="208"/>
        <v>4590852</v>
      </c>
      <c r="GM409" s="44">
        <f t="shared" si="209"/>
        <v>138625278</v>
      </c>
      <c r="GN409" s="44">
        <f t="shared" si="210"/>
        <v>32829336</v>
      </c>
      <c r="GO409" s="44">
        <f t="shared" si="211"/>
        <v>26482924</v>
      </c>
      <c r="GP409" s="44">
        <f t="shared" si="212"/>
        <v>274939704</v>
      </c>
      <c r="GQ409" s="44">
        <f t="shared" si="213"/>
        <v>150247024</v>
      </c>
      <c r="GR409" s="56">
        <f t="shared" si="214"/>
        <v>0.54647263314141048</v>
      </c>
      <c r="GS409" s="44">
        <f t="shared" si="215"/>
        <v>63903112</v>
      </c>
      <c r="GT409" s="61">
        <f t="shared" si="216"/>
        <v>0.23242591401058613</v>
      </c>
      <c r="GU409" s="74">
        <f t="shared" si="186"/>
        <v>2.3511691261608667</v>
      </c>
    </row>
    <row r="410" spans="1:203" x14ac:dyDescent="0.25">
      <c r="A410" s="48" t="s">
        <v>70</v>
      </c>
      <c r="B410" s="49" t="s">
        <v>15</v>
      </c>
      <c r="C410" s="49" t="s">
        <v>60</v>
      </c>
      <c r="D410" s="49">
        <v>32</v>
      </c>
      <c r="E410" s="4">
        <v>28088</v>
      </c>
      <c r="F410" s="4">
        <v>80</v>
      </c>
      <c r="G410" s="4">
        <v>16048</v>
      </c>
      <c r="H410" s="4">
        <v>55</v>
      </c>
      <c r="I410" s="4">
        <v>2687900</v>
      </c>
      <c r="J410" s="4">
        <v>2244834</v>
      </c>
      <c r="K410" s="8">
        <v>2489115</v>
      </c>
      <c r="L410" s="9">
        <v>2012395</v>
      </c>
      <c r="M410" s="4">
        <v>1682454</v>
      </c>
      <c r="N410" s="8">
        <v>1501163</v>
      </c>
      <c r="O410" s="13">
        <v>496891</v>
      </c>
      <c r="P410" s="13">
        <v>112791</v>
      </c>
      <c r="Q410" s="28">
        <f t="shared" si="187"/>
        <v>2110845</v>
      </c>
      <c r="R410" s="8">
        <v>2037673</v>
      </c>
      <c r="S410" s="13">
        <v>1130177</v>
      </c>
      <c r="T410" s="13">
        <v>226652</v>
      </c>
      <c r="U410" s="13">
        <v>17536</v>
      </c>
      <c r="V410" s="29">
        <f t="shared" si="188"/>
        <v>3412038</v>
      </c>
      <c r="W410" s="13">
        <v>0</v>
      </c>
      <c r="X410" s="13">
        <v>174952</v>
      </c>
      <c r="Y410" s="13">
        <v>38029</v>
      </c>
      <c r="Z410" s="13">
        <v>555</v>
      </c>
      <c r="AA410" s="28">
        <f t="shared" si="189"/>
        <v>213536</v>
      </c>
      <c r="AB410" s="4">
        <v>1318645</v>
      </c>
      <c r="AC410" s="8">
        <v>1192718</v>
      </c>
      <c r="AD410" s="13">
        <v>701555</v>
      </c>
      <c r="AE410" s="13">
        <v>484342</v>
      </c>
      <c r="AF410" s="13">
        <v>660121</v>
      </c>
      <c r="AG410" s="13">
        <v>87971</v>
      </c>
      <c r="AH410" s="13">
        <v>85431</v>
      </c>
      <c r="AI410" s="13">
        <v>4793</v>
      </c>
      <c r="AJ410" s="13">
        <v>5933</v>
      </c>
      <c r="AK410" s="13">
        <v>261</v>
      </c>
      <c r="AL410" s="13">
        <v>267</v>
      </c>
      <c r="AM410" s="29">
        <f t="shared" si="190"/>
        <v>3223392</v>
      </c>
      <c r="AN410" s="13">
        <v>3615794</v>
      </c>
      <c r="AO410" s="13">
        <v>494406</v>
      </c>
      <c r="AP410" s="13">
        <v>1511066</v>
      </c>
      <c r="AQ410" s="13">
        <v>479822</v>
      </c>
      <c r="AR410" s="13">
        <v>261111</v>
      </c>
      <c r="AS410" s="13">
        <v>59642</v>
      </c>
      <c r="AT410" s="13">
        <v>13396</v>
      </c>
      <c r="AU410" s="13">
        <v>4376</v>
      </c>
      <c r="AV410" s="13">
        <v>785</v>
      </c>
      <c r="AW410" s="13">
        <v>214</v>
      </c>
      <c r="AX410" s="28">
        <f t="shared" si="191"/>
        <v>6440612</v>
      </c>
      <c r="AY410" s="4">
        <v>1626928</v>
      </c>
      <c r="AZ410" s="8">
        <v>824695</v>
      </c>
      <c r="BA410" s="9">
        <v>84643</v>
      </c>
      <c r="BB410" s="4">
        <v>4797966</v>
      </c>
      <c r="BC410" s="4">
        <v>10157004</v>
      </c>
      <c r="BD410" s="8">
        <v>1133266</v>
      </c>
      <c r="BE410" s="13">
        <v>299740</v>
      </c>
      <c r="BF410" s="13">
        <v>27439</v>
      </c>
      <c r="BG410" s="28">
        <f t="shared" si="192"/>
        <v>1460445</v>
      </c>
      <c r="BH410" s="4">
        <v>1023684</v>
      </c>
      <c r="BI410" s="8">
        <v>2525385</v>
      </c>
      <c r="BJ410" s="13">
        <v>1185239</v>
      </c>
      <c r="BK410" s="13">
        <v>1047711</v>
      </c>
      <c r="BL410" s="13">
        <v>577022</v>
      </c>
      <c r="BM410" s="13">
        <v>1198029</v>
      </c>
      <c r="BN410" s="13">
        <v>1130685</v>
      </c>
      <c r="BO410" s="13">
        <v>56184</v>
      </c>
      <c r="BP410" s="13">
        <v>229918</v>
      </c>
      <c r="BQ410" s="13">
        <v>209275</v>
      </c>
      <c r="BR410" s="13">
        <v>4761</v>
      </c>
      <c r="BS410" s="13">
        <v>20989</v>
      </c>
      <c r="BT410" s="13">
        <v>17715</v>
      </c>
      <c r="BU410" s="13">
        <v>0</v>
      </c>
      <c r="BV410" s="13">
        <v>967</v>
      </c>
      <c r="BW410" s="13">
        <v>831</v>
      </c>
      <c r="BX410" s="28">
        <f t="shared" si="193"/>
        <v>8204711</v>
      </c>
      <c r="BY410" s="8">
        <v>257418</v>
      </c>
      <c r="BZ410" s="13">
        <v>36110</v>
      </c>
      <c r="CA410" s="13">
        <v>23281</v>
      </c>
      <c r="CB410" s="28">
        <f t="shared" si="194"/>
        <v>316809</v>
      </c>
      <c r="CC410" s="8">
        <v>4918327</v>
      </c>
      <c r="CD410" s="13">
        <v>1001953</v>
      </c>
      <c r="CE410" s="13">
        <v>810211</v>
      </c>
      <c r="CF410" s="13">
        <v>3534531</v>
      </c>
      <c r="CG410" s="13">
        <v>785421</v>
      </c>
      <c r="CH410" s="13">
        <v>702280</v>
      </c>
      <c r="CI410" s="13">
        <v>887071</v>
      </c>
      <c r="CJ410" s="13">
        <v>234300</v>
      </c>
      <c r="CK410" s="13">
        <v>210543</v>
      </c>
      <c r="CL410" s="13">
        <v>79295</v>
      </c>
      <c r="CM410" s="13">
        <v>31452</v>
      </c>
      <c r="CN410" s="13">
        <v>22388</v>
      </c>
      <c r="CO410" s="29">
        <f t="shared" si="195"/>
        <v>13217772</v>
      </c>
      <c r="CP410" s="13">
        <v>0</v>
      </c>
      <c r="CQ410" s="13">
        <v>0</v>
      </c>
      <c r="CR410" s="13">
        <v>0</v>
      </c>
      <c r="CS410" s="13">
        <v>267657</v>
      </c>
      <c r="CT410" s="13">
        <v>16936</v>
      </c>
      <c r="CU410" s="13">
        <v>11720</v>
      </c>
      <c r="CV410" s="13">
        <v>145372</v>
      </c>
      <c r="CW410" s="13">
        <v>14742</v>
      </c>
      <c r="CX410" s="13">
        <v>12819</v>
      </c>
      <c r="CY410" s="13">
        <v>20491</v>
      </c>
      <c r="CZ410" s="13">
        <v>3778</v>
      </c>
      <c r="DA410" s="13">
        <v>3035</v>
      </c>
      <c r="DB410" s="28">
        <f t="shared" si="196"/>
        <v>496550</v>
      </c>
      <c r="DC410" s="8">
        <v>127682</v>
      </c>
      <c r="DD410" s="13">
        <v>6780</v>
      </c>
      <c r="DE410" s="13">
        <v>3772</v>
      </c>
      <c r="DF410" s="13">
        <v>137708</v>
      </c>
      <c r="DG410" s="13">
        <v>16438</v>
      </c>
      <c r="DH410" s="13">
        <v>12911</v>
      </c>
      <c r="DI410" s="13">
        <v>48711</v>
      </c>
      <c r="DJ410" s="13">
        <v>9031</v>
      </c>
      <c r="DK410" s="13">
        <v>7436</v>
      </c>
      <c r="DL410" s="28">
        <f t="shared" si="197"/>
        <v>370469</v>
      </c>
      <c r="DM410" s="8">
        <v>5065371</v>
      </c>
      <c r="DN410" s="13">
        <v>539452</v>
      </c>
      <c r="DO410" s="13">
        <v>391444</v>
      </c>
      <c r="DP410" s="13">
        <v>7915321</v>
      </c>
      <c r="DQ410" s="13">
        <v>748534</v>
      </c>
      <c r="DR410" s="13">
        <v>618120</v>
      </c>
      <c r="DS410" s="13">
        <v>4150489</v>
      </c>
      <c r="DT410" s="13">
        <v>435142</v>
      </c>
      <c r="DU410" s="13">
        <v>377731</v>
      </c>
      <c r="DV410" s="13">
        <v>994058</v>
      </c>
      <c r="DW410" s="13">
        <v>157850</v>
      </c>
      <c r="DX410" s="13">
        <v>128696</v>
      </c>
      <c r="DY410" s="28">
        <f t="shared" si="198"/>
        <v>21522208</v>
      </c>
      <c r="DZ410" s="8">
        <v>3129648</v>
      </c>
      <c r="EA410" s="13">
        <v>235671</v>
      </c>
      <c r="EB410" s="13">
        <v>212774</v>
      </c>
      <c r="EC410" s="13">
        <v>3073316</v>
      </c>
      <c r="ED410" s="13">
        <v>271132</v>
      </c>
      <c r="EE410" s="13">
        <v>263844</v>
      </c>
      <c r="EF410" s="13">
        <v>1261671</v>
      </c>
      <c r="EG410" s="13">
        <v>129096</v>
      </c>
      <c r="EH410" s="13">
        <v>131126</v>
      </c>
      <c r="EI410" s="13">
        <v>246151</v>
      </c>
      <c r="EJ410" s="13">
        <v>29865</v>
      </c>
      <c r="EK410" s="13">
        <v>26131</v>
      </c>
      <c r="EL410" s="28">
        <f t="shared" si="199"/>
        <v>9010425</v>
      </c>
      <c r="EM410" s="8">
        <v>423526</v>
      </c>
      <c r="EN410" s="13">
        <v>19875</v>
      </c>
      <c r="EO410" s="13">
        <v>20464</v>
      </c>
      <c r="EP410" s="13">
        <v>279774</v>
      </c>
      <c r="EQ410" s="13">
        <v>25769</v>
      </c>
      <c r="ER410" s="13">
        <v>26692</v>
      </c>
      <c r="ES410" s="13">
        <v>104650</v>
      </c>
      <c r="ET410" s="13">
        <v>13452</v>
      </c>
      <c r="EU410" s="13">
        <v>14298</v>
      </c>
      <c r="EV410" s="13">
        <v>21081</v>
      </c>
      <c r="EW410" s="13">
        <v>2538</v>
      </c>
      <c r="EX410" s="13">
        <v>2267</v>
      </c>
      <c r="EY410" s="28">
        <f t="shared" si="200"/>
        <v>954386</v>
      </c>
      <c r="EZ410" s="8">
        <v>4143623</v>
      </c>
      <c r="FA410" s="13">
        <v>710354</v>
      </c>
      <c r="FB410" s="13">
        <v>611147</v>
      </c>
      <c r="FC410" s="13">
        <v>4537567</v>
      </c>
      <c r="FD410" s="13">
        <v>554933</v>
      </c>
      <c r="FE410" s="13">
        <v>510134</v>
      </c>
      <c r="FF410" s="13">
        <v>2062358</v>
      </c>
      <c r="FG410" s="13">
        <v>217716</v>
      </c>
      <c r="FH410" s="13">
        <v>202608</v>
      </c>
      <c r="FI410" s="13">
        <v>460976</v>
      </c>
      <c r="FJ410" s="13">
        <v>61093</v>
      </c>
      <c r="FK410" s="13">
        <v>51677</v>
      </c>
      <c r="FL410" s="28">
        <f t="shared" si="201"/>
        <v>14124186</v>
      </c>
      <c r="FM410" s="8">
        <v>1000346</v>
      </c>
      <c r="FN410" s="13">
        <v>18049</v>
      </c>
      <c r="FO410" s="13">
        <v>22551</v>
      </c>
      <c r="FP410" s="13">
        <v>1927678</v>
      </c>
      <c r="FQ410" s="13">
        <v>46046</v>
      </c>
      <c r="FR410" s="13">
        <v>53412</v>
      </c>
      <c r="FS410" s="13">
        <v>1183972</v>
      </c>
      <c r="FT410" s="13">
        <v>49734</v>
      </c>
      <c r="FU410" s="13">
        <v>56633</v>
      </c>
      <c r="FV410" s="13">
        <v>319513</v>
      </c>
      <c r="FW410" s="13">
        <v>19547</v>
      </c>
      <c r="FX410" s="13">
        <v>19633</v>
      </c>
      <c r="FY410" s="28">
        <f t="shared" si="202"/>
        <v>4717114</v>
      </c>
      <c r="FZ410" s="8">
        <v>74047</v>
      </c>
      <c r="GA410" s="9">
        <v>121298</v>
      </c>
      <c r="GB410" s="4">
        <v>5824</v>
      </c>
      <c r="GC410" s="4">
        <v>8489</v>
      </c>
      <c r="GD410" s="39">
        <f t="shared" si="203"/>
        <v>82579647</v>
      </c>
      <c r="GE410" s="39">
        <f t="shared" si="204"/>
        <v>38420043</v>
      </c>
      <c r="GF410" s="39">
        <v>226518</v>
      </c>
      <c r="GG410" s="34">
        <f t="shared" si="205"/>
        <v>121226208</v>
      </c>
      <c r="GH410" s="82">
        <v>1.7399999999999999E-2</v>
      </c>
      <c r="GI410" s="13"/>
      <c r="GJ410" s="43">
        <f t="shared" si="206"/>
        <v>38627574</v>
      </c>
      <c r="GK410" s="44">
        <f t="shared" si="207"/>
        <v>7172237</v>
      </c>
      <c r="GL410" s="44">
        <f t="shared" si="208"/>
        <v>2491767</v>
      </c>
      <c r="GM410" s="44">
        <f t="shared" si="209"/>
        <v>55888704</v>
      </c>
      <c r="GN410" s="44">
        <f t="shared" si="210"/>
        <v>9077931</v>
      </c>
      <c r="GO410" s="44">
        <f t="shared" si="211"/>
        <v>7967995</v>
      </c>
      <c r="GP410" s="44">
        <f t="shared" si="212"/>
        <v>121226208</v>
      </c>
      <c r="GQ410" s="44">
        <f t="shared" si="213"/>
        <v>63060941</v>
      </c>
      <c r="GR410" s="56">
        <f t="shared" si="214"/>
        <v>0.52019230858066601</v>
      </c>
      <c r="GS410" s="44">
        <f t="shared" si="215"/>
        <v>19537693</v>
      </c>
      <c r="GT410" s="61">
        <f t="shared" si="216"/>
        <v>0.16116723703838035</v>
      </c>
      <c r="GU410" s="74">
        <f t="shared" si="186"/>
        <v>3.2276554350608335</v>
      </c>
    </row>
    <row r="411" spans="1:203" ht="15.75" thickBot="1" x14ac:dyDescent="0.3">
      <c r="A411" s="50" t="s">
        <v>70</v>
      </c>
      <c r="B411" s="51" t="s">
        <v>15</v>
      </c>
      <c r="C411" s="51" t="s">
        <v>60</v>
      </c>
      <c r="D411" s="51">
        <v>37</v>
      </c>
      <c r="E411" s="5">
        <v>28088</v>
      </c>
      <c r="F411" s="5">
        <v>64</v>
      </c>
      <c r="G411" s="5">
        <v>16048</v>
      </c>
      <c r="H411" s="5">
        <v>54</v>
      </c>
      <c r="I411" s="5">
        <v>1725022</v>
      </c>
      <c r="J411" s="5">
        <v>1254089</v>
      </c>
      <c r="K411" s="10">
        <v>1697808</v>
      </c>
      <c r="L411" s="11">
        <v>1392866</v>
      </c>
      <c r="M411" s="5">
        <v>858916</v>
      </c>
      <c r="N411" s="10">
        <v>933803</v>
      </c>
      <c r="O411" s="14">
        <v>460774</v>
      </c>
      <c r="P411" s="14">
        <v>122484</v>
      </c>
      <c r="Q411" s="52">
        <f t="shared" si="187"/>
        <v>1517061</v>
      </c>
      <c r="R411" s="10">
        <v>957496</v>
      </c>
      <c r="S411" s="14">
        <v>758349</v>
      </c>
      <c r="T411" s="14">
        <v>214641</v>
      </c>
      <c r="U411" s="14">
        <v>25751</v>
      </c>
      <c r="V411" s="53">
        <f t="shared" si="188"/>
        <v>1956237</v>
      </c>
      <c r="W411" s="14">
        <v>0</v>
      </c>
      <c r="X411" s="14">
        <v>103354</v>
      </c>
      <c r="Y411" s="14">
        <v>34366</v>
      </c>
      <c r="Z411" s="14">
        <v>1414</v>
      </c>
      <c r="AA411" s="52">
        <f t="shared" si="189"/>
        <v>139134</v>
      </c>
      <c r="AB411" s="5">
        <v>804901</v>
      </c>
      <c r="AC411" s="10">
        <v>535275</v>
      </c>
      <c r="AD411" s="14">
        <v>239568</v>
      </c>
      <c r="AE411" s="14">
        <v>342545</v>
      </c>
      <c r="AF411" s="14">
        <v>363198</v>
      </c>
      <c r="AG411" s="14">
        <v>95773</v>
      </c>
      <c r="AH411" s="14">
        <v>93608</v>
      </c>
      <c r="AI411" s="14">
        <v>7042</v>
      </c>
      <c r="AJ411" s="14">
        <v>8106</v>
      </c>
      <c r="AK411" s="14">
        <v>337</v>
      </c>
      <c r="AL411" s="14">
        <v>554</v>
      </c>
      <c r="AM411" s="53">
        <f t="shared" si="190"/>
        <v>1686006</v>
      </c>
      <c r="AN411" s="14">
        <v>1559863</v>
      </c>
      <c r="AO411" s="14">
        <v>120448</v>
      </c>
      <c r="AP411" s="14">
        <v>1034466</v>
      </c>
      <c r="AQ411" s="14">
        <v>221154</v>
      </c>
      <c r="AR411" s="14">
        <v>282566</v>
      </c>
      <c r="AS411" s="14">
        <v>59714</v>
      </c>
      <c r="AT411" s="14">
        <v>20042</v>
      </c>
      <c r="AU411" s="14">
        <v>5054</v>
      </c>
      <c r="AV411" s="14">
        <v>1019</v>
      </c>
      <c r="AW411" s="14">
        <v>324</v>
      </c>
      <c r="AX411" s="52">
        <f t="shared" si="191"/>
        <v>3304650</v>
      </c>
      <c r="AY411" s="5">
        <v>796198</v>
      </c>
      <c r="AZ411" s="10">
        <v>520689</v>
      </c>
      <c r="BA411" s="11">
        <v>66072</v>
      </c>
      <c r="BB411" s="5">
        <v>2299022</v>
      </c>
      <c r="BC411" s="5">
        <v>5965884</v>
      </c>
      <c r="BD411" s="10">
        <v>559410</v>
      </c>
      <c r="BE411" s="14">
        <v>232967</v>
      </c>
      <c r="BF411" s="14">
        <v>31446</v>
      </c>
      <c r="BG411" s="52">
        <f t="shared" si="192"/>
        <v>823823</v>
      </c>
      <c r="BH411" s="5">
        <v>502040</v>
      </c>
      <c r="BI411" s="10">
        <v>1228329</v>
      </c>
      <c r="BJ411" s="14">
        <v>343177</v>
      </c>
      <c r="BK411" s="14">
        <v>297439</v>
      </c>
      <c r="BL411" s="14">
        <v>468873</v>
      </c>
      <c r="BM411" s="14">
        <v>600168</v>
      </c>
      <c r="BN411" s="14">
        <v>561923</v>
      </c>
      <c r="BO411" s="14">
        <v>77263</v>
      </c>
      <c r="BP411" s="14">
        <v>169712</v>
      </c>
      <c r="BQ411" s="14">
        <v>156369</v>
      </c>
      <c r="BR411" s="14">
        <v>6103</v>
      </c>
      <c r="BS411" s="14">
        <v>24389</v>
      </c>
      <c r="BT411" s="14">
        <v>20737</v>
      </c>
      <c r="BU411" s="14">
        <v>0</v>
      </c>
      <c r="BV411" s="14">
        <v>1074</v>
      </c>
      <c r="BW411" s="14">
        <v>738</v>
      </c>
      <c r="BX411" s="52">
        <f t="shared" si="193"/>
        <v>3956294</v>
      </c>
      <c r="BY411" s="10">
        <v>87709</v>
      </c>
      <c r="BZ411" s="14">
        <v>4904</v>
      </c>
      <c r="CA411" s="14">
        <v>4136</v>
      </c>
      <c r="CB411" s="52">
        <f t="shared" si="194"/>
        <v>96749</v>
      </c>
      <c r="CC411" s="10">
        <v>1685627</v>
      </c>
      <c r="CD411" s="14">
        <v>163705</v>
      </c>
      <c r="CE411" s="14">
        <v>138076</v>
      </c>
      <c r="CF411" s="14">
        <v>1936962</v>
      </c>
      <c r="CG411" s="14">
        <v>255368</v>
      </c>
      <c r="CH411" s="14">
        <v>245585</v>
      </c>
      <c r="CI411" s="14">
        <v>718094</v>
      </c>
      <c r="CJ411" s="14">
        <v>134518</v>
      </c>
      <c r="CK411" s="14">
        <v>134767</v>
      </c>
      <c r="CL411" s="14">
        <v>91744</v>
      </c>
      <c r="CM411" s="14">
        <v>23891</v>
      </c>
      <c r="CN411" s="14">
        <v>20353</v>
      </c>
      <c r="CO411" s="53">
        <f t="shared" si="195"/>
        <v>5548690</v>
      </c>
      <c r="CP411" s="14">
        <v>0</v>
      </c>
      <c r="CQ411" s="14">
        <v>0</v>
      </c>
      <c r="CR411" s="14">
        <v>0</v>
      </c>
      <c r="CS411" s="14">
        <v>95454</v>
      </c>
      <c r="CT411" s="14">
        <v>673</v>
      </c>
      <c r="CU411" s="14">
        <v>526</v>
      </c>
      <c r="CV411" s="14">
        <v>89240</v>
      </c>
      <c r="CW411" s="14">
        <v>3417</v>
      </c>
      <c r="CX411" s="14">
        <v>3305</v>
      </c>
      <c r="CY411" s="14">
        <v>17632</v>
      </c>
      <c r="CZ411" s="14">
        <v>1471</v>
      </c>
      <c r="DA411" s="14">
        <v>1504</v>
      </c>
      <c r="DB411" s="52">
        <f t="shared" si="196"/>
        <v>213222</v>
      </c>
      <c r="DC411" s="10">
        <v>50003</v>
      </c>
      <c r="DD411" s="14">
        <v>133</v>
      </c>
      <c r="DE411" s="14">
        <v>86</v>
      </c>
      <c r="DF411" s="14">
        <v>75894</v>
      </c>
      <c r="DG411" s="14">
        <v>1942</v>
      </c>
      <c r="DH411" s="14">
        <v>1551</v>
      </c>
      <c r="DI411" s="14">
        <v>29731</v>
      </c>
      <c r="DJ411" s="14">
        <v>2528</v>
      </c>
      <c r="DK411" s="14">
        <v>2226</v>
      </c>
      <c r="DL411" s="52">
        <f t="shared" si="197"/>
        <v>164094</v>
      </c>
      <c r="DM411" s="10">
        <v>1307850</v>
      </c>
      <c r="DN411" s="14">
        <v>56130</v>
      </c>
      <c r="DO411" s="14">
        <v>45299</v>
      </c>
      <c r="DP411" s="14">
        <v>3232949</v>
      </c>
      <c r="DQ411" s="14">
        <v>143894</v>
      </c>
      <c r="DR411" s="14">
        <v>135825</v>
      </c>
      <c r="DS411" s="14">
        <v>2527210</v>
      </c>
      <c r="DT411" s="14">
        <v>134874</v>
      </c>
      <c r="DU411" s="14">
        <v>135413</v>
      </c>
      <c r="DV411" s="14">
        <v>683877</v>
      </c>
      <c r="DW411" s="14">
        <v>52820</v>
      </c>
      <c r="DX411" s="14">
        <v>48302</v>
      </c>
      <c r="DY411" s="52">
        <f t="shared" si="198"/>
        <v>8504443</v>
      </c>
      <c r="DZ411" s="10">
        <v>707738</v>
      </c>
      <c r="EA411" s="14">
        <v>28978</v>
      </c>
      <c r="EB411" s="14">
        <v>29783</v>
      </c>
      <c r="EC411" s="14">
        <v>1146991</v>
      </c>
      <c r="ED411" s="14">
        <v>67132</v>
      </c>
      <c r="EE411" s="14">
        <v>70954</v>
      </c>
      <c r="EF411" s="14">
        <v>741322</v>
      </c>
      <c r="EG411" s="14">
        <v>56641</v>
      </c>
      <c r="EH411" s="14">
        <v>61334</v>
      </c>
      <c r="EI411" s="14">
        <v>169187</v>
      </c>
      <c r="EJ411" s="14">
        <v>14969</v>
      </c>
      <c r="EK411" s="14">
        <v>14342</v>
      </c>
      <c r="EL411" s="52">
        <f t="shared" si="199"/>
        <v>3109371</v>
      </c>
      <c r="EM411" s="10">
        <v>92902</v>
      </c>
      <c r="EN411" s="14">
        <v>1919</v>
      </c>
      <c r="EO411" s="14">
        <v>2482</v>
      </c>
      <c r="EP411" s="14">
        <v>100628</v>
      </c>
      <c r="EQ411" s="14">
        <v>5432</v>
      </c>
      <c r="ER411" s="14">
        <v>6667</v>
      </c>
      <c r="ES411" s="14">
        <v>58116</v>
      </c>
      <c r="ET411" s="14">
        <v>6266</v>
      </c>
      <c r="EU411" s="14">
        <v>6749</v>
      </c>
      <c r="EV411" s="14">
        <v>13133</v>
      </c>
      <c r="EW411" s="14">
        <v>1459</v>
      </c>
      <c r="EX411" s="14">
        <v>1420</v>
      </c>
      <c r="EY411" s="52">
        <f t="shared" si="200"/>
        <v>297173</v>
      </c>
      <c r="EZ411" s="10">
        <v>1232497</v>
      </c>
      <c r="FA411" s="14">
        <v>149389</v>
      </c>
      <c r="FB411" s="14">
        <v>132262</v>
      </c>
      <c r="FC411" s="14">
        <v>1845244</v>
      </c>
      <c r="FD411" s="14">
        <v>187341</v>
      </c>
      <c r="FE411" s="14">
        <v>184754</v>
      </c>
      <c r="FF411" s="14">
        <v>1215747</v>
      </c>
      <c r="FG411" s="14">
        <v>96251</v>
      </c>
      <c r="FH411" s="14">
        <v>97983</v>
      </c>
      <c r="FI411" s="14">
        <v>309495</v>
      </c>
      <c r="FJ411" s="14">
        <v>25118</v>
      </c>
      <c r="FK411" s="14">
        <v>22770</v>
      </c>
      <c r="FL411" s="52">
        <f t="shared" si="201"/>
        <v>5498851</v>
      </c>
      <c r="FM411" s="10">
        <v>122850</v>
      </c>
      <c r="FN411" s="14">
        <v>1037</v>
      </c>
      <c r="FO411" s="14">
        <v>1597</v>
      </c>
      <c r="FP411" s="14">
        <v>417050</v>
      </c>
      <c r="FQ411" s="14">
        <v>5124</v>
      </c>
      <c r="FR411" s="14">
        <v>8015</v>
      </c>
      <c r="FS411" s="14">
        <v>490026</v>
      </c>
      <c r="FT411" s="14">
        <v>10556</v>
      </c>
      <c r="FU411" s="14">
        <v>14148</v>
      </c>
      <c r="FV411" s="14">
        <v>167270</v>
      </c>
      <c r="FW411" s="14">
        <v>6862</v>
      </c>
      <c r="FX411" s="14">
        <v>7086</v>
      </c>
      <c r="FY411" s="52">
        <f t="shared" si="202"/>
        <v>1251621</v>
      </c>
      <c r="FZ411" s="10">
        <v>30024</v>
      </c>
      <c r="GA411" s="11">
        <v>27169</v>
      </c>
      <c r="GB411" s="5">
        <v>5832</v>
      </c>
      <c r="GC411" s="5">
        <v>8399</v>
      </c>
      <c r="GD411" s="40">
        <f t="shared" si="203"/>
        <v>38154536</v>
      </c>
      <c r="GE411" s="40">
        <f t="shared" si="204"/>
        <v>17912068</v>
      </c>
      <c r="GF411" s="40">
        <v>226644</v>
      </c>
      <c r="GG411" s="35">
        <f t="shared" si="205"/>
        <v>56293248</v>
      </c>
      <c r="GH411" s="83">
        <v>1.3899999999999999E-2</v>
      </c>
      <c r="GI411" s="14"/>
      <c r="GJ411" s="45">
        <f t="shared" si="206"/>
        <v>22662084</v>
      </c>
      <c r="GK411" s="46">
        <f t="shared" si="207"/>
        <v>3878928</v>
      </c>
      <c r="GL411" s="46">
        <f t="shared" si="208"/>
        <v>1111728</v>
      </c>
      <c r="GM411" s="46">
        <f t="shared" si="209"/>
        <v>23240740</v>
      </c>
      <c r="GN411" s="46">
        <f t="shared" si="210"/>
        <v>2783262</v>
      </c>
      <c r="GO411" s="46">
        <f t="shared" si="211"/>
        <v>2616506</v>
      </c>
      <c r="GP411" s="46">
        <f t="shared" si="212"/>
        <v>56293248</v>
      </c>
      <c r="GQ411" s="46">
        <f t="shared" si="213"/>
        <v>27119668</v>
      </c>
      <c r="GR411" s="57">
        <f t="shared" si="214"/>
        <v>0.4817570306122681</v>
      </c>
      <c r="GS411" s="46">
        <f t="shared" si="215"/>
        <v>6511496</v>
      </c>
      <c r="GT411" s="62">
        <f t="shared" si="216"/>
        <v>0.11567099485892163</v>
      </c>
      <c r="GU411" s="74">
        <f t="shared" si="186"/>
        <v>4.1648905259252249</v>
      </c>
    </row>
    <row r="412" spans="1:203" x14ac:dyDescent="0.25">
      <c r="A412" s="63" t="s">
        <v>70</v>
      </c>
      <c r="B412" s="64" t="s">
        <v>61</v>
      </c>
      <c r="C412" s="64" t="s">
        <v>62</v>
      </c>
      <c r="D412" s="64">
        <v>17</v>
      </c>
      <c r="E412" s="30">
        <v>8488</v>
      </c>
      <c r="F412" s="30">
        <v>216</v>
      </c>
      <c r="G412" s="30">
        <v>4848</v>
      </c>
      <c r="H412" s="30">
        <v>51</v>
      </c>
      <c r="I412" s="30">
        <v>632397</v>
      </c>
      <c r="J412" s="30">
        <v>2717346</v>
      </c>
      <c r="K412" s="65">
        <v>2800203</v>
      </c>
      <c r="L412" s="66">
        <v>2372021</v>
      </c>
      <c r="M412" s="30">
        <v>1248492</v>
      </c>
      <c r="N412" s="65">
        <v>1407422</v>
      </c>
      <c r="O412" s="67">
        <v>443381</v>
      </c>
      <c r="P412" s="67">
        <v>88521</v>
      </c>
      <c r="Q412" s="68">
        <f t="shared" si="187"/>
        <v>1939324</v>
      </c>
      <c r="R412" s="65">
        <v>1683771</v>
      </c>
      <c r="S412" s="67">
        <v>1496141</v>
      </c>
      <c r="T412" s="67">
        <v>285135</v>
      </c>
      <c r="U412" s="67">
        <v>16241</v>
      </c>
      <c r="V412" s="69">
        <f t="shared" si="188"/>
        <v>3481288</v>
      </c>
      <c r="W412" s="67">
        <v>0</v>
      </c>
      <c r="X412" s="67">
        <v>203959</v>
      </c>
      <c r="Y412" s="67">
        <v>37452</v>
      </c>
      <c r="Z412" s="67">
        <v>1868</v>
      </c>
      <c r="AA412" s="68">
        <f t="shared" si="189"/>
        <v>243279</v>
      </c>
      <c r="AB412" s="30">
        <v>702660</v>
      </c>
      <c r="AC412" s="65">
        <v>635663</v>
      </c>
      <c r="AD412" s="67">
        <v>469480</v>
      </c>
      <c r="AE412" s="67">
        <v>195655</v>
      </c>
      <c r="AF412" s="67">
        <v>338735</v>
      </c>
      <c r="AG412" s="67">
        <v>37343</v>
      </c>
      <c r="AH412" s="67">
        <v>38492</v>
      </c>
      <c r="AI412" s="67">
        <v>5168</v>
      </c>
      <c r="AJ412" s="67">
        <v>5330</v>
      </c>
      <c r="AK412" s="67">
        <v>40</v>
      </c>
      <c r="AL412" s="67">
        <v>48</v>
      </c>
      <c r="AM412" s="69">
        <f t="shared" si="190"/>
        <v>1725954</v>
      </c>
      <c r="AN412" s="67">
        <v>1984668</v>
      </c>
      <c r="AO412" s="67">
        <v>420260</v>
      </c>
      <c r="AP412" s="67">
        <v>620343</v>
      </c>
      <c r="AQ412" s="67">
        <v>287428</v>
      </c>
      <c r="AR412" s="67">
        <v>111300</v>
      </c>
      <c r="AS412" s="67">
        <v>31410</v>
      </c>
      <c r="AT412" s="67">
        <v>14468</v>
      </c>
      <c r="AU412" s="67">
        <v>5112</v>
      </c>
      <c r="AV412" s="67">
        <v>88</v>
      </c>
      <c r="AW412" s="67">
        <v>38</v>
      </c>
      <c r="AX412" s="68">
        <f t="shared" si="191"/>
        <v>3475115</v>
      </c>
      <c r="AY412" s="30">
        <v>846456</v>
      </c>
      <c r="AZ412" s="65">
        <v>1132146</v>
      </c>
      <c r="BA412" s="66">
        <v>68084</v>
      </c>
      <c r="BB412" s="30">
        <v>3522868</v>
      </c>
      <c r="BC412" s="30">
        <v>3265724</v>
      </c>
      <c r="BD412" s="65">
        <v>2902146</v>
      </c>
      <c r="BE412" s="67">
        <v>871145</v>
      </c>
      <c r="BF412" s="67">
        <v>135507</v>
      </c>
      <c r="BG412" s="68">
        <f t="shared" si="192"/>
        <v>3908798</v>
      </c>
      <c r="BH412" s="30">
        <v>84822</v>
      </c>
      <c r="BI412" s="65">
        <v>3982940</v>
      </c>
      <c r="BJ412" s="67">
        <v>2808393</v>
      </c>
      <c r="BK412" s="67">
        <v>3788778</v>
      </c>
      <c r="BL412" s="67">
        <v>1331780</v>
      </c>
      <c r="BM412" s="67">
        <v>984143</v>
      </c>
      <c r="BN412" s="67">
        <v>2305150</v>
      </c>
      <c r="BO412" s="67">
        <v>439997</v>
      </c>
      <c r="BP412" s="67">
        <v>294759</v>
      </c>
      <c r="BQ412" s="67">
        <v>746395</v>
      </c>
      <c r="BR412" s="67">
        <v>109097</v>
      </c>
      <c r="BS412" s="67">
        <v>82603</v>
      </c>
      <c r="BT412" s="67">
        <v>178721</v>
      </c>
      <c r="BU412" s="67">
        <v>0</v>
      </c>
      <c r="BV412" s="67">
        <v>5903</v>
      </c>
      <c r="BW412" s="67">
        <v>10641</v>
      </c>
      <c r="BX412" s="68">
        <f t="shared" si="193"/>
        <v>17069300</v>
      </c>
      <c r="BY412" s="65">
        <v>1657543</v>
      </c>
      <c r="BZ412" s="67">
        <v>3265090</v>
      </c>
      <c r="CA412" s="67">
        <v>1686004</v>
      </c>
      <c r="CB412" s="68">
        <f t="shared" si="194"/>
        <v>6608637</v>
      </c>
      <c r="CC412" s="65">
        <v>12591643</v>
      </c>
      <c r="CD412" s="67">
        <v>18472174</v>
      </c>
      <c r="CE412" s="67">
        <v>12974282</v>
      </c>
      <c r="CF412" s="67">
        <v>6207257</v>
      </c>
      <c r="CG412" s="67">
        <v>10005081</v>
      </c>
      <c r="CH412" s="67">
        <v>6509484</v>
      </c>
      <c r="CI412" s="67">
        <v>2376977</v>
      </c>
      <c r="CJ412" s="67">
        <v>4333332</v>
      </c>
      <c r="CK412" s="67">
        <v>2489207</v>
      </c>
      <c r="CL412" s="67">
        <v>630556</v>
      </c>
      <c r="CM412" s="67">
        <v>1375191</v>
      </c>
      <c r="CN412" s="67">
        <v>688100</v>
      </c>
      <c r="CO412" s="69">
        <f t="shared" si="195"/>
        <v>78653284</v>
      </c>
      <c r="CP412" s="67">
        <v>0</v>
      </c>
      <c r="CQ412" s="67">
        <v>0</v>
      </c>
      <c r="CR412" s="67">
        <v>0</v>
      </c>
      <c r="CS412" s="67">
        <v>532923</v>
      </c>
      <c r="CT412" s="67">
        <v>1730355</v>
      </c>
      <c r="CU412" s="67">
        <v>501643</v>
      </c>
      <c r="CV412" s="67">
        <v>483837</v>
      </c>
      <c r="CW412" s="67">
        <v>1381865</v>
      </c>
      <c r="CX412" s="67">
        <v>386210</v>
      </c>
      <c r="CY412" s="67">
        <v>231581</v>
      </c>
      <c r="CZ412" s="67">
        <v>618634</v>
      </c>
      <c r="DA412" s="67">
        <v>146129</v>
      </c>
      <c r="DB412" s="68">
        <f t="shared" si="196"/>
        <v>6013177</v>
      </c>
      <c r="DC412" s="65">
        <v>210856</v>
      </c>
      <c r="DD412" s="67">
        <v>612307</v>
      </c>
      <c r="DE412" s="67">
        <v>235048</v>
      </c>
      <c r="DF412" s="67">
        <v>428609</v>
      </c>
      <c r="DG412" s="67">
        <v>1599023</v>
      </c>
      <c r="DH412" s="67">
        <v>388623</v>
      </c>
      <c r="DI412" s="67">
        <v>415732</v>
      </c>
      <c r="DJ412" s="67">
        <v>1831846</v>
      </c>
      <c r="DK412" s="67">
        <v>306677</v>
      </c>
      <c r="DL412" s="68">
        <f t="shared" si="197"/>
        <v>6028721</v>
      </c>
      <c r="DM412" s="65">
        <v>17386341</v>
      </c>
      <c r="DN412" s="67">
        <v>40032564</v>
      </c>
      <c r="DO412" s="67">
        <v>17580712</v>
      </c>
      <c r="DP412" s="67">
        <v>15670225</v>
      </c>
      <c r="DQ412" s="67">
        <v>49848838</v>
      </c>
      <c r="DR412" s="67">
        <v>15012631</v>
      </c>
      <c r="DS412" s="67">
        <v>13365066</v>
      </c>
      <c r="DT412" s="67">
        <v>53525168</v>
      </c>
      <c r="DU412" s="67">
        <v>11027767</v>
      </c>
      <c r="DV412" s="67">
        <v>8614118</v>
      </c>
      <c r="DW412" s="67">
        <v>42888141</v>
      </c>
      <c r="DX412" s="67">
        <v>5879175</v>
      </c>
      <c r="DY412" s="68">
        <f t="shared" si="198"/>
        <v>290830746</v>
      </c>
      <c r="DZ412" s="65">
        <v>9235455</v>
      </c>
      <c r="EA412" s="67">
        <v>22552436</v>
      </c>
      <c r="EB412" s="67">
        <v>9680011</v>
      </c>
      <c r="EC412" s="67">
        <v>4878084</v>
      </c>
      <c r="ED412" s="67">
        <v>16823653</v>
      </c>
      <c r="EE412" s="67">
        <v>5163152</v>
      </c>
      <c r="EF412" s="67">
        <v>2395377</v>
      </c>
      <c r="EG412" s="67">
        <v>12763938</v>
      </c>
      <c r="EH412" s="67">
        <v>2357422</v>
      </c>
      <c r="EI412" s="67">
        <v>934748</v>
      </c>
      <c r="EJ412" s="67">
        <v>8206305</v>
      </c>
      <c r="EK412" s="67">
        <v>807836</v>
      </c>
      <c r="EL412" s="68">
        <f t="shared" si="199"/>
        <v>95798417</v>
      </c>
      <c r="EM412" s="65">
        <v>1257369</v>
      </c>
      <c r="EN412" s="67">
        <v>2846798</v>
      </c>
      <c r="EO412" s="67">
        <v>1248234</v>
      </c>
      <c r="EP412" s="67">
        <v>472803</v>
      </c>
      <c r="EQ412" s="67">
        <v>1519203</v>
      </c>
      <c r="ER412" s="67">
        <v>537799</v>
      </c>
      <c r="ES412" s="67">
        <v>181872</v>
      </c>
      <c r="ET412" s="67">
        <v>911468</v>
      </c>
      <c r="EU412" s="67">
        <v>199915</v>
      </c>
      <c r="EV412" s="67">
        <v>57137</v>
      </c>
      <c r="EW412" s="67">
        <v>488443</v>
      </c>
      <c r="EX412" s="67">
        <v>53964</v>
      </c>
      <c r="EY412" s="68">
        <f t="shared" si="200"/>
        <v>9775005</v>
      </c>
      <c r="EZ412" s="65">
        <v>12097571</v>
      </c>
      <c r="FA412" s="67">
        <v>27975584</v>
      </c>
      <c r="FB412" s="67">
        <v>12714219</v>
      </c>
      <c r="FC412" s="67">
        <v>8387526</v>
      </c>
      <c r="FD412" s="67">
        <v>26474472</v>
      </c>
      <c r="FE412" s="67">
        <v>8215089</v>
      </c>
      <c r="FF412" s="67">
        <v>5305051</v>
      </c>
      <c r="FG412" s="67">
        <v>23363345</v>
      </c>
      <c r="FH412" s="67">
        <v>4565803</v>
      </c>
      <c r="FI412" s="67">
        <v>2879185</v>
      </c>
      <c r="FJ412" s="67">
        <v>17550116</v>
      </c>
      <c r="FK412" s="67">
        <v>2059520</v>
      </c>
      <c r="FL412" s="68">
        <f t="shared" si="201"/>
        <v>151587481</v>
      </c>
      <c r="FM412" s="65">
        <v>6733946</v>
      </c>
      <c r="FN412" s="67">
        <v>25590667</v>
      </c>
      <c r="FO412" s="67">
        <v>7606095</v>
      </c>
      <c r="FP412" s="67">
        <v>4232467</v>
      </c>
      <c r="FQ412" s="67">
        <v>15392756</v>
      </c>
      <c r="FR412" s="67">
        <v>4325714</v>
      </c>
      <c r="FS412" s="67">
        <v>1895606</v>
      </c>
      <c r="FT412" s="67">
        <v>9525986</v>
      </c>
      <c r="FU412" s="67">
        <v>1829708</v>
      </c>
      <c r="FV412" s="67">
        <v>703137</v>
      </c>
      <c r="FW412" s="67">
        <v>5298827</v>
      </c>
      <c r="FX412" s="67">
        <v>638570</v>
      </c>
      <c r="FY412" s="68">
        <f t="shared" si="202"/>
        <v>83773479</v>
      </c>
      <c r="FZ412" s="65">
        <v>199059</v>
      </c>
      <c r="GA412" s="66">
        <v>2508756</v>
      </c>
      <c r="GB412" s="30">
        <v>2349</v>
      </c>
      <c r="GC412" s="30">
        <v>2775</v>
      </c>
      <c r="GD412" s="38">
        <f t="shared" si="203"/>
        <v>529708323</v>
      </c>
      <c r="GE412" s="38">
        <f t="shared" si="204"/>
        <v>253323443</v>
      </c>
      <c r="GF412" s="38">
        <v>68130</v>
      </c>
      <c r="GG412" s="33">
        <f t="shared" si="205"/>
        <v>783099896</v>
      </c>
      <c r="GH412" s="82">
        <v>4.6899999999999997E-2</v>
      </c>
      <c r="GI412" s="67"/>
      <c r="GJ412" s="70">
        <f t="shared" si="206"/>
        <v>31760580</v>
      </c>
      <c r="GK412" s="71">
        <f t="shared" si="207"/>
        <v>3604736</v>
      </c>
      <c r="GL412" s="71">
        <f t="shared" si="208"/>
        <v>1596333</v>
      </c>
      <c r="GM412" s="71">
        <f t="shared" si="209"/>
        <v>148314412</v>
      </c>
      <c r="GN412" s="71">
        <f t="shared" si="210"/>
        <v>452979407</v>
      </c>
      <c r="GO412" s="71">
        <f t="shared" si="211"/>
        <v>144844428</v>
      </c>
      <c r="GP412" s="71">
        <f t="shared" si="212"/>
        <v>783099896</v>
      </c>
      <c r="GQ412" s="71">
        <f t="shared" si="213"/>
        <v>151919148</v>
      </c>
      <c r="GR412" s="72">
        <f t="shared" si="214"/>
        <v>0.19399715001366824</v>
      </c>
      <c r="GS412" s="71">
        <f t="shared" si="215"/>
        <v>599420168</v>
      </c>
      <c r="GT412" s="73">
        <f t="shared" si="216"/>
        <v>0.76544534236536277</v>
      </c>
      <c r="GU412" s="74">
        <f t="shared" si="186"/>
        <v>0.25344350442342806</v>
      </c>
    </row>
    <row r="413" spans="1:203" x14ac:dyDescent="0.25">
      <c r="A413" s="48" t="s">
        <v>70</v>
      </c>
      <c r="B413" s="49" t="s">
        <v>61</v>
      </c>
      <c r="C413" s="49" t="s">
        <v>62</v>
      </c>
      <c r="D413" s="49">
        <v>22</v>
      </c>
      <c r="E413" s="4">
        <v>8488</v>
      </c>
      <c r="F413" s="4">
        <v>144</v>
      </c>
      <c r="G413" s="4">
        <v>4848</v>
      </c>
      <c r="H413" s="4">
        <v>52</v>
      </c>
      <c r="I413" s="4">
        <v>1563046</v>
      </c>
      <c r="J413" s="4">
        <v>1867729</v>
      </c>
      <c r="K413" s="8">
        <v>2396862</v>
      </c>
      <c r="L413" s="9">
        <v>1825311</v>
      </c>
      <c r="M413" s="4">
        <v>837418</v>
      </c>
      <c r="N413" s="8">
        <v>1178887</v>
      </c>
      <c r="O413" s="13">
        <v>409998</v>
      </c>
      <c r="P413" s="13">
        <v>105285</v>
      </c>
      <c r="Q413" s="28">
        <f t="shared" si="187"/>
        <v>1694170</v>
      </c>
      <c r="R413" s="8">
        <v>1238886</v>
      </c>
      <c r="S413" s="13">
        <v>915994</v>
      </c>
      <c r="T413" s="13">
        <v>200217</v>
      </c>
      <c r="U413" s="13">
        <v>22609</v>
      </c>
      <c r="V413" s="29">
        <f t="shared" si="188"/>
        <v>2377706</v>
      </c>
      <c r="W413" s="13">
        <v>0</v>
      </c>
      <c r="X413" s="13">
        <v>129674</v>
      </c>
      <c r="Y413" s="13">
        <v>26579</v>
      </c>
      <c r="Z413" s="13">
        <v>2309</v>
      </c>
      <c r="AA413" s="28">
        <f t="shared" si="189"/>
        <v>158562</v>
      </c>
      <c r="AB413" s="4">
        <v>408127</v>
      </c>
      <c r="AC413" s="8">
        <v>463108</v>
      </c>
      <c r="AD413" s="13">
        <v>350326</v>
      </c>
      <c r="AE413" s="13">
        <v>156094</v>
      </c>
      <c r="AF413" s="13">
        <v>258919</v>
      </c>
      <c r="AG413" s="13">
        <v>29422</v>
      </c>
      <c r="AH413" s="13">
        <v>28374</v>
      </c>
      <c r="AI413" s="13">
        <v>3909</v>
      </c>
      <c r="AJ413" s="13">
        <v>4208</v>
      </c>
      <c r="AK413" s="13">
        <v>58</v>
      </c>
      <c r="AL413" s="13">
        <v>74</v>
      </c>
      <c r="AM413" s="29">
        <f t="shared" si="190"/>
        <v>1294492</v>
      </c>
      <c r="AN413" s="13">
        <v>1388712</v>
      </c>
      <c r="AO413" s="13">
        <v>296042</v>
      </c>
      <c r="AP413" s="13">
        <v>481186</v>
      </c>
      <c r="AQ413" s="13">
        <v>209870</v>
      </c>
      <c r="AR413" s="13">
        <v>86303</v>
      </c>
      <c r="AS413" s="13">
        <v>22502</v>
      </c>
      <c r="AT413" s="13">
        <v>11152</v>
      </c>
      <c r="AU413" s="13">
        <v>4012</v>
      </c>
      <c r="AV413" s="13">
        <v>165</v>
      </c>
      <c r="AW413" s="13">
        <v>64</v>
      </c>
      <c r="AX413" s="28">
        <f t="shared" si="191"/>
        <v>2500008</v>
      </c>
      <c r="AY413" s="4">
        <v>685494</v>
      </c>
      <c r="AZ413" s="8">
        <v>748872</v>
      </c>
      <c r="BA413" s="9">
        <v>48485</v>
      </c>
      <c r="BB413" s="4">
        <v>2401600</v>
      </c>
      <c r="BC413" s="4">
        <v>2332427</v>
      </c>
      <c r="BD413" s="8">
        <v>1902101</v>
      </c>
      <c r="BE413" s="13">
        <v>620866</v>
      </c>
      <c r="BF413" s="13">
        <v>165734</v>
      </c>
      <c r="BG413" s="28">
        <f t="shared" si="192"/>
        <v>2688701</v>
      </c>
      <c r="BH413" s="4">
        <v>277433</v>
      </c>
      <c r="BI413" s="8">
        <v>2770106</v>
      </c>
      <c r="BJ413" s="13">
        <v>2976858</v>
      </c>
      <c r="BK413" s="13">
        <v>2454427</v>
      </c>
      <c r="BL413" s="13">
        <v>898260</v>
      </c>
      <c r="BM413" s="13">
        <v>1094284</v>
      </c>
      <c r="BN413" s="13">
        <v>1704360</v>
      </c>
      <c r="BO413" s="13">
        <v>282952</v>
      </c>
      <c r="BP413" s="13">
        <v>371381</v>
      </c>
      <c r="BQ413" s="13">
        <v>595983</v>
      </c>
      <c r="BR413" s="13">
        <v>70770</v>
      </c>
      <c r="BS413" s="13">
        <v>105162</v>
      </c>
      <c r="BT413" s="13">
        <v>171489</v>
      </c>
      <c r="BU413" s="13">
        <v>0</v>
      </c>
      <c r="BV413" s="13">
        <v>10734</v>
      </c>
      <c r="BW413" s="13">
        <v>21025</v>
      </c>
      <c r="BX413" s="28">
        <f t="shared" si="193"/>
        <v>13527791</v>
      </c>
      <c r="BY413" s="8">
        <v>681185</v>
      </c>
      <c r="BZ413" s="13">
        <v>1952945</v>
      </c>
      <c r="CA413" s="13">
        <v>749587</v>
      </c>
      <c r="CB413" s="28">
        <f t="shared" si="194"/>
        <v>3383717</v>
      </c>
      <c r="CC413" s="8">
        <v>5481530</v>
      </c>
      <c r="CD413" s="13">
        <v>11281175</v>
      </c>
      <c r="CE413" s="13">
        <v>6091413</v>
      </c>
      <c r="CF413" s="13">
        <v>2739320</v>
      </c>
      <c r="CG413" s="13">
        <v>5772628</v>
      </c>
      <c r="CH413" s="13">
        <v>3067485</v>
      </c>
      <c r="CI413" s="13">
        <v>950126</v>
      </c>
      <c r="CJ413" s="13">
        <v>2729331</v>
      </c>
      <c r="CK413" s="13">
        <v>1044431</v>
      </c>
      <c r="CL413" s="13">
        <v>243980</v>
      </c>
      <c r="CM413" s="13">
        <v>997900</v>
      </c>
      <c r="CN413" s="13">
        <v>260986</v>
      </c>
      <c r="CO413" s="29">
        <f t="shared" si="195"/>
        <v>40660305</v>
      </c>
      <c r="CP413" s="13">
        <v>0</v>
      </c>
      <c r="CQ413" s="13">
        <v>0</v>
      </c>
      <c r="CR413" s="13">
        <v>0</v>
      </c>
      <c r="CS413" s="13">
        <v>190000</v>
      </c>
      <c r="CT413" s="13">
        <v>723331</v>
      </c>
      <c r="CU413" s="13">
        <v>203320</v>
      </c>
      <c r="CV413" s="13">
        <v>164234</v>
      </c>
      <c r="CW413" s="13">
        <v>574451</v>
      </c>
      <c r="CX413" s="13">
        <v>149116</v>
      </c>
      <c r="CY413" s="13">
        <v>67563</v>
      </c>
      <c r="CZ413" s="13">
        <v>294442</v>
      </c>
      <c r="DA413" s="13">
        <v>47294</v>
      </c>
      <c r="DB413" s="28">
        <f t="shared" si="196"/>
        <v>2413751</v>
      </c>
      <c r="DC413" s="8">
        <v>74457</v>
      </c>
      <c r="DD413" s="13">
        <v>289660</v>
      </c>
      <c r="DE413" s="13">
        <v>90622</v>
      </c>
      <c r="DF413" s="13">
        <v>131729</v>
      </c>
      <c r="DG413" s="13">
        <v>629738</v>
      </c>
      <c r="DH413" s="13">
        <v>126512</v>
      </c>
      <c r="DI413" s="13">
        <v>118279</v>
      </c>
      <c r="DJ413" s="13">
        <v>702234</v>
      </c>
      <c r="DK413" s="13">
        <v>90090</v>
      </c>
      <c r="DL413" s="28">
        <f t="shared" si="197"/>
        <v>2253321</v>
      </c>
      <c r="DM413" s="8">
        <v>6046777</v>
      </c>
      <c r="DN413" s="13">
        <v>19749075</v>
      </c>
      <c r="DO413" s="13">
        <v>6562614</v>
      </c>
      <c r="DP413" s="13">
        <v>5443979</v>
      </c>
      <c r="DQ413" s="13">
        <v>19932743</v>
      </c>
      <c r="DR413" s="13">
        <v>5708378</v>
      </c>
      <c r="DS413" s="13">
        <v>3871933</v>
      </c>
      <c r="DT413" s="13">
        <v>18206483</v>
      </c>
      <c r="DU413" s="13">
        <v>3636134</v>
      </c>
      <c r="DV413" s="13">
        <v>2006337</v>
      </c>
      <c r="DW413" s="13">
        <v>13838044</v>
      </c>
      <c r="DX413" s="13">
        <v>1593638</v>
      </c>
      <c r="DY413" s="28">
        <f t="shared" si="198"/>
        <v>106596135</v>
      </c>
      <c r="DZ413" s="8">
        <v>3090140</v>
      </c>
      <c r="EA413" s="13">
        <v>9698575</v>
      </c>
      <c r="EB413" s="13">
        <v>3547811</v>
      </c>
      <c r="EC413" s="13">
        <v>1739311</v>
      </c>
      <c r="ED413" s="13">
        <v>6000896</v>
      </c>
      <c r="EE413" s="13">
        <v>1972589</v>
      </c>
      <c r="EF413" s="13">
        <v>795826</v>
      </c>
      <c r="EG413" s="13">
        <v>3568052</v>
      </c>
      <c r="EH413" s="13">
        <v>854258</v>
      </c>
      <c r="EI413" s="13">
        <v>282014</v>
      </c>
      <c r="EJ413" s="13">
        <v>1800346</v>
      </c>
      <c r="EK413" s="13">
        <v>282212</v>
      </c>
      <c r="EL413" s="28">
        <f t="shared" si="199"/>
        <v>33632030</v>
      </c>
      <c r="EM413" s="8">
        <v>463671</v>
      </c>
      <c r="EN413" s="13">
        <v>1232961</v>
      </c>
      <c r="EO413" s="13">
        <v>476996</v>
      </c>
      <c r="EP413" s="13">
        <v>180895</v>
      </c>
      <c r="EQ413" s="13">
        <v>543083</v>
      </c>
      <c r="ER413" s="13">
        <v>212020</v>
      </c>
      <c r="ES413" s="13">
        <v>73460</v>
      </c>
      <c r="ET413" s="13">
        <v>261783</v>
      </c>
      <c r="EU413" s="13">
        <v>82117</v>
      </c>
      <c r="EV413" s="13">
        <v>25435</v>
      </c>
      <c r="EW413" s="13">
        <v>98259</v>
      </c>
      <c r="EX413" s="13">
        <v>26018</v>
      </c>
      <c r="EY413" s="28">
        <f t="shared" si="200"/>
        <v>3676698</v>
      </c>
      <c r="EZ413" s="8">
        <v>4260501</v>
      </c>
      <c r="FA413" s="13">
        <v>12116807</v>
      </c>
      <c r="FB413" s="13">
        <v>4796853</v>
      </c>
      <c r="FC413" s="13">
        <v>2954931</v>
      </c>
      <c r="FD413" s="13">
        <v>9741975</v>
      </c>
      <c r="FE413" s="13">
        <v>3165267</v>
      </c>
      <c r="FF413" s="13">
        <v>1605566</v>
      </c>
      <c r="FG413" s="13">
        <v>7107760</v>
      </c>
      <c r="FH413" s="13">
        <v>1568927</v>
      </c>
      <c r="FI413" s="13">
        <v>704791</v>
      </c>
      <c r="FJ413" s="13">
        <v>4784073</v>
      </c>
      <c r="FK413" s="13">
        <v>605824</v>
      </c>
      <c r="FL413" s="28">
        <f t="shared" si="201"/>
        <v>53413275</v>
      </c>
      <c r="FM413" s="8">
        <v>1795383</v>
      </c>
      <c r="FN413" s="13">
        <v>7110497</v>
      </c>
      <c r="FO413" s="13">
        <v>2046949</v>
      </c>
      <c r="FP413" s="13">
        <v>1428769</v>
      </c>
      <c r="FQ413" s="13">
        <v>4055204</v>
      </c>
      <c r="FR413" s="13">
        <v>1445370</v>
      </c>
      <c r="FS413" s="13">
        <v>791901</v>
      </c>
      <c r="FT413" s="13">
        <v>2130121</v>
      </c>
      <c r="FU413" s="13">
        <v>761229</v>
      </c>
      <c r="FV413" s="13">
        <v>355492</v>
      </c>
      <c r="FW413" s="13">
        <v>930691</v>
      </c>
      <c r="FX413" s="13">
        <v>329765</v>
      </c>
      <c r="FY413" s="28">
        <f t="shared" si="202"/>
        <v>23181371</v>
      </c>
      <c r="FZ413" s="8">
        <v>150845</v>
      </c>
      <c r="GA413" s="9">
        <v>1295298</v>
      </c>
      <c r="GB413" s="4">
        <v>2354</v>
      </c>
      <c r="GC413" s="4">
        <v>2354</v>
      </c>
      <c r="GD413" s="39">
        <f t="shared" si="203"/>
        <v>223124898</v>
      </c>
      <c r="GE413" s="39">
        <f t="shared" si="204"/>
        <v>87184322</v>
      </c>
      <c r="GF413" s="39">
        <v>67428</v>
      </c>
      <c r="GG413" s="34">
        <f t="shared" si="205"/>
        <v>310376648</v>
      </c>
      <c r="GH413" s="82">
        <v>4.0399999999999998E-2</v>
      </c>
      <c r="GI413" s="13"/>
      <c r="GJ413" s="43">
        <f t="shared" si="206"/>
        <v>23843754</v>
      </c>
      <c r="GK413" s="44">
        <f t="shared" si="207"/>
        <v>2620109</v>
      </c>
      <c r="GL413" s="44">
        <f t="shared" si="208"/>
        <v>1174391</v>
      </c>
      <c r="GM413" s="44">
        <f t="shared" si="209"/>
        <v>52781603</v>
      </c>
      <c r="GN413" s="44">
        <f t="shared" si="210"/>
        <v>173413682</v>
      </c>
      <c r="GO413" s="44">
        <f t="shared" si="211"/>
        <v>56543109</v>
      </c>
      <c r="GP413" s="44">
        <f t="shared" si="212"/>
        <v>310376648</v>
      </c>
      <c r="GQ413" s="44">
        <f t="shared" si="213"/>
        <v>55401712</v>
      </c>
      <c r="GR413" s="56">
        <f t="shared" si="214"/>
        <v>0.17849832568589374</v>
      </c>
      <c r="GS413" s="44">
        <f t="shared" si="215"/>
        <v>231131182</v>
      </c>
      <c r="GT413" s="61">
        <f t="shared" si="216"/>
        <v>0.74467967706127169</v>
      </c>
      <c r="GU413" s="74">
        <f t="shared" si="186"/>
        <v>0.23969812952369188</v>
      </c>
    </row>
    <row r="414" spans="1:203" x14ac:dyDescent="0.25">
      <c r="A414" s="48" t="s">
        <v>70</v>
      </c>
      <c r="B414" s="49" t="s">
        <v>61</v>
      </c>
      <c r="C414" s="49" t="s">
        <v>62</v>
      </c>
      <c r="D414" s="49">
        <v>27</v>
      </c>
      <c r="E414" s="4">
        <v>8488</v>
      </c>
      <c r="F414" s="4">
        <v>104</v>
      </c>
      <c r="G414" s="4">
        <v>4848</v>
      </c>
      <c r="H414" s="4">
        <v>57</v>
      </c>
      <c r="I414" s="4">
        <v>1344120</v>
      </c>
      <c r="J414" s="4">
        <v>985010</v>
      </c>
      <c r="K414" s="8">
        <v>1600084</v>
      </c>
      <c r="L414" s="9">
        <v>1108620</v>
      </c>
      <c r="M414" s="4">
        <v>475028</v>
      </c>
      <c r="N414" s="8">
        <v>795749</v>
      </c>
      <c r="O414" s="13">
        <v>333572</v>
      </c>
      <c r="P414" s="13">
        <v>112387</v>
      </c>
      <c r="Q414" s="28">
        <f t="shared" si="187"/>
        <v>1241708</v>
      </c>
      <c r="R414" s="8">
        <v>744954</v>
      </c>
      <c r="S414" s="13">
        <v>424163</v>
      </c>
      <c r="T414" s="13">
        <v>103270</v>
      </c>
      <c r="U414" s="13">
        <v>17535</v>
      </c>
      <c r="V414" s="29">
        <f t="shared" si="188"/>
        <v>1289922</v>
      </c>
      <c r="W414" s="13">
        <v>0</v>
      </c>
      <c r="X414" s="13">
        <v>65864</v>
      </c>
      <c r="Y414" s="13">
        <v>14889</v>
      </c>
      <c r="Z414" s="13">
        <v>1206</v>
      </c>
      <c r="AA414" s="28">
        <f t="shared" si="189"/>
        <v>81959</v>
      </c>
      <c r="AB414" s="4">
        <v>233981</v>
      </c>
      <c r="AC414" s="8">
        <v>328627</v>
      </c>
      <c r="AD414" s="13">
        <v>260184</v>
      </c>
      <c r="AE414" s="13">
        <v>134052</v>
      </c>
      <c r="AF414" s="13">
        <v>210906</v>
      </c>
      <c r="AG414" s="13">
        <v>28313</v>
      </c>
      <c r="AH414" s="13">
        <v>26818</v>
      </c>
      <c r="AI414" s="13">
        <v>3371</v>
      </c>
      <c r="AJ414" s="13">
        <v>3594</v>
      </c>
      <c r="AK414" s="13">
        <v>36</v>
      </c>
      <c r="AL414" s="13">
        <v>41</v>
      </c>
      <c r="AM414" s="29">
        <f t="shared" si="190"/>
        <v>995942</v>
      </c>
      <c r="AN414" s="13">
        <v>963781</v>
      </c>
      <c r="AO414" s="13">
        <v>208516</v>
      </c>
      <c r="AP414" s="13">
        <v>401429</v>
      </c>
      <c r="AQ414" s="13">
        <v>161736</v>
      </c>
      <c r="AR414" s="13">
        <v>82363</v>
      </c>
      <c r="AS414" s="13">
        <v>20734</v>
      </c>
      <c r="AT414" s="13">
        <v>9692</v>
      </c>
      <c r="AU414" s="13">
        <v>3210</v>
      </c>
      <c r="AV414" s="13">
        <v>92</v>
      </c>
      <c r="AW414" s="13">
        <v>34</v>
      </c>
      <c r="AX414" s="28">
        <f t="shared" si="191"/>
        <v>1851587</v>
      </c>
      <c r="AY414" s="4">
        <v>419614</v>
      </c>
      <c r="AZ414" s="8">
        <v>420154</v>
      </c>
      <c r="BA414" s="9">
        <v>32829</v>
      </c>
      <c r="BB414" s="4">
        <v>1373654</v>
      </c>
      <c r="BC414" s="4">
        <v>1442000</v>
      </c>
      <c r="BD414" s="8">
        <v>830808</v>
      </c>
      <c r="BE414" s="13">
        <v>258490</v>
      </c>
      <c r="BF414" s="13">
        <v>63519</v>
      </c>
      <c r="BG414" s="28">
        <f t="shared" si="192"/>
        <v>1152817</v>
      </c>
      <c r="BH414" s="4">
        <v>283034</v>
      </c>
      <c r="BI414" s="8">
        <v>1217532</v>
      </c>
      <c r="BJ414" s="13">
        <v>1625441</v>
      </c>
      <c r="BK414" s="13">
        <v>1109882</v>
      </c>
      <c r="BL414" s="13">
        <v>430815</v>
      </c>
      <c r="BM414" s="13">
        <v>611240</v>
      </c>
      <c r="BN414" s="13">
        <v>784975</v>
      </c>
      <c r="BO414" s="13">
        <v>115454</v>
      </c>
      <c r="BP414" s="13">
        <v>164990</v>
      </c>
      <c r="BQ414" s="13">
        <v>233707</v>
      </c>
      <c r="BR414" s="13">
        <v>24693</v>
      </c>
      <c r="BS414" s="13">
        <v>39337</v>
      </c>
      <c r="BT414" s="13">
        <v>58370</v>
      </c>
      <c r="BU414" s="13">
        <v>0</v>
      </c>
      <c r="BV414" s="13">
        <v>3309</v>
      </c>
      <c r="BW414" s="13">
        <v>8218</v>
      </c>
      <c r="BX414" s="28">
        <f t="shared" si="193"/>
        <v>6427963</v>
      </c>
      <c r="BY414" s="8">
        <v>161772</v>
      </c>
      <c r="BZ414" s="13">
        <v>718207</v>
      </c>
      <c r="CA414" s="13">
        <v>220674</v>
      </c>
      <c r="CB414" s="28">
        <f t="shared" si="194"/>
        <v>1100653</v>
      </c>
      <c r="CC414" s="8">
        <v>1853354</v>
      </c>
      <c r="CD414" s="13">
        <v>4557299</v>
      </c>
      <c r="CE414" s="13">
        <v>2276065</v>
      </c>
      <c r="CF414" s="13">
        <v>1168051</v>
      </c>
      <c r="CG414" s="13">
        <v>2395987</v>
      </c>
      <c r="CH414" s="13">
        <v>1353893</v>
      </c>
      <c r="CI414" s="13">
        <v>376657</v>
      </c>
      <c r="CJ414" s="13">
        <v>955404</v>
      </c>
      <c r="CK414" s="13">
        <v>441733</v>
      </c>
      <c r="CL414" s="13">
        <v>76387</v>
      </c>
      <c r="CM414" s="13">
        <v>268445</v>
      </c>
      <c r="CN414" s="13">
        <v>90348</v>
      </c>
      <c r="CO414" s="29">
        <f t="shared" si="195"/>
        <v>15813623</v>
      </c>
      <c r="CP414" s="13">
        <v>0</v>
      </c>
      <c r="CQ414" s="13">
        <v>0</v>
      </c>
      <c r="CR414" s="13">
        <v>0</v>
      </c>
      <c r="CS414" s="13">
        <v>59894</v>
      </c>
      <c r="CT414" s="13">
        <v>258422</v>
      </c>
      <c r="CU414" s="13">
        <v>73814</v>
      </c>
      <c r="CV414" s="13">
        <v>60499</v>
      </c>
      <c r="CW414" s="13">
        <v>182928</v>
      </c>
      <c r="CX414" s="13">
        <v>60867</v>
      </c>
      <c r="CY414" s="13">
        <v>18768</v>
      </c>
      <c r="CZ414" s="13">
        <v>66163</v>
      </c>
      <c r="DA414" s="13">
        <v>17244</v>
      </c>
      <c r="DB414" s="28">
        <f t="shared" si="196"/>
        <v>798599</v>
      </c>
      <c r="DC414" s="8">
        <v>22401</v>
      </c>
      <c r="DD414" s="13">
        <v>108929</v>
      </c>
      <c r="DE414" s="13">
        <v>27671</v>
      </c>
      <c r="DF414" s="13">
        <v>44874</v>
      </c>
      <c r="DG414" s="13">
        <v>186848</v>
      </c>
      <c r="DH414" s="13">
        <v>42369</v>
      </c>
      <c r="DI414" s="13">
        <v>31978</v>
      </c>
      <c r="DJ414" s="13">
        <v>152558</v>
      </c>
      <c r="DK414" s="13">
        <v>27865</v>
      </c>
      <c r="DL414" s="28">
        <f t="shared" si="197"/>
        <v>645493</v>
      </c>
      <c r="DM414" s="8">
        <v>1557340</v>
      </c>
      <c r="DN414" s="13">
        <v>6524456</v>
      </c>
      <c r="DO414" s="13">
        <v>1907547</v>
      </c>
      <c r="DP414" s="13">
        <v>1847276</v>
      </c>
      <c r="DQ414" s="13">
        <v>6376938</v>
      </c>
      <c r="DR414" s="13">
        <v>2036392</v>
      </c>
      <c r="DS414" s="13">
        <v>1312587</v>
      </c>
      <c r="DT414" s="13">
        <v>4737265</v>
      </c>
      <c r="DU414" s="13">
        <v>1321520</v>
      </c>
      <c r="DV414" s="13">
        <v>565452</v>
      </c>
      <c r="DW414" s="13">
        <v>2467654</v>
      </c>
      <c r="DX414" s="13">
        <v>533896</v>
      </c>
      <c r="DY414" s="28">
        <f t="shared" si="198"/>
        <v>31188323</v>
      </c>
      <c r="DZ414" s="8">
        <v>954317</v>
      </c>
      <c r="EA414" s="13">
        <v>2774714</v>
      </c>
      <c r="EB414" s="13">
        <v>1094444</v>
      </c>
      <c r="EC414" s="13">
        <v>664710</v>
      </c>
      <c r="ED414" s="13">
        <v>1711916</v>
      </c>
      <c r="EE414" s="13">
        <v>715386</v>
      </c>
      <c r="EF414" s="13">
        <v>345394</v>
      </c>
      <c r="EG414" s="13">
        <v>916633</v>
      </c>
      <c r="EH414" s="13">
        <v>358875</v>
      </c>
      <c r="EI414" s="13">
        <v>132569</v>
      </c>
      <c r="EJ414" s="13">
        <v>336025</v>
      </c>
      <c r="EK414" s="13">
        <v>129652</v>
      </c>
      <c r="EL414" s="28">
        <f t="shared" si="199"/>
        <v>10134635</v>
      </c>
      <c r="EM414" s="8">
        <v>165110</v>
      </c>
      <c r="EN414" s="13">
        <v>371135</v>
      </c>
      <c r="EO414" s="13">
        <v>164136</v>
      </c>
      <c r="EP414" s="13">
        <v>72673</v>
      </c>
      <c r="EQ414" s="13">
        <v>164946</v>
      </c>
      <c r="ER414" s="13">
        <v>83167</v>
      </c>
      <c r="ES414" s="13">
        <v>34813</v>
      </c>
      <c r="ET414" s="13">
        <v>79137</v>
      </c>
      <c r="EU414" s="13">
        <v>37706</v>
      </c>
      <c r="EV414" s="13">
        <v>13313</v>
      </c>
      <c r="EW414" s="13">
        <v>26729</v>
      </c>
      <c r="EX414" s="13">
        <v>13679</v>
      </c>
      <c r="EY414" s="28">
        <f t="shared" si="200"/>
        <v>1226544</v>
      </c>
      <c r="EZ414" s="8">
        <v>1337454</v>
      </c>
      <c r="FA414" s="13">
        <v>3868024</v>
      </c>
      <c r="FB414" s="13">
        <v>1581345</v>
      </c>
      <c r="FC414" s="13">
        <v>1087428</v>
      </c>
      <c r="FD414" s="13">
        <v>2999038</v>
      </c>
      <c r="FE414" s="13">
        <v>1194241</v>
      </c>
      <c r="FF414" s="13">
        <v>609812</v>
      </c>
      <c r="FG414" s="13">
        <v>1816067</v>
      </c>
      <c r="FH414" s="13">
        <v>618605</v>
      </c>
      <c r="FI414" s="13">
        <v>246355</v>
      </c>
      <c r="FJ414" s="13">
        <v>831975</v>
      </c>
      <c r="FK414" s="13">
        <v>232892</v>
      </c>
      <c r="FL414" s="28">
        <f t="shared" si="201"/>
        <v>16423236</v>
      </c>
      <c r="FM414" s="8">
        <v>441244</v>
      </c>
      <c r="FN414" s="13">
        <v>1479467</v>
      </c>
      <c r="FO414" s="13">
        <v>487365</v>
      </c>
      <c r="FP414" s="13">
        <v>470057</v>
      </c>
      <c r="FQ414" s="13">
        <v>991215</v>
      </c>
      <c r="FR414" s="13">
        <v>464219</v>
      </c>
      <c r="FS414" s="13">
        <v>356075</v>
      </c>
      <c r="FT414" s="13">
        <v>579931</v>
      </c>
      <c r="FU414" s="13">
        <v>339504</v>
      </c>
      <c r="FV414" s="13">
        <v>178917</v>
      </c>
      <c r="FW414" s="13">
        <v>233735</v>
      </c>
      <c r="FX414" s="13">
        <v>163616</v>
      </c>
      <c r="FY414" s="28">
        <f t="shared" si="202"/>
        <v>6185345</v>
      </c>
      <c r="FZ414" s="8">
        <v>50361</v>
      </c>
      <c r="GA414" s="9">
        <v>786233</v>
      </c>
      <c r="GB414" s="4">
        <v>2356</v>
      </c>
      <c r="GC414" s="4">
        <v>2654</v>
      </c>
      <c r="GD414" s="39">
        <f t="shared" si="203"/>
        <v>78405076</v>
      </c>
      <c r="GE414" s="39">
        <f t="shared" si="204"/>
        <v>28726502</v>
      </c>
      <c r="GF414" s="39">
        <v>68006</v>
      </c>
      <c r="GG414" s="34">
        <f t="shared" si="205"/>
        <v>107199584</v>
      </c>
      <c r="GH414" s="82">
        <v>1.6299999999999999E-2</v>
      </c>
      <c r="GI414" s="13"/>
      <c r="GJ414" s="43">
        <f t="shared" si="206"/>
        <v>14407641</v>
      </c>
      <c r="GK414" s="44">
        <f t="shared" si="207"/>
        <v>1951756</v>
      </c>
      <c r="GL414" s="44">
        <f t="shared" si="208"/>
        <v>895773</v>
      </c>
      <c r="GM414" s="44">
        <f t="shared" si="209"/>
        <v>18056025</v>
      </c>
      <c r="GN414" s="44">
        <f t="shared" si="210"/>
        <v>51582507</v>
      </c>
      <c r="GO414" s="44">
        <f t="shared" si="211"/>
        <v>20305882</v>
      </c>
      <c r="GP414" s="44">
        <f t="shared" si="212"/>
        <v>107199584</v>
      </c>
      <c r="GQ414" s="44">
        <f t="shared" si="213"/>
        <v>20007781</v>
      </c>
      <c r="GR414" s="56">
        <f t="shared" si="214"/>
        <v>0.18664047241078846</v>
      </c>
      <c r="GS414" s="44">
        <f t="shared" si="215"/>
        <v>72784162</v>
      </c>
      <c r="GT414" s="61">
        <f t="shared" si="216"/>
        <v>0.67895936984233074</v>
      </c>
      <c r="GU414" s="74">
        <f t="shared" si="186"/>
        <v>0.27489196069881244</v>
      </c>
    </row>
    <row r="415" spans="1:203" x14ac:dyDescent="0.25">
      <c r="A415" s="48" t="s">
        <v>70</v>
      </c>
      <c r="B415" s="49" t="s">
        <v>61</v>
      </c>
      <c r="C415" s="49" t="s">
        <v>62</v>
      </c>
      <c r="D415" s="49">
        <v>32</v>
      </c>
      <c r="E415" s="4">
        <v>8488</v>
      </c>
      <c r="F415" s="4">
        <v>64</v>
      </c>
      <c r="G415" s="4">
        <v>4848</v>
      </c>
      <c r="H415" s="4">
        <v>53</v>
      </c>
      <c r="I415" s="4">
        <v>764520</v>
      </c>
      <c r="J415" s="4">
        <v>478926</v>
      </c>
      <c r="K415" s="8">
        <v>907277</v>
      </c>
      <c r="L415" s="9">
        <v>579730</v>
      </c>
      <c r="M415" s="4">
        <v>244465</v>
      </c>
      <c r="N415" s="8">
        <v>447668</v>
      </c>
      <c r="O415" s="13">
        <v>239192</v>
      </c>
      <c r="P415" s="13">
        <v>107569</v>
      </c>
      <c r="Q415" s="28">
        <f t="shared" si="187"/>
        <v>794429</v>
      </c>
      <c r="R415" s="8">
        <v>411093</v>
      </c>
      <c r="S415" s="13">
        <v>207802</v>
      </c>
      <c r="T415" s="13">
        <v>74700</v>
      </c>
      <c r="U415" s="13">
        <v>18267</v>
      </c>
      <c r="V415" s="29">
        <f t="shared" si="188"/>
        <v>711862</v>
      </c>
      <c r="W415" s="13">
        <v>0</v>
      </c>
      <c r="X415" s="13">
        <v>33950</v>
      </c>
      <c r="Y415" s="13">
        <v>11890</v>
      </c>
      <c r="Z415" s="13">
        <v>1173</v>
      </c>
      <c r="AA415" s="28">
        <f t="shared" si="189"/>
        <v>47013</v>
      </c>
      <c r="AB415" s="4">
        <v>138718</v>
      </c>
      <c r="AC415" s="8">
        <v>218358</v>
      </c>
      <c r="AD415" s="13">
        <v>180527</v>
      </c>
      <c r="AE415" s="13">
        <v>114831</v>
      </c>
      <c r="AF415" s="13">
        <v>166819</v>
      </c>
      <c r="AG415" s="13">
        <v>29147</v>
      </c>
      <c r="AH415" s="13">
        <v>26829</v>
      </c>
      <c r="AI415" s="13">
        <v>3477</v>
      </c>
      <c r="AJ415" s="13">
        <v>3768</v>
      </c>
      <c r="AK415" s="13">
        <v>37</v>
      </c>
      <c r="AL415" s="13">
        <v>46</v>
      </c>
      <c r="AM415" s="29">
        <f t="shared" si="190"/>
        <v>743839</v>
      </c>
      <c r="AN415" s="13">
        <v>639116</v>
      </c>
      <c r="AO415" s="13">
        <v>133534</v>
      </c>
      <c r="AP415" s="13">
        <v>337237</v>
      </c>
      <c r="AQ415" s="13">
        <v>117286</v>
      </c>
      <c r="AR415" s="13">
        <v>83846</v>
      </c>
      <c r="AS415" s="13">
        <v>18854</v>
      </c>
      <c r="AT415" s="13">
        <v>10073</v>
      </c>
      <c r="AU415" s="13">
        <v>2950</v>
      </c>
      <c r="AV415" s="13">
        <v>117</v>
      </c>
      <c r="AW415" s="13">
        <v>34</v>
      </c>
      <c r="AX415" s="28">
        <f t="shared" si="191"/>
        <v>1343047</v>
      </c>
      <c r="AY415" s="4">
        <v>204648</v>
      </c>
      <c r="AZ415" s="8">
        <v>215230</v>
      </c>
      <c r="BA415" s="9">
        <v>20130</v>
      </c>
      <c r="BB415" s="4">
        <v>707158</v>
      </c>
      <c r="BC415" s="4">
        <v>827294</v>
      </c>
      <c r="BD415" s="8">
        <v>317669</v>
      </c>
      <c r="BE415" s="13">
        <v>107799</v>
      </c>
      <c r="BF415" s="13">
        <v>24038</v>
      </c>
      <c r="BG415" s="28">
        <f t="shared" si="192"/>
        <v>449506</v>
      </c>
      <c r="BH415" s="4">
        <v>144140</v>
      </c>
      <c r="BI415" s="8">
        <v>575940</v>
      </c>
      <c r="BJ415" s="13">
        <v>687871</v>
      </c>
      <c r="BK415" s="13">
        <v>515392</v>
      </c>
      <c r="BL415" s="13">
        <v>243271</v>
      </c>
      <c r="BM415" s="13">
        <v>320724</v>
      </c>
      <c r="BN415" s="13">
        <v>364666</v>
      </c>
      <c r="BO415" s="13">
        <v>65587</v>
      </c>
      <c r="BP415" s="13">
        <v>77189</v>
      </c>
      <c r="BQ415" s="13">
        <v>99039</v>
      </c>
      <c r="BR415" s="13">
        <v>14314</v>
      </c>
      <c r="BS415" s="13">
        <v>16560</v>
      </c>
      <c r="BT415" s="13">
        <v>24003</v>
      </c>
      <c r="BU415" s="13">
        <v>0</v>
      </c>
      <c r="BV415" s="13">
        <v>943</v>
      </c>
      <c r="BW415" s="13">
        <v>2111</v>
      </c>
      <c r="BX415" s="28">
        <f t="shared" si="193"/>
        <v>3007610</v>
      </c>
      <c r="BY415" s="8">
        <v>38344</v>
      </c>
      <c r="BZ415" s="13">
        <v>194488</v>
      </c>
      <c r="CA415" s="13">
        <v>56430</v>
      </c>
      <c r="CB415" s="28">
        <f t="shared" si="194"/>
        <v>289262</v>
      </c>
      <c r="CC415" s="8">
        <v>666807</v>
      </c>
      <c r="CD415" s="13">
        <v>1577642</v>
      </c>
      <c r="CE415" s="13">
        <v>859914</v>
      </c>
      <c r="CF415" s="13">
        <v>588885</v>
      </c>
      <c r="CG415" s="13">
        <v>1035534</v>
      </c>
      <c r="CH415" s="13">
        <v>659115</v>
      </c>
      <c r="CI415" s="13">
        <v>211604</v>
      </c>
      <c r="CJ415" s="13">
        <v>401721</v>
      </c>
      <c r="CK415" s="13">
        <v>236312</v>
      </c>
      <c r="CL415" s="13">
        <v>44007</v>
      </c>
      <c r="CM415" s="13">
        <v>99271</v>
      </c>
      <c r="CN415" s="13">
        <v>52467</v>
      </c>
      <c r="CO415" s="29">
        <f t="shared" si="195"/>
        <v>6433279</v>
      </c>
      <c r="CP415" s="13">
        <v>0</v>
      </c>
      <c r="CQ415" s="13">
        <v>0</v>
      </c>
      <c r="CR415" s="13">
        <v>0</v>
      </c>
      <c r="CS415" s="13">
        <v>18596</v>
      </c>
      <c r="CT415" s="13">
        <v>87697</v>
      </c>
      <c r="CU415" s="13">
        <v>24531</v>
      </c>
      <c r="CV415" s="13">
        <v>27313</v>
      </c>
      <c r="CW415" s="13">
        <v>65455</v>
      </c>
      <c r="CX415" s="13">
        <v>27387</v>
      </c>
      <c r="CY415" s="13">
        <v>8935</v>
      </c>
      <c r="CZ415" s="13">
        <v>21974</v>
      </c>
      <c r="DA415" s="13">
        <v>8922</v>
      </c>
      <c r="DB415" s="28">
        <f t="shared" si="196"/>
        <v>290810</v>
      </c>
      <c r="DC415" s="8">
        <v>4953</v>
      </c>
      <c r="DD415" s="13">
        <v>33477</v>
      </c>
      <c r="DE415" s="13">
        <v>6688</v>
      </c>
      <c r="DF415" s="13">
        <v>18236</v>
      </c>
      <c r="DG415" s="13">
        <v>61406</v>
      </c>
      <c r="DH415" s="13">
        <v>16516</v>
      </c>
      <c r="DI415" s="13">
        <v>13310</v>
      </c>
      <c r="DJ415" s="13">
        <v>48800</v>
      </c>
      <c r="DK415" s="13">
        <v>12424</v>
      </c>
      <c r="DL415" s="28">
        <f t="shared" si="197"/>
        <v>215810</v>
      </c>
      <c r="DM415" s="8">
        <v>418223</v>
      </c>
      <c r="DN415" s="13">
        <v>1807449</v>
      </c>
      <c r="DO415" s="13">
        <v>558284</v>
      </c>
      <c r="DP415" s="13">
        <v>708478</v>
      </c>
      <c r="DQ415" s="13">
        <v>2010393</v>
      </c>
      <c r="DR415" s="13">
        <v>767297</v>
      </c>
      <c r="DS415" s="13">
        <v>571950</v>
      </c>
      <c r="DT415" s="13">
        <v>1420226</v>
      </c>
      <c r="DU415" s="13">
        <v>556319</v>
      </c>
      <c r="DV415" s="13">
        <v>259526</v>
      </c>
      <c r="DW415" s="13">
        <v>673655</v>
      </c>
      <c r="DX415" s="13">
        <v>246913</v>
      </c>
      <c r="DY415" s="28">
        <f t="shared" si="198"/>
        <v>9998713</v>
      </c>
      <c r="DZ415" s="8">
        <v>309795</v>
      </c>
      <c r="EA415" s="13">
        <v>737079</v>
      </c>
      <c r="EB415" s="13">
        <v>349984</v>
      </c>
      <c r="EC415" s="13">
        <v>272021</v>
      </c>
      <c r="ED415" s="13">
        <v>522315</v>
      </c>
      <c r="EE415" s="13">
        <v>288679</v>
      </c>
      <c r="EF415" s="13">
        <v>162339</v>
      </c>
      <c r="EG415" s="13">
        <v>292112</v>
      </c>
      <c r="EH415" s="13">
        <v>164470</v>
      </c>
      <c r="EI415" s="13">
        <v>71322</v>
      </c>
      <c r="EJ415" s="13">
        <v>116944</v>
      </c>
      <c r="EK415" s="13">
        <v>69654</v>
      </c>
      <c r="EL415" s="28">
        <f t="shared" si="199"/>
        <v>3356714</v>
      </c>
      <c r="EM415" s="8">
        <v>60162</v>
      </c>
      <c r="EN415" s="13">
        <v>86850</v>
      </c>
      <c r="EO415" s="13">
        <v>51901</v>
      </c>
      <c r="EP415" s="13">
        <v>30060</v>
      </c>
      <c r="EQ415" s="13">
        <v>47722</v>
      </c>
      <c r="ER415" s="13">
        <v>33438</v>
      </c>
      <c r="ES415" s="13">
        <v>16898</v>
      </c>
      <c r="ET415" s="13">
        <v>25340</v>
      </c>
      <c r="EU415" s="13">
        <v>17698</v>
      </c>
      <c r="EV415" s="13">
        <v>7163</v>
      </c>
      <c r="EW415" s="13">
        <v>10058</v>
      </c>
      <c r="EX415" s="13">
        <v>7410</v>
      </c>
      <c r="EY415" s="28">
        <f t="shared" si="200"/>
        <v>394700</v>
      </c>
      <c r="EZ415" s="8">
        <v>475112</v>
      </c>
      <c r="FA415" s="13">
        <v>1130157</v>
      </c>
      <c r="FB415" s="13">
        <v>560472</v>
      </c>
      <c r="FC415" s="13">
        <v>454789</v>
      </c>
      <c r="FD415" s="13">
        <v>957362</v>
      </c>
      <c r="FE415" s="13">
        <v>493368</v>
      </c>
      <c r="FF415" s="13">
        <v>278321</v>
      </c>
      <c r="FG415" s="13">
        <v>552457</v>
      </c>
      <c r="FH415" s="13">
        <v>277069</v>
      </c>
      <c r="FI415" s="13">
        <v>121538</v>
      </c>
      <c r="FJ415" s="13">
        <v>237682</v>
      </c>
      <c r="FK415" s="13">
        <v>115340</v>
      </c>
      <c r="FL415" s="28">
        <f t="shared" si="201"/>
        <v>5653667</v>
      </c>
      <c r="FM415" s="8">
        <v>95337</v>
      </c>
      <c r="FN415" s="13">
        <v>214108</v>
      </c>
      <c r="FO415" s="13">
        <v>95778</v>
      </c>
      <c r="FP415" s="13">
        <v>137319</v>
      </c>
      <c r="FQ415" s="13">
        <v>211923</v>
      </c>
      <c r="FR415" s="13">
        <v>133941</v>
      </c>
      <c r="FS415" s="13">
        <v>144071</v>
      </c>
      <c r="FT415" s="13">
        <v>171308</v>
      </c>
      <c r="FU415" s="13">
        <v>138052</v>
      </c>
      <c r="FV415" s="13">
        <v>84432</v>
      </c>
      <c r="FW415" s="13">
        <v>78220</v>
      </c>
      <c r="FX415" s="13">
        <v>78999</v>
      </c>
      <c r="FY415" s="28">
        <f t="shared" si="202"/>
        <v>1583488</v>
      </c>
      <c r="FZ415" s="8">
        <v>30555</v>
      </c>
      <c r="GA415" s="9">
        <v>308464</v>
      </c>
      <c r="GB415" s="4">
        <v>2353</v>
      </c>
      <c r="GC415" s="4">
        <v>2540</v>
      </c>
      <c r="GD415" s="39">
        <f t="shared" si="203"/>
        <v>30233767</v>
      </c>
      <c r="GE415" s="39">
        <f t="shared" si="204"/>
        <v>10669583</v>
      </c>
      <c r="GF415" s="39">
        <v>68354</v>
      </c>
      <c r="GG415" s="34">
        <f t="shared" si="205"/>
        <v>40971704</v>
      </c>
      <c r="GH415" s="82">
        <v>2.81E-2</v>
      </c>
      <c r="GI415" s="13"/>
      <c r="GJ415" s="43">
        <f t="shared" si="206"/>
        <v>7660765</v>
      </c>
      <c r="GK415" s="44">
        <f t="shared" si="207"/>
        <v>1436239</v>
      </c>
      <c r="GL415" s="44">
        <f t="shared" si="208"/>
        <v>650647</v>
      </c>
      <c r="GM415" s="44">
        <f t="shared" si="209"/>
        <v>7218958</v>
      </c>
      <c r="GN415" s="44">
        <f t="shared" si="210"/>
        <v>16034112</v>
      </c>
      <c r="GO415" s="44">
        <f t="shared" si="211"/>
        <v>7970983</v>
      </c>
      <c r="GP415" s="44">
        <f t="shared" si="212"/>
        <v>40971704</v>
      </c>
      <c r="GQ415" s="44">
        <f t="shared" si="213"/>
        <v>8655197</v>
      </c>
      <c r="GR415" s="56">
        <f t="shared" si="214"/>
        <v>0.21124815799704108</v>
      </c>
      <c r="GS415" s="44">
        <f t="shared" si="215"/>
        <v>24655742</v>
      </c>
      <c r="GT415" s="61">
        <f t="shared" si="216"/>
        <v>0.60177487370308058</v>
      </c>
      <c r="GU415" s="74">
        <f t="shared" si="186"/>
        <v>0.35104183844882864</v>
      </c>
    </row>
    <row r="416" spans="1:203" x14ac:dyDescent="0.25">
      <c r="A416" s="48" t="s">
        <v>70</v>
      </c>
      <c r="B416" s="49" t="s">
        <v>61</v>
      </c>
      <c r="C416" s="49" t="s">
        <v>62</v>
      </c>
      <c r="D416" s="49">
        <v>37</v>
      </c>
      <c r="E416" s="4">
        <v>8488</v>
      </c>
      <c r="F416" s="4">
        <v>88</v>
      </c>
      <c r="G416" s="4">
        <v>4848</v>
      </c>
      <c r="H416" s="4">
        <v>53</v>
      </c>
      <c r="I416" s="4">
        <v>443652</v>
      </c>
      <c r="J416" s="4">
        <v>241584</v>
      </c>
      <c r="K416" s="8">
        <v>532995</v>
      </c>
      <c r="L416" s="9">
        <v>320195</v>
      </c>
      <c r="M416" s="4">
        <v>123075</v>
      </c>
      <c r="N416" s="8">
        <v>252574</v>
      </c>
      <c r="O416" s="13">
        <v>161982</v>
      </c>
      <c r="P416" s="13">
        <v>95787</v>
      </c>
      <c r="Q416" s="28">
        <f t="shared" si="187"/>
        <v>510343</v>
      </c>
      <c r="R416" s="8">
        <v>226194</v>
      </c>
      <c r="S416" s="13">
        <v>108899</v>
      </c>
      <c r="T416" s="13">
        <v>53484</v>
      </c>
      <c r="U416" s="13">
        <v>18498</v>
      </c>
      <c r="V416" s="29">
        <f t="shared" si="188"/>
        <v>407075</v>
      </c>
      <c r="W416" s="13">
        <v>0</v>
      </c>
      <c r="X416" s="13">
        <v>17674</v>
      </c>
      <c r="Y416" s="13">
        <v>8758</v>
      </c>
      <c r="Z416" s="13">
        <v>1414</v>
      </c>
      <c r="AA416" s="28">
        <f t="shared" si="189"/>
        <v>27846</v>
      </c>
      <c r="AB416" s="4">
        <v>79986</v>
      </c>
      <c r="AC416" s="8">
        <v>121249</v>
      </c>
      <c r="AD416" s="13">
        <v>106423</v>
      </c>
      <c r="AE416" s="13">
        <v>94077</v>
      </c>
      <c r="AF416" s="13">
        <v>121334</v>
      </c>
      <c r="AG416" s="13">
        <v>29602</v>
      </c>
      <c r="AH416" s="13">
        <v>26181</v>
      </c>
      <c r="AI416" s="13">
        <v>4317</v>
      </c>
      <c r="AJ416" s="13">
        <v>4525</v>
      </c>
      <c r="AK416" s="13">
        <v>130</v>
      </c>
      <c r="AL416" s="13">
        <v>125</v>
      </c>
      <c r="AM416" s="29">
        <f t="shared" si="190"/>
        <v>507963</v>
      </c>
      <c r="AN416" s="13">
        <v>364804</v>
      </c>
      <c r="AO416" s="13">
        <v>71864</v>
      </c>
      <c r="AP416" s="13">
        <v>273435</v>
      </c>
      <c r="AQ416" s="13">
        <v>77232</v>
      </c>
      <c r="AR416" s="13">
        <v>83648</v>
      </c>
      <c r="AS416" s="13">
        <v>16754</v>
      </c>
      <c r="AT416" s="13">
        <v>12377</v>
      </c>
      <c r="AU416" s="13">
        <v>3176</v>
      </c>
      <c r="AV416" s="13">
        <v>334</v>
      </c>
      <c r="AW416" s="13">
        <v>92</v>
      </c>
      <c r="AX416" s="28">
        <f t="shared" si="191"/>
        <v>903716</v>
      </c>
      <c r="AY416" s="4">
        <v>91146</v>
      </c>
      <c r="AZ416" s="8">
        <v>107215</v>
      </c>
      <c r="BA416" s="9">
        <v>12034</v>
      </c>
      <c r="BB416" s="4">
        <v>355826</v>
      </c>
      <c r="BC416" s="4">
        <v>470472</v>
      </c>
      <c r="BD416" s="8">
        <v>133871</v>
      </c>
      <c r="BE416" s="13">
        <v>50251</v>
      </c>
      <c r="BF416" s="13">
        <v>11856</v>
      </c>
      <c r="BG416" s="28">
        <f t="shared" si="192"/>
        <v>195978</v>
      </c>
      <c r="BH416" s="4">
        <v>78983</v>
      </c>
      <c r="BI416" s="8">
        <v>276233</v>
      </c>
      <c r="BJ416" s="13">
        <v>309713</v>
      </c>
      <c r="BK416" s="13">
        <v>243221</v>
      </c>
      <c r="BL416" s="13">
        <v>159733</v>
      </c>
      <c r="BM416" s="13">
        <v>206981</v>
      </c>
      <c r="BN416" s="13">
        <v>215743</v>
      </c>
      <c r="BO416" s="13">
        <v>46978</v>
      </c>
      <c r="BP416" s="13">
        <v>51905</v>
      </c>
      <c r="BQ416" s="13">
        <v>56597</v>
      </c>
      <c r="BR416" s="13">
        <v>10939</v>
      </c>
      <c r="BS416" s="13">
        <v>12575</v>
      </c>
      <c r="BT416" s="13">
        <v>13652</v>
      </c>
      <c r="BU416" s="13">
        <v>0</v>
      </c>
      <c r="BV416" s="13">
        <v>749</v>
      </c>
      <c r="BW416" s="13">
        <v>1157</v>
      </c>
      <c r="BX416" s="28">
        <f t="shared" si="193"/>
        <v>1606176</v>
      </c>
      <c r="BY416" s="8">
        <v>8505</v>
      </c>
      <c r="BZ416" s="13">
        <v>47441</v>
      </c>
      <c r="CA416" s="13">
        <v>12529</v>
      </c>
      <c r="CB416" s="28">
        <f t="shared" si="194"/>
        <v>68475</v>
      </c>
      <c r="CC416" s="8">
        <v>224239</v>
      </c>
      <c r="CD416" s="13">
        <v>517879</v>
      </c>
      <c r="CE416" s="13">
        <v>299706</v>
      </c>
      <c r="CF416" s="13">
        <v>311902</v>
      </c>
      <c r="CG416" s="13">
        <v>473833</v>
      </c>
      <c r="CH416" s="13">
        <v>341988</v>
      </c>
      <c r="CI416" s="13">
        <v>138385</v>
      </c>
      <c r="CJ416" s="13">
        <v>205232</v>
      </c>
      <c r="CK416" s="13">
        <v>150056</v>
      </c>
      <c r="CL416" s="13">
        <v>34177</v>
      </c>
      <c r="CM416" s="13">
        <v>52609</v>
      </c>
      <c r="CN416" s="13">
        <v>39432</v>
      </c>
      <c r="CO416" s="29">
        <f t="shared" si="195"/>
        <v>2789438</v>
      </c>
      <c r="CP416" s="13">
        <v>0</v>
      </c>
      <c r="CQ416" s="13">
        <v>0</v>
      </c>
      <c r="CR416" s="13">
        <v>0</v>
      </c>
      <c r="CS416" s="13">
        <v>4290</v>
      </c>
      <c r="CT416" s="13">
        <v>25899</v>
      </c>
      <c r="CU416" s="13">
        <v>6163</v>
      </c>
      <c r="CV416" s="13">
        <v>12233</v>
      </c>
      <c r="CW416" s="13">
        <v>25093</v>
      </c>
      <c r="CX416" s="13">
        <v>12397</v>
      </c>
      <c r="CY416" s="13">
        <v>5776</v>
      </c>
      <c r="CZ416" s="13">
        <v>9185</v>
      </c>
      <c r="DA416" s="13">
        <v>5810</v>
      </c>
      <c r="DB416" s="28">
        <f t="shared" si="196"/>
        <v>106846</v>
      </c>
      <c r="DC416" s="8">
        <v>589</v>
      </c>
      <c r="DD416" s="13">
        <v>6423</v>
      </c>
      <c r="DE416" s="13">
        <v>847</v>
      </c>
      <c r="DF416" s="13">
        <v>6594</v>
      </c>
      <c r="DG416" s="13">
        <v>18756</v>
      </c>
      <c r="DH416" s="13">
        <v>5704</v>
      </c>
      <c r="DI416" s="13">
        <v>7141</v>
      </c>
      <c r="DJ416" s="13">
        <v>19089</v>
      </c>
      <c r="DK416" s="13">
        <v>6740</v>
      </c>
      <c r="DL416" s="28">
        <f t="shared" si="197"/>
        <v>71883</v>
      </c>
      <c r="DM416" s="8">
        <v>108170</v>
      </c>
      <c r="DN416" s="13">
        <v>428348</v>
      </c>
      <c r="DO416" s="13">
        <v>150845</v>
      </c>
      <c r="DP416" s="13">
        <v>286480</v>
      </c>
      <c r="DQ416" s="13">
        <v>627803</v>
      </c>
      <c r="DR416" s="13">
        <v>297323</v>
      </c>
      <c r="DS416" s="13">
        <v>263855</v>
      </c>
      <c r="DT416" s="13">
        <v>462327</v>
      </c>
      <c r="DU416" s="13">
        <v>250808</v>
      </c>
      <c r="DV416" s="13">
        <v>144452</v>
      </c>
      <c r="DW416" s="13">
        <v>231620</v>
      </c>
      <c r="DX416" s="13">
        <v>135170</v>
      </c>
      <c r="DY416" s="28">
        <f t="shared" si="198"/>
        <v>3387201</v>
      </c>
      <c r="DZ416" s="8">
        <v>95007</v>
      </c>
      <c r="EA416" s="13">
        <v>162418</v>
      </c>
      <c r="EB416" s="13">
        <v>96892</v>
      </c>
      <c r="EC416" s="13">
        <v>118209</v>
      </c>
      <c r="ED416" s="13">
        <v>165588</v>
      </c>
      <c r="EE416" s="13">
        <v>124081</v>
      </c>
      <c r="EF416" s="13">
        <v>77596</v>
      </c>
      <c r="EG416" s="13">
        <v>98884</v>
      </c>
      <c r="EH416" s="13">
        <v>78930</v>
      </c>
      <c r="EI416" s="13">
        <v>40112</v>
      </c>
      <c r="EJ416" s="13">
        <v>44604</v>
      </c>
      <c r="EK416" s="13">
        <v>39658</v>
      </c>
      <c r="EL416" s="28">
        <f t="shared" si="199"/>
        <v>1141979</v>
      </c>
      <c r="EM416" s="8">
        <v>18038</v>
      </c>
      <c r="EN416" s="13">
        <v>17402</v>
      </c>
      <c r="EO416" s="13">
        <v>12788</v>
      </c>
      <c r="EP416" s="13">
        <v>13534</v>
      </c>
      <c r="EQ416" s="13">
        <v>15993</v>
      </c>
      <c r="ER416" s="13">
        <v>14869</v>
      </c>
      <c r="ES416" s="13">
        <v>8207</v>
      </c>
      <c r="ET416" s="13">
        <v>9089</v>
      </c>
      <c r="EU416" s="13">
        <v>8892</v>
      </c>
      <c r="EV416" s="13">
        <v>4025</v>
      </c>
      <c r="EW416" s="13">
        <v>4187</v>
      </c>
      <c r="EX416" s="13">
        <v>4181</v>
      </c>
      <c r="EY416" s="28">
        <f t="shared" si="200"/>
        <v>131205</v>
      </c>
      <c r="EZ416" s="8">
        <v>171332</v>
      </c>
      <c r="FA416" s="13">
        <v>324560</v>
      </c>
      <c r="FB416" s="13">
        <v>197801</v>
      </c>
      <c r="FC416" s="13">
        <v>213304</v>
      </c>
      <c r="FD416" s="13">
        <v>337604</v>
      </c>
      <c r="FE416" s="13">
        <v>228318</v>
      </c>
      <c r="FF416" s="13">
        <v>135736</v>
      </c>
      <c r="FG416" s="13">
        <v>194028</v>
      </c>
      <c r="FH416" s="13">
        <v>135800</v>
      </c>
      <c r="FI416" s="13">
        <v>67322</v>
      </c>
      <c r="FJ416" s="13">
        <v>86674</v>
      </c>
      <c r="FK416" s="13">
        <v>64383</v>
      </c>
      <c r="FL416" s="28">
        <f t="shared" si="201"/>
        <v>2156862</v>
      </c>
      <c r="FM416" s="8">
        <v>15336</v>
      </c>
      <c r="FN416" s="13">
        <v>23150</v>
      </c>
      <c r="FO416" s="13">
        <v>13965</v>
      </c>
      <c r="FP416" s="13">
        <v>37370</v>
      </c>
      <c r="FQ416" s="13">
        <v>48732</v>
      </c>
      <c r="FR416" s="13">
        <v>37334</v>
      </c>
      <c r="FS416" s="13">
        <v>49881</v>
      </c>
      <c r="FT416" s="13">
        <v>50592</v>
      </c>
      <c r="FU416" s="13">
        <v>49468</v>
      </c>
      <c r="FV416" s="13">
        <v>37069</v>
      </c>
      <c r="FW416" s="13">
        <v>27393</v>
      </c>
      <c r="FX416" s="13">
        <v>35150</v>
      </c>
      <c r="FY416" s="28">
        <f t="shared" si="202"/>
        <v>425440</v>
      </c>
      <c r="FZ416" s="8">
        <v>13992</v>
      </c>
      <c r="GA416" s="9">
        <v>76356</v>
      </c>
      <c r="GB416" s="4">
        <v>2350</v>
      </c>
      <c r="GC416" s="4">
        <v>2484</v>
      </c>
      <c r="GD416" s="39">
        <f t="shared" si="203"/>
        <v>12888573</v>
      </c>
      <c r="GE416" s="39">
        <f t="shared" si="204"/>
        <v>4515675</v>
      </c>
      <c r="GF416" s="39">
        <v>68392</v>
      </c>
      <c r="GG416" s="34">
        <f t="shared" si="205"/>
        <v>17472640</v>
      </c>
      <c r="GH416" s="82">
        <v>2.64E-2</v>
      </c>
      <c r="GI416" s="13"/>
      <c r="GJ416" s="43">
        <f t="shared" si="206"/>
        <v>4175456</v>
      </c>
      <c r="GK416" s="44">
        <f t="shared" si="207"/>
        <v>983973</v>
      </c>
      <c r="GL416" s="44">
        <f t="shared" si="208"/>
        <v>427706</v>
      </c>
      <c r="GM416" s="44">
        <f t="shared" si="209"/>
        <v>3152749</v>
      </c>
      <c r="GN416" s="44">
        <f t="shared" si="210"/>
        <v>5344358</v>
      </c>
      <c r="GO416" s="44">
        <f t="shared" si="211"/>
        <v>3388398</v>
      </c>
      <c r="GP416" s="44">
        <f t="shared" si="212"/>
        <v>17472640</v>
      </c>
      <c r="GQ416" s="44">
        <f t="shared" si="213"/>
        <v>4136722</v>
      </c>
      <c r="GR416" s="56">
        <f t="shared" si="214"/>
        <v>0.23675426266437127</v>
      </c>
      <c r="GS416" s="44">
        <f t="shared" si="215"/>
        <v>9160462</v>
      </c>
      <c r="GT416" s="61">
        <f t="shared" si="216"/>
        <v>0.52427463737592028</v>
      </c>
      <c r="GU416" s="74">
        <f t="shared" si="186"/>
        <v>0.45158442882029315</v>
      </c>
    </row>
    <row r="417" spans="1:203" x14ac:dyDescent="0.25">
      <c r="A417" s="48" t="s">
        <v>70</v>
      </c>
      <c r="B417" s="49" t="s">
        <v>61</v>
      </c>
      <c r="C417" s="49" t="s">
        <v>63</v>
      </c>
      <c r="D417" s="49">
        <v>17</v>
      </c>
      <c r="E417" s="4">
        <v>13528</v>
      </c>
      <c r="F417" s="4">
        <v>392</v>
      </c>
      <c r="G417" s="4">
        <v>7728</v>
      </c>
      <c r="H417" s="4">
        <v>54</v>
      </c>
      <c r="I417" s="4">
        <v>154698</v>
      </c>
      <c r="J417" s="4">
        <v>885562</v>
      </c>
      <c r="K417" s="8">
        <v>788428</v>
      </c>
      <c r="L417" s="9">
        <v>614343</v>
      </c>
      <c r="M417" s="4">
        <v>507655</v>
      </c>
      <c r="N417" s="8">
        <v>706598</v>
      </c>
      <c r="O417" s="13">
        <v>390739</v>
      </c>
      <c r="P417" s="13">
        <v>89715</v>
      </c>
      <c r="Q417" s="28">
        <f t="shared" si="187"/>
        <v>1187052</v>
      </c>
      <c r="R417" s="8">
        <v>909706</v>
      </c>
      <c r="S417" s="13">
        <v>540516</v>
      </c>
      <c r="T417" s="13">
        <v>225649</v>
      </c>
      <c r="U417" s="13">
        <v>7413</v>
      </c>
      <c r="V417" s="29">
        <f t="shared" si="188"/>
        <v>1683284</v>
      </c>
      <c r="W417" s="13">
        <v>0</v>
      </c>
      <c r="X417" s="13">
        <v>67801</v>
      </c>
      <c r="Y417" s="13">
        <v>28300</v>
      </c>
      <c r="Z417" s="13">
        <v>601</v>
      </c>
      <c r="AA417" s="28">
        <f t="shared" si="189"/>
        <v>96702</v>
      </c>
      <c r="AB417" s="4">
        <v>1255516</v>
      </c>
      <c r="AC417" s="8">
        <v>1116160</v>
      </c>
      <c r="AD417" s="13">
        <v>840784</v>
      </c>
      <c r="AE417" s="13">
        <v>415013</v>
      </c>
      <c r="AF417" s="13">
        <v>754503</v>
      </c>
      <c r="AG417" s="13">
        <v>174386</v>
      </c>
      <c r="AH417" s="13">
        <v>199686</v>
      </c>
      <c r="AI417" s="13">
        <v>79936</v>
      </c>
      <c r="AJ417" s="13">
        <v>105587</v>
      </c>
      <c r="AK417" s="13">
        <v>7118</v>
      </c>
      <c r="AL417" s="13">
        <v>10602</v>
      </c>
      <c r="AM417" s="29">
        <f t="shared" si="190"/>
        <v>3703775</v>
      </c>
      <c r="AN417" s="13">
        <v>3658305</v>
      </c>
      <c r="AO417" s="13">
        <v>1195466</v>
      </c>
      <c r="AP417" s="13">
        <v>1272105</v>
      </c>
      <c r="AQ417" s="13">
        <v>907614</v>
      </c>
      <c r="AR417" s="13">
        <v>493233</v>
      </c>
      <c r="AS417" s="13">
        <v>200186</v>
      </c>
      <c r="AT417" s="13">
        <v>227365</v>
      </c>
      <c r="AU417" s="13">
        <v>120644</v>
      </c>
      <c r="AV417" s="13">
        <v>19815</v>
      </c>
      <c r="AW417" s="13">
        <v>12338</v>
      </c>
      <c r="AX417" s="28">
        <f t="shared" si="191"/>
        <v>8107071</v>
      </c>
      <c r="AY417" s="4">
        <v>211396</v>
      </c>
      <c r="AZ417" s="8">
        <v>335691</v>
      </c>
      <c r="BA417" s="9">
        <v>12638</v>
      </c>
      <c r="BB417" s="4">
        <v>1609376</v>
      </c>
      <c r="BC417" s="4">
        <v>2501631</v>
      </c>
      <c r="BD417" s="8">
        <v>839606</v>
      </c>
      <c r="BE417" s="13">
        <v>386791</v>
      </c>
      <c r="BF417" s="13">
        <v>116920</v>
      </c>
      <c r="BG417" s="28">
        <f t="shared" si="192"/>
        <v>1343317</v>
      </c>
      <c r="BH417" s="4">
        <v>37607</v>
      </c>
      <c r="BI417" s="8">
        <v>778351</v>
      </c>
      <c r="BJ417" s="13">
        <v>436744</v>
      </c>
      <c r="BK417" s="13">
        <v>782582</v>
      </c>
      <c r="BL417" s="13">
        <v>517500</v>
      </c>
      <c r="BM417" s="13">
        <v>253612</v>
      </c>
      <c r="BN417" s="13">
        <v>658038</v>
      </c>
      <c r="BO417" s="13">
        <v>235470</v>
      </c>
      <c r="BP417" s="13">
        <v>105016</v>
      </c>
      <c r="BQ417" s="13">
        <v>226391</v>
      </c>
      <c r="BR417" s="13">
        <v>119189</v>
      </c>
      <c r="BS417" s="13">
        <v>43929</v>
      </c>
      <c r="BT417" s="13">
        <v>68918</v>
      </c>
      <c r="BU417" s="13">
        <v>0</v>
      </c>
      <c r="BV417" s="13">
        <v>2881</v>
      </c>
      <c r="BW417" s="13">
        <v>3334</v>
      </c>
      <c r="BX417" s="28">
        <f t="shared" si="193"/>
        <v>4231955</v>
      </c>
      <c r="BY417" s="8">
        <v>883363</v>
      </c>
      <c r="BZ417" s="13">
        <v>603361</v>
      </c>
      <c r="CA417" s="13">
        <v>458908</v>
      </c>
      <c r="CB417" s="28">
        <f t="shared" si="194"/>
        <v>1945632</v>
      </c>
      <c r="CC417" s="8">
        <v>5984510</v>
      </c>
      <c r="CD417" s="13">
        <v>5867800</v>
      </c>
      <c r="CE417" s="13">
        <v>6994825</v>
      </c>
      <c r="CF417" s="13">
        <v>3303467</v>
      </c>
      <c r="CG417" s="13">
        <v>3790695</v>
      </c>
      <c r="CH417" s="13">
        <v>4504101</v>
      </c>
      <c r="CI417" s="13">
        <v>1744332</v>
      </c>
      <c r="CJ417" s="13">
        <v>1690009</v>
      </c>
      <c r="CK417" s="13">
        <v>2466574</v>
      </c>
      <c r="CL417" s="13">
        <v>1082694</v>
      </c>
      <c r="CM417" s="13">
        <v>671853</v>
      </c>
      <c r="CN417" s="13">
        <v>1480834</v>
      </c>
      <c r="CO417" s="29">
        <f t="shared" si="195"/>
        <v>39581694</v>
      </c>
      <c r="CP417" s="13">
        <v>0</v>
      </c>
      <c r="CQ417" s="13">
        <v>0</v>
      </c>
      <c r="CR417" s="13">
        <v>0</v>
      </c>
      <c r="CS417" s="13">
        <v>708538</v>
      </c>
      <c r="CT417" s="13">
        <v>1932442</v>
      </c>
      <c r="CU417" s="13">
        <v>833547</v>
      </c>
      <c r="CV417" s="13">
        <v>626758</v>
      </c>
      <c r="CW417" s="13">
        <v>1765127</v>
      </c>
      <c r="CX417" s="13">
        <v>824374</v>
      </c>
      <c r="CY417" s="13">
        <v>625271</v>
      </c>
      <c r="CZ417" s="13">
        <v>1414608</v>
      </c>
      <c r="DA417" s="13">
        <v>819282</v>
      </c>
      <c r="DB417" s="28">
        <f t="shared" si="196"/>
        <v>9549947</v>
      </c>
      <c r="DC417" s="8">
        <v>282285</v>
      </c>
      <c r="DD417" s="13">
        <v>447372</v>
      </c>
      <c r="DE417" s="13">
        <v>349425</v>
      </c>
      <c r="DF417" s="13">
        <v>1088973</v>
      </c>
      <c r="DG417" s="13">
        <v>1963452</v>
      </c>
      <c r="DH417" s="13">
        <v>1530053</v>
      </c>
      <c r="DI417" s="13">
        <v>2903436</v>
      </c>
      <c r="DJ417" s="13">
        <v>4644033</v>
      </c>
      <c r="DK417" s="13">
        <v>4816213</v>
      </c>
      <c r="DL417" s="28">
        <f t="shared" si="197"/>
        <v>18025242</v>
      </c>
      <c r="DM417" s="8">
        <v>11227734</v>
      </c>
      <c r="DN417" s="13">
        <v>24797798</v>
      </c>
      <c r="DO417" s="13">
        <v>16133582</v>
      </c>
      <c r="DP417" s="13">
        <v>17215943</v>
      </c>
      <c r="DQ417" s="13">
        <v>54430306</v>
      </c>
      <c r="DR417" s="13">
        <v>23932133</v>
      </c>
      <c r="DS417" s="13">
        <v>20646418</v>
      </c>
      <c r="DT417" s="13">
        <v>91168282</v>
      </c>
      <c r="DU417" s="13">
        <v>31453589</v>
      </c>
      <c r="DV417" s="13">
        <v>35197751</v>
      </c>
      <c r="DW417" s="13">
        <v>188983288</v>
      </c>
      <c r="DX417" s="13">
        <v>58108550</v>
      </c>
      <c r="DY417" s="28">
        <f t="shared" si="198"/>
        <v>573295374</v>
      </c>
      <c r="DZ417" s="8">
        <v>2791548</v>
      </c>
      <c r="EA417" s="13">
        <v>12522696</v>
      </c>
      <c r="EB417" s="13">
        <v>5031772</v>
      </c>
      <c r="EC417" s="13">
        <v>3190978</v>
      </c>
      <c r="ED417" s="13">
        <v>19610609</v>
      </c>
      <c r="EE417" s="13">
        <v>5013165</v>
      </c>
      <c r="EF417" s="13">
        <v>3339018</v>
      </c>
      <c r="EG417" s="13">
        <v>29054261</v>
      </c>
      <c r="EH417" s="13">
        <v>5539630</v>
      </c>
      <c r="EI417" s="13">
        <v>5661485</v>
      </c>
      <c r="EJ417" s="13">
        <v>60284300</v>
      </c>
      <c r="EK417" s="13">
        <v>9656993</v>
      </c>
      <c r="EL417" s="28">
        <f t="shared" si="199"/>
        <v>161696455</v>
      </c>
      <c r="EM417" s="8">
        <v>364423</v>
      </c>
      <c r="EN417" s="13">
        <v>1036662</v>
      </c>
      <c r="EO417" s="13">
        <v>514721</v>
      </c>
      <c r="EP417" s="13">
        <v>334232</v>
      </c>
      <c r="EQ417" s="13">
        <v>1438956</v>
      </c>
      <c r="ER417" s="13">
        <v>398765</v>
      </c>
      <c r="ES417" s="13">
        <v>306055</v>
      </c>
      <c r="ET417" s="13">
        <v>1991769</v>
      </c>
      <c r="EU417" s="13">
        <v>400873</v>
      </c>
      <c r="EV417" s="13">
        <v>551253</v>
      </c>
      <c r="EW417" s="13">
        <v>4140139</v>
      </c>
      <c r="EX417" s="13">
        <v>779545</v>
      </c>
      <c r="EY417" s="28">
        <f t="shared" si="200"/>
        <v>12257393</v>
      </c>
      <c r="EZ417" s="8">
        <v>5498092</v>
      </c>
      <c r="FA417" s="13">
        <v>17315029</v>
      </c>
      <c r="FB417" s="13">
        <v>8579196</v>
      </c>
      <c r="FC417" s="13">
        <v>6808228</v>
      </c>
      <c r="FD417" s="13">
        <v>29305432</v>
      </c>
      <c r="FE417" s="13">
        <v>10009463</v>
      </c>
      <c r="FF417" s="13">
        <v>7896495</v>
      </c>
      <c r="FG417" s="13">
        <v>46134545</v>
      </c>
      <c r="FH417" s="13">
        <v>11979409</v>
      </c>
      <c r="FI417" s="13">
        <v>13761762</v>
      </c>
      <c r="FJ417" s="13">
        <v>98511807</v>
      </c>
      <c r="FK417" s="13">
        <v>22535946</v>
      </c>
      <c r="FL417" s="28">
        <f t="shared" si="201"/>
        <v>278335404</v>
      </c>
      <c r="FM417" s="8">
        <v>1152806</v>
      </c>
      <c r="FN417" s="13">
        <v>12231313</v>
      </c>
      <c r="FO417" s="13">
        <v>2334976</v>
      </c>
      <c r="FP417" s="13">
        <v>2793829</v>
      </c>
      <c r="FQ417" s="13">
        <v>16459554</v>
      </c>
      <c r="FR417" s="13">
        <v>3760992</v>
      </c>
      <c r="FS417" s="13">
        <v>4840376</v>
      </c>
      <c r="FT417" s="13">
        <v>23579804</v>
      </c>
      <c r="FU417" s="13">
        <v>5990731</v>
      </c>
      <c r="FV417" s="13">
        <v>12796450</v>
      </c>
      <c r="FW417" s="13">
        <v>50954144</v>
      </c>
      <c r="FX417" s="13">
        <v>15379076</v>
      </c>
      <c r="FY417" s="28">
        <f t="shared" si="202"/>
        <v>152274051</v>
      </c>
      <c r="FZ417" s="8">
        <v>215979</v>
      </c>
      <c r="GA417" s="9">
        <v>1505535</v>
      </c>
      <c r="GB417" s="4">
        <v>2797</v>
      </c>
      <c r="GC417" s="4">
        <v>4361</v>
      </c>
      <c r="GD417" s="39">
        <f t="shared" si="203"/>
        <v>824955932</v>
      </c>
      <c r="GE417" s="39">
        <f t="shared" si="204"/>
        <v>453023331</v>
      </c>
      <c r="GF417" s="39">
        <v>108673</v>
      </c>
      <c r="GG417" s="34">
        <f t="shared" si="205"/>
        <v>1278087936</v>
      </c>
      <c r="GH417" s="82">
        <v>6.5500000000000003E-2</v>
      </c>
      <c r="GI417" s="13"/>
      <c r="GJ417" s="43">
        <f t="shared" si="206"/>
        <v>15083943</v>
      </c>
      <c r="GK417" s="44">
        <f t="shared" si="207"/>
        <v>7463436</v>
      </c>
      <c r="GL417" s="44">
        <f t="shared" si="208"/>
        <v>4347410</v>
      </c>
      <c r="GM417" s="44">
        <f t="shared" si="209"/>
        <v>177259013</v>
      </c>
      <c r="GN417" s="44">
        <f t="shared" si="210"/>
        <v>809583628</v>
      </c>
      <c r="GO417" s="44">
        <f t="shared" si="211"/>
        <v>264350506</v>
      </c>
      <c r="GP417" s="44">
        <f t="shared" si="212"/>
        <v>1278087936</v>
      </c>
      <c r="GQ417" s="44">
        <f t="shared" si="213"/>
        <v>184722449</v>
      </c>
      <c r="GR417" s="56">
        <f t="shared" si="214"/>
        <v>0.14453031266230495</v>
      </c>
      <c r="GS417" s="44">
        <f t="shared" si="215"/>
        <v>1078281544</v>
      </c>
      <c r="GT417" s="61">
        <f t="shared" si="216"/>
        <v>0.84366772710074311</v>
      </c>
      <c r="GU417" s="74">
        <f t="shared" si="186"/>
        <v>0.17131188976373687</v>
      </c>
    </row>
    <row r="418" spans="1:203" x14ac:dyDescent="0.25">
      <c r="A418" s="48" t="s">
        <v>70</v>
      </c>
      <c r="B418" s="49" t="s">
        <v>61</v>
      </c>
      <c r="C418" s="49" t="s">
        <v>63</v>
      </c>
      <c r="D418" s="49">
        <v>22</v>
      </c>
      <c r="E418" s="4">
        <v>13528</v>
      </c>
      <c r="F418" s="4">
        <v>160</v>
      </c>
      <c r="G418" s="4">
        <v>7728</v>
      </c>
      <c r="H418" s="4">
        <v>56</v>
      </c>
      <c r="I418" s="4">
        <v>650167</v>
      </c>
      <c r="J418" s="4">
        <v>763128</v>
      </c>
      <c r="K418" s="8">
        <v>1071758</v>
      </c>
      <c r="L418" s="9">
        <v>814650</v>
      </c>
      <c r="M418" s="4">
        <v>356125</v>
      </c>
      <c r="N418" s="8">
        <v>681534</v>
      </c>
      <c r="O418" s="13">
        <v>392729</v>
      </c>
      <c r="P418" s="13">
        <v>92157</v>
      </c>
      <c r="Q418" s="28">
        <f t="shared" si="187"/>
        <v>1166420</v>
      </c>
      <c r="R418" s="8">
        <v>500080</v>
      </c>
      <c r="S418" s="13">
        <v>507533</v>
      </c>
      <c r="T418" s="13">
        <v>216483</v>
      </c>
      <c r="U418" s="13">
        <v>12907</v>
      </c>
      <c r="V418" s="29">
        <f t="shared" si="188"/>
        <v>1237003</v>
      </c>
      <c r="W418" s="13">
        <v>0</v>
      </c>
      <c r="X418" s="13">
        <v>62877</v>
      </c>
      <c r="Y418" s="13">
        <v>27243</v>
      </c>
      <c r="Z418" s="13">
        <v>857</v>
      </c>
      <c r="AA418" s="28">
        <f t="shared" si="189"/>
        <v>90977</v>
      </c>
      <c r="AB418" s="4">
        <v>1034502</v>
      </c>
      <c r="AC418" s="8">
        <v>271208</v>
      </c>
      <c r="AD418" s="13">
        <v>251101</v>
      </c>
      <c r="AE418" s="13">
        <v>223480</v>
      </c>
      <c r="AF418" s="13">
        <v>367848</v>
      </c>
      <c r="AG418" s="13">
        <v>137085</v>
      </c>
      <c r="AH418" s="13">
        <v>157158</v>
      </c>
      <c r="AI418" s="13">
        <v>48410</v>
      </c>
      <c r="AJ418" s="13">
        <v>67658</v>
      </c>
      <c r="AK418" s="13">
        <v>2885</v>
      </c>
      <c r="AL418" s="13">
        <v>5695</v>
      </c>
      <c r="AM418" s="29">
        <f t="shared" si="190"/>
        <v>1532528</v>
      </c>
      <c r="AN418" s="13">
        <v>852221</v>
      </c>
      <c r="AO418" s="13">
        <v>293524</v>
      </c>
      <c r="AP418" s="13">
        <v>687288</v>
      </c>
      <c r="AQ418" s="13">
        <v>360380</v>
      </c>
      <c r="AR418" s="13">
        <v>379452</v>
      </c>
      <c r="AS418" s="13">
        <v>147262</v>
      </c>
      <c r="AT418" s="13">
        <v>138853</v>
      </c>
      <c r="AU418" s="13">
        <v>72260</v>
      </c>
      <c r="AV418" s="13">
        <v>9153</v>
      </c>
      <c r="AW418" s="13">
        <v>5894</v>
      </c>
      <c r="AX418" s="28">
        <f t="shared" si="191"/>
        <v>2946287</v>
      </c>
      <c r="AY418" s="4">
        <v>233937</v>
      </c>
      <c r="AZ418" s="8">
        <v>203483</v>
      </c>
      <c r="BA418" s="9">
        <v>7995</v>
      </c>
      <c r="BB418" s="4">
        <v>1110791</v>
      </c>
      <c r="BC418" s="4">
        <v>1801196</v>
      </c>
      <c r="BD418" s="8">
        <v>722857</v>
      </c>
      <c r="BE418" s="13">
        <v>481020</v>
      </c>
      <c r="BF418" s="13">
        <v>156515</v>
      </c>
      <c r="BG418" s="28">
        <f t="shared" si="192"/>
        <v>1360392</v>
      </c>
      <c r="BH418" s="4">
        <v>93070</v>
      </c>
      <c r="BI418" s="8">
        <v>543740</v>
      </c>
      <c r="BJ418" s="13">
        <v>720773</v>
      </c>
      <c r="BK418" s="13">
        <v>560182</v>
      </c>
      <c r="BL418" s="13">
        <v>580248</v>
      </c>
      <c r="BM418" s="13">
        <v>657088</v>
      </c>
      <c r="BN418" s="13">
        <v>908578</v>
      </c>
      <c r="BO418" s="13">
        <v>337827</v>
      </c>
      <c r="BP418" s="13">
        <v>303753</v>
      </c>
      <c r="BQ418" s="13">
        <v>486517</v>
      </c>
      <c r="BR418" s="13">
        <v>126710</v>
      </c>
      <c r="BS418" s="13">
        <v>86060</v>
      </c>
      <c r="BT418" s="13">
        <v>127704</v>
      </c>
      <c r="BU418" s="13">
        <v>0</v>
      </c>
      <c r="BV418" s="13">
        <v>5230</v>
      </c>
      <c r="BW418" s="13">
        <v>7476</v>
      </c>
      <c r="BX418" s="28">
        <f t="shared" si="193"/>
        <v>5451886</v>
      </c>
      <c r="BY418" s="8">
        <v>100843</v>
      </c>
      <c r="BZ418" s="13">
        <v>239229</v>
      </c>
      <c r="CA418" s="13">
        <v>61262</v>
      </c>
      <c r="CB418" s="28">
        <f t="shared" si="194"/>
        <v>401334</v>
      </c>
      <c r="CC418" s="8">
        <v>1106390</v>
      </c>
      <c r="CD418" s="13">
        <v>3403403</v>
      </c>
      <c r="CE418" s="13">
        <v>1854289</v>
      </c>
      <c r="CF418" s="13">
        <v>1426618</v>
      </c>
      <c r="CG418" s="13">
        <v>4149377</v>
      </c>
      <c r="CH418" s="13">
        <v>2437355</v>
      </c>
      <c r="CI418" s="13">
        <v>1123885</v>
      </c>
      <c r="CJ418" s="13">
        <v>2717226</v>
      </c>
      <c r="CK418" s="13">
        <v>1866049</v>
      </c>
      <c r="CL418" s="13">
        <v>685862</v>
      </c>
      <c r="CM418" s="13">
        <v>932676</v>
      </c>
      <c r="CN418" s="13">
        <v>1112375</v>
      </c>
      <c r="CO418" s="29">
        <f t="shared" si="195"/>
        <v>22815505</v>
      </c>
      <c r="CP418" s="13">
        <v>0</v>
      </c>
      <c r="CQ418" s="13">
        <v>0</v>
      </c>
      <c r="CR418" s="13">
        <v>0</v>
      </c>
      <c r="CS418" s="13">
        <v>101486</v>
      </c>
      <c r="CT418" s="13">
        <v>964091</v>
      </c>
      <c r="CU418" s="13">
        <v>143730</v>
      </c>
      <c r="CV418" s="13">
        <v>146602</v>
      </c>
      <c r="CW418" s="13">
        <v>1276970</v>
      </c>
      <c r="CX418" s="13">
        <v>216333</v>
      </c>
      <c r="CY418" s="13">
        <v>234542</v>
      </c>
      <c r="CZ418" s="13">
        <v>903275</v>
      </c>
      <c r="DA418" s="13">
        <v>306805</v>
      </c>
      <c r="DB418" s="28">
        <f t="shared" si="196"/>
        <v>4293834</v>
      </c>
      <c r="DC418" s="8">
        <v>40820</v>
      </c>
      <c r="DD418" s="13">
        <v>285208</v>
      </c>
      <c r="DE418" s="13">
        <v>58677</v>
      </c>
      <c r="DF418" s="13">
        <v>193011</v>
      </c>
      <c r="DG418" s="13">
        <v>2050820</v>
      </c>
      <c r="DH418" s="13">
        <v>321060</v>
      </c>
      <c r="DI418" s="13">
        <v>543657</v>
      </c>
      <c r="DJ418" s="13">
        <v>4505924</v>
      </c>
      <c r="DK418" s="13">
        <v>1148007</v>
      </c>
      <c r="DL418" s="28">
        <f t="shared" si="197"/>
        <v>9147184</v>
      </c>
      <c r="DM418" s="8">
        <v>1024060</v>
      </c>
      <c r="DN418" s="13">
        <v>8035983</v>
      </c>
      <c r="DO418" s="13">
        <v>1981596</v>
      </c>
      <c r="DP418" s="13">
        <v>2836222</v>
      </c>
      <c r="DQ418" s="13">
        <v>25939897</v>
      </c>
      <c r="DR418" s="13">
        <v>4475965</v>
      </c>
      <c r="DS418" s="13">
        <v>4471324</v>
      </c>
      <c r="DT418" s="13">
        <v>50734828</v>
      </c>
      <c r="DU418" s="13">
        <v>6907862</v>
      </c>
      <c r="DV418" s="13">
        <v>8019813</v>
      </c>
      <c r="DW418" s="13">
        <v>92309187</v>
      </c>
      <c r="DX418" s="13">
        <v>12901488</v>
      </c>
      <c r="DY418" s="28">
        <f t="shared" si="198"/>
        <v>219638225</v>
      </c>
      <c r="DZ418" s="8">
        <v>428223</v>
      </c>
      <c r="EA418" s="13">
        <v>2189682</v>
      </c>
      <c r="EB418" s="13">
        <v>630832</v>
      </c>
      <c r="EC418" s="13">
        <v>932807</v>
      </c>
      <c r="ED418" s="13">
        <v>4502184</v>
      </c>
      <c r="EE418" s="13">
        <v>1216856</v>
      </c>
      <c r="EF418" s="13">
        <v>1386498</v>
      </c>
      <c r="EG418" s="13">
        <v>7206897</v>
      </c>
      <c r="EH418" s="13">
        <v>1772823</v>
      </c>
      <c r="EI418" s="13">
        <v>2578440</v>
      </c>
      <c r="EJ418" s="13">
        <v>13444635</v>
      </c>
      <c r="EK418" s="13">
        <v>3337653</v>
      </c>
      <c r="EL418" s="28">
        <f t="shared" si="199"/>
        <v>39627530</v>
      </c>
      <c r="EM418" s="8">
        <v>64721</v>
      </c>
      <c r="EN418" s="13">
        <v>151190</v>
      </c>
      <c r="EO418" s="13">
        <v>78310</v>
      </c>
      <c r="EP418" s="13">
        <v>109685</v>
      </c>
      <c r="EQ418" s="13">
        <v>247406</v>
      </c>
      <c r="ER418" s="13">
        <v>138060</v>
      </c>
      <c r="ES418" s="13">
        <v>134208</v>
      </c>
      <c r="ET418" s="13">
        <v>351205</v>
      </c>
      <c r="EU418" s="13">
        <v>175382</v>
      </c>
      <c r="EV418" s="13">
        <v>273761</v>
      </c>
      <c r="EW418" s="13">
        <v>676861</v>
      </c>
      <c r="EX418" s="13">
        <v>360835</v>
      </c>
      <c r="EY418" s="28">
        <f t="shared" si="200"/>
        <v>2761624</v>
      </c>
      <c r="EZ418" s="8">
        <v>740577</v>
      </c>
      <c r="FA418" s="13">
        <v>4265316</v>
      </c>
      <c r="FB418" s="13">
        <v>1137391</v>
      </c>
      <c r="FC418" s="13">
        <v>1521369</v>
      </c>
      <c r="FD418" s="13">
        <v>10455111</v>
      </c>
      <c r="FE418" s="13">
        <v>2135786</v>
      </c>
      <c r="FF418" s="13">
        <v>2259932</v>
      </c>
      <c r="FG418" s="13">
        <v>19035658</v>
      </c>
      <c r="FH418" s="13">
        <v>3030889</v>
      </c>
      <c r="FI418" s="13">
        <v>4422004</v>
      </c>
      <c r="FJ418" s="13">
        <v>35713817</v>
      </c>
      <c r="FK418" s="13">
        <v>5939588</v>
      </c>
      <c r="FL418" s="28">
        <f t="shared" si="201"/>
        <v>90657438</v>
      </c>
      <c r="FM418" s="8">
        <v>178303</v>
      </c>
      <c r="FN418" s="13">
        <v>751182</v>
      </c>
      <c r="FO418" s="13">
        <v>228892</v>
      </c>
      <c r="FP418" s="13">
        <v>573862</v>
      </c>
      <c r="FQ418" s="13">
        <v>1919469</v>
      </c>
      <c r="FR418" s="13">
        <v>684287</v>
      </c>
      <c r="FS418" s="13">
        <v>1722942</v>
      </c>
      <c r="FT418" s="13">
        <v>3886424</v>
      </c>
      <c r="FU418" s="13">
        <v>2022505</v>
      </c>
      <c r="FV418" s="13">
        <v>6024953</v>
      </c>
      <c r="FW418" s="13">
        <v>9811146</v>
      </c>
      <c r="FX418" s="13">
        <v>6858705</v>
      </c>
      <c r="FY418" s="28">
        <f t="shared" si="202"/>
        <v>34662670</v>
      </c>
      <c r="FZ418" s="8">
        <v>178182</v>
      </c>
      <c r="GA418" s="9">
        <v>1168140</v>
      </c>
      <c r="GB418" s="4">
        <v>2794</v>
      </c>
      <c r="GC418" s="4">
        <v>3892</v>
      </c>
      <c r="GD418" s="39">
        <f t="shared" si="203"/>
        <v>310837624</v>
      </c>
      <c r="GE418" s="39">
        <f t="shared" si="204"/>
        <v>136468495</v>
      </c>
      <c r="GF418" s="39">
        <v>107553</v>
      </c>
      <c r="GG418" s="34">
        <f t="shared" si="205"/>
        <v>447413672</v>
      </c>
      <c r="GH418" s="82">
        <v>4.3400000000000001E-2</v>
      </c>
      <c r="GI418" s="13"/>
      <c r="GJ418" s="43">
        <f t="shared" si="206"/>
        <v>13477627</v>
      </c>
      <c r="GK418" s="44">
        <f t="shared" si="207"/>
        <v>2750035</v>
      </c>
      <c r="GL418" s="44">
        <f t="shared" si="208"/>
        <v>1728780</v>
      </c>
      <c r="GM418" s="44">
        <f t="shared" si="209"/>
        <v>46995945</v>
      </c>
      <c r="GN418" s="44">
        <f t="shared" si="210"/>
        <v>314829181</v>
      </c>
      <c r="GO418" s="44">
        <f t="shared" si="211"/>
        <v>67632104</v>
      </c>
      <c r="GP418" s="44">
        <f t="shared" si="212"/>
        <v>447413672</v>
      </c>
      <c r="GQ418" s="44">
        <f t="shared" si="213"/>
        <v>49745980</v>
      </c>
      <c r="GR418" s="56">
        <f t="shared" si="214"/>
        <v>0.11118565013364187</v>
      </c>
      <c r="GS418" s="44">
        <f t="shared" si="215"/>
        <v>384190065</v>
      </c>
      <c r="GT418" s="61">
        <f t="shared" si="216"/>
        <v>0.85869093647187433</v>
      </c>
      <c r="GU418" s="74">
        <f t="shared" si="186"/>
        <v>0.12948273402124544</v>
      </c>
    </row>
    <row r="419" spans="1:203" x14ac:dyDescent="0.25">
      <c r="A419" s="48" t="s">
        <v>70</v>
      </c>
      <c r="B419" s="49" t="s">
        <v>61</v>
      </c>
      <c r="C419" s="49" t="s">
        <v>63</v>
      </c>
      <c r="D419" s="49">
        <v>27</v>
      </c>
      <c r="E419" s="4">
        <v>13528</v>
      </c>
      <c r="F419" s="4">
        <v>96</v>
      </c>
      <c r="G419" s="4">
        <v>7728</v>
      </c>
      <c r="H419" s="4">
        <v>50</v>
      </c>
      <c r="I419" s="4">
        <v>914549</v>
      </c>
      <c r="J419" s="4">
        <v>573297</v>
      </c>
      <c r="K419" s="8">
        <v>1063609</v>
      </c>
      <c r="L419" s="9">
        <v>804867</v>
      </c>
      <c r="M419" s="4">
        <v>277469</v>
      </c>
      <c r="N419" s="8">
        <v>543015</v>
      </c>
      <c r="O419" s="13">
        <v>315965</v>
      </c>
      <c r="P419" s="13">
        <v>91901</v>
      </c>
      <c r="Q419" s="28">
        <f t="shared" si="187"/>
        <v>950881</v>
      </c>
      <c r="R419" s="8">
        <v>309937</v>
      </c>
      <c r="S419" s="13">
        <v>306387</v>
      </c>
      <c r="T419" s="13">
        <v>132312</v>
      </c>
      <c r="U419" s="13">
        <v>15965</v>
      </c>
      <c r="V419" s="29">
        <f t="shared" si="188"/>
        <v>764601</v>
      </c>
      <c r="W419" s="13">
        <v>0</v>
      </c>
      <c r="X419" s="13">
        <v>39726</v>
      </c>
      <c r="Y419" s="13">
        <v>17252</v>
      </c>
      <c r="Z419" s="13">
        <v>808</v>
      </c>
      <c r="AA419" s="28">
        <f t="shared" si="189"/>
        <v>57786</v>
      </c>
      <c r="AB419" s="4">
        <v>413962</v>
      </c>
      <c r="AC419" s="8">
        <v>91577</v>
      </c>
      <c r="AD419" s="13">
        <v>101547</v>
      </c>
      <c r="AE419" s="13">
        <v>110563</v>
      </c>
      <c r="AF419" s="13">
        <v>153614</v>
      </c>
      <c r="AG419" s="13">
        <v>62069</v>
      </c>
      <c r="AH419" s="13">
        <v>61380</v>
      </c>
      <c r="AI419" s="13">
        <v>21319</v>
      </c>
      <c r="AJ419" s="13">
        <v>31193</v>
      </c>
      <c r="AK419" s="13">
        <v>904</v>
      </c>
      <c r="AL419" s="13">
        <v>2097</v>
      </c>
      <c r="AM419" s="29">
        <f t="shared" si="190"/>
        <v>636263</v>
      </c>
      <c r="AN419" s="13">
        <v>300249</v>
      </c>
      <c r="AO419" s="13">
        <v>98378</v>
      </c>
      <c r="AP419" s="13">
        <v>327305</v>
      </c>
      <c r="AQ419" s="13">
        <v>133986</v>
      </c>
      <c r="AR419" s="13">
        <v>167321</v>
      </c>
      <c r="AS419" s="13">
        <v>50434</v>
      </c>
      <c r="AT419" s="13">
        <v>62655</v>
      </c>
      <c r="AU419" s="13">
        <v>28538</v>
      </c>
      <c r="AV419" s="13">
        <v>3287</v>
      </c>
      <c r="AW419" s="13">
        <v>1948</v>
      </c>
      <c r="AX419" s="28">
        <f t="shared" si="191"/>
        <v>1174101</v>
      </c>
      <c r="AY419" s="4">
        <v>253303</v>
      </c>
      <c r="AZ419" s="8">
        <v>165308</v>
      </c>
      <c r="BA419" s="9">
        <v>6821</v>
      </c>
      <c r="BB419" s="4">
        <v>821834</v>
      </c>
      <c r="BC419" s="4">
        <v>1406564</v>
      </c>
      <c r="BD419" s="8">
        <v>204332</v>
      </c>
      <c r="BE419" s="13">
        <v>171946</v>
      </c>
      <c r="BF419" s="13">
        <v>71462</v>
      </c>
      <c r="BG419" s="28">
        <f t="shared" si="192"/>
        <v>447740</v>
      </c>
      <c r="BH419" s="4">
        <v>180183</v>
      </c>
      <c r="BI419" s="8">
        <v>252196</v>
      </c>
      <c r="BJ419" s="13">
        <v>272993</v>
      </c>
      <c r="BK419" s="13">
        <v>247581</v>
      </c>
      <c r="BL419" s="13">
        <v>314305</v>
      </c>
      <c r="BM419" s="13">
        <v>294807</v>
      </c>
      <c r="BN419" s="13">
        <v>384671</v>
      </c>
      <c r="BO419" s="13">
        <v>171477</v>
      </c>
      <c r="BP419" s="13">
        <v>154694</v>
      </c>
      <c r="BQ419" s="13">
        <v>189684</v>
      </c>
      <c r="BR419" s="13">
        <v>52803</v>
      </c>
      <c r="BS419" s="13">
        <v>42477</v>
      </c>
      <c r="BT419" s="13">
        <v>55546</v>
      </c>
      <c r="BU419" s="13">
        <v>0</v>
      </c>
      <c r="BV419" s="13">
        <v>2415</v>
      </c>
      <c r="BW419" s="13">
        <v>3797</v>
      </c>
      <c r="BX419" s="28">
        <f t="shared" si="193"/>
        <v>2439446</v>
      </c>
      <c r="BY419" s="8">
        <v>10419</v>
      </c>
      <c r="BZ419" s="13">
        <v>60608</v>
      </c>
      <c r="CA419" s="13">
        <v>10775</v>
      </c>
      <c r="CB419" s="28">
        <f t="shared" si="194"/>
        <v>81802</v>
      </c>
      <c r="CC419" s="8">
        <v>244983</v>
      </c>
      <c r="CD419" s="13">
        <v>1028014</v>
      </c>
      <c r="CE419" s="13">
        <v>445399</v>
      </c>
      <c r="CF419" s="13">
        <v>577927</v>
      </c>
      <c r="CG419" s="13">
        <v>1478976</v>
      </c>
      <c r="CH419" s="13">
        <v>929077</v>
      </c>
      <c r="CI419" s="13">
        <v>564654</v>
      </c>
      <c r="CJ419" s="13">
        <v>1143818</v>
      </c>
      <c r="CK419" s="13">
        <v>791362</v>
      </c>
      <c r="CL419" s="13">
        <v>310726</v>
      </c>
      <c r="CM419" s="13">
        <v>540678</v>
      </c>
      <c r="CN419" s="13">
        <v>503140</v>
      </c>
      <c r="CO419" s="29">
        <f t="shared" si="195"/>
        <v>8558754</v>
      </c>
      <c r="CP419" s="13">
        <v>0</v>
      </c>
      <c r="CQ419" s="13">
        <v>0</v>
      </c>
      <c r="CR419" s="13">
        <v>0</v>
      </c>
      <c r="CS419" s="13">
        <v>14501</v>
      </c>
      <c r="CT419" s="13">
        <v>196084</v>
      </c>
      <c r="CU419" s="13">
        <v>17516</v>
      </c>
      <c r="CV419" s="13">
        <v>36144</v>
      </c>
      <c r="CW419" s="13">
        <v>245450</v>
      </c>
      <c r="CX419" s="13">
        <v>47164</v>
      </c>
      <c r="CY419" s="13">
        <v>89499</v>
      </c>
      <c r="CZ419" s="13">
        <v>229461</v>
      </c>
      <c r="DA419" s="13">
        <v>100976</v>
      </c>
      <c r="DB419" s="28">
        <f t="shared" si="196"/>
        <v>976795</v>
      </c>
      <c r="DC419" s="8">
        <v>4200</v>
      </c>
      <c r="DD419" s="13">
        <v>85960</v>
      </c>
      <c r="DE419" s="13">
        <v>4053</v>
      </c>
      <c r="DF419" s="13">
        <v>30086</v>
      </c>
      <c r="DG419" s="13">
        <v>426035</v>
      </c>
      <c r="DH419" s="13">
        <v>37682</v>
      </c>
      <c r="DI419" s="13">
        <v>100675</v>
      </c>
      <c r="DJ419" s="13">
        <v>1252658</v>
      </c>
      <c r="DK419" s="13">
        <v>147236</v>
      </c>
      <c r="DL419" s="28">
        <f t="shared" si="197"/>
        <v>2088585</v>
      </c>
      <c r="DM419" s="8">
        <v>168452</v>
      </c>
      <c r="DN419" s="13">
        <v>1448426</v>
      </c>
      <c r="DO419" s="13">
        <v>262840</v>
      </c>
      <c r="DP419" s="13">
        <v>651172</v>
      </c>
      <c r="DQ419" s="13">
        <v>4895512</v>
      </c>
      <c r="DR419" s="13">
        <v>893581</v>
      </c>
      <c r="DS419" s="13">
        <v>1362090</v>
      </c>
      <c r="DT419" s="13">
        <v>8057181</v>
      </c>
      <c r="DU419" s="13">
        <v>1662522</v>
      </c>
      <c r="DV419" s="13">
        <v>2652585</v>
      </c>
      <c r="DW419" s="13">
        <v>13905947</v>
      </c>
      <c r="DX419" s="13">
        <v>3119015</v>
      </c>
      <c r="DY419" s="28">
        <f t="shared" si="198"/>
        <v>39079323</v>
      </c>
      <c r="DZ419" s="8">
        <v>119915</v>
      </c>
      <c r="EA419" s="13">
        <v>281119</v>
      </c>
      <c r="EB419" s="13">
        <v>144885</v>
      </c>
      <c r="EC419" s="13">
        <v>312005</v>
      </c>
      <c r="ED419" s="13">
        <v>651242</v>
      </c>
      <c r="EE419" s="13">
        <v>385379</v>
      </c>
      <c r="EF419" s="13">
        <v>575723</v>
      </c>
      <c r="EG419" s="13">
        <v>956399</v>
      </c>
      <c r="EH419" s="13">
        <v>668253</v>
      </c>
      <c r="EI419" s="13">
        <v>1085995</v>
      </c>
      <c r="EJ419" s="13">
        <v>1635700</v>
      </c>
      <c r="EK419" s="13">
        <v>1259862</v>
      </c>
      <c r="EL419" s="28">
        <f t="shared" si="199"/>
        <v>8076477</v>
      </c>
      <c r="EM419" s="8">
        <v>18981</v>
      </c>
      <c r="EN419" s="13">
        <v>26688</v>
      </c>
      <c r="EO419" s="13">
        <v>20020</v>
      </c>
      <c r="EP419" s="13">
        <v>38754</v>
      </c>
      <c r="EQ419" s="13">
        <v>58990</v>
      </c>
      <c r="ER419" s="13">
        <v>49530</v>
      </c>
      <c r="ES419" s="13">
        <v>58263</v>
      </c>
      <c r="ET419" s="13">
        <v>72494</v>
      </c>
      <c r="EU419" s="13">
        <v>69056</v>
      </c>
      <c r="EV419" s="13">
        <v>115681</v>
      </c>
      <c r="EW419" s="13">
        <v>132126</v>
      </c>
      <c r="EX419" s="13">
        <v>136170</v>
      </c>
      <c r="EY419" s="28">
        <f t="shared" si="200"/>
        <v>796753</v>
      </c>
      <c r="EZ419" s="8">
        <v>193287</v>
      </c>
      <c r="FA419" s="13">
        <v>719464</v>
      </c>
      <c r="FB419" s="13">
        <v>250353</v>
      </c>
      <c r="FC419" s="13">
        <v>507477</v>
      </c>
      <c r="FD419" s="13">
        <v>1809617</v>
      </c>
      <c r="FE419" s="13">
        <v>630181</v>
      </c>
      <c r="FF419" s="13">
        <v>829115</v>
      </c>
      <c r="FG419" s="13">
        <v>2689777</v>
      </c>
      <c r="FH419" s="13">
        <v>967016</v>
      </c>
      <c r="FI419" s="13">
        <v>1697931</v>
      </c>
      <c r="FJ419" s="13">
        <v>4675887</v>
      </c>
      <c r="FK419" s="13">
        <v>1908406</v>
      </c>
      <c r="FL419" s="28">
        <f t="shared" si="201"/>
        <v>16878511</v>
      </c>
      <c r="FM419" s="8">
        <v>42909</v>
      </c>
      <c r="FN419" s="13">
        <v>68157</v>
      </c>
      <c r="FO419" s="13">
        <v>51760</v>
      </c>
      <c r="FP419" s="13">
        <v>137781</v>
      </c>
      <c r="FQ419" s="13">
        <v>223496</v>
      </c>
      <c r="FR419" s="13">
        <v>166263</v>
      </c>
      <c r="FS419" s="13">
        <v>555866</v>
      </c>
      <c r="FT419" s="13">
        <v>663222</v>
      </c>
      <c r="FU419" s="13">
        <v>671676</v>
      </c>
      <c r="FV419" s="13">
        <v>2209089</v>
      </c>
      <c r="FW419" s="13">
        <v>2201071</v>
      </c>
      <c r="FX419" s="13">
        <v>2501314</v>
      </c>
      <c r="FY419" s="28">
        <f t="shared" si="202"/>
        <v>9492604</v>
      </c>
      <c r="FZ419" s="8">
        <v>109552</v>
      </c>
      <c r="GA419" s="9">
        <v>1629515</v>
      </c>
      <c r="GB419" s="4">
        <v>2806</v>
      </c>
      <c r="GC419" s="4">
        <v>4200</v>
      </c>
      <c r="GD419" s="39">
        <f t="shared" si="203"/>
        <v>68696547</v>
      </c>
      <c r="GE419" s="39">
        <f t="shared" si="204"/>
        <v>32453116</v>
      </c>
      <c r="GF419" s="39">
        <v>108473</v>
      </c>
      <c r="GG419" s="34">
        <f t="shared" si="205"/>
        <v>101258136</v>
      </c>
      <c r="GH419" s="82">
        <v>2.41E-2</v>
      </c>
      <c r="GI419" s="13"/>
      <c r="GJ419" s="43">
        <f t="shared" si="206"/>
        <v>10978722</v>
      </c>
      <c r="GK419" s="44">
        <f t="shared" si="207"/>
        <v>1147249</v>
      </c>
      <c r="GL419" s="44">
        <f t="shared" si="208"/>
        <v>663115</v>
      </c>
      <c r="GM419" s="44">
        <f t="shared" si="209"/>
        <v>16107666</v>
      </c>
      <c r="GN419" s="44">
        <f t="shared" si="210"/>
        <v>52627643</v>
      </c>
      <c r="GO419" s="44">
        <f t="shared" si="211"/>
        <v>19733741</v>
      </c>
      <c r="GP419" s="44">
        <f t="shared" si="212"/>
        <v>101258136</v>
      </c>
      <c r="GQ419" s="44">
        <f t="shared" si="213"/>
        <v>17254915</v>
      </c>
      <c r="GR419" s="56">
        <f t="shared" si="214"/>
        <v>0.17040522057407811</v>
      </c>
      <c r="GS419" s="44">
        <f t="shared" si="215"/>
        <v>73024499</v>
      </c>
      <c r="GT419" s="61">
        <f t="shared" si="216"/>
        <v>0.72117166960292456</v>
      </c>
      <c r="GU419" s="74">
        <f t="shared" si="186"/>
        <v>0.23628939926037698</v>
      </c>
    </row>
    <row r="420" spans="1:203" x14ac:dyDescent="0.25">
      <c r="A420" s="48" t="s">
        <v>70</v>
      </c>
      <c r="B420" s="49" t="s">
        <v>61</v>
      </c>
      <c r="C420" s="49" t="s">
        <v>63</v>
      </c>
      <c r="D420" s="49">
        <v>32</v>
      </c>
      <c r="E420" s="4">
        <v>13528</v>
      </c>
      <c r="F420" s="4">
        <v>56</v>
      </c>
      <c r="G420" s="4">
        <v>7728</v>
      </c>
      <c r="H420" s="4">
        <v>51</v>
      </c>
      <c r="I420" s="4">
        <v>614860</v>
      </c>
      <c r="J420" s="4">
        <v>340742</v>
      </c>
      <c r="K420" s="8">
        <v>694410</v>
      </c>
      <c r="L420" s="9">
        <v>491552</v>
      </c>
      <c r="M420" s="4">
        <v>176273</v>
      </c>
      <c r="N420" s="8">
        <v>312925</v>
      </c>
      <c r="O420" s="13">
        <v>215264</v>
      </c>
      <c r="P420" s="13">
        <v>83615</v>
      </c>
      <c r="Q420" s="28">
        <f t="shared" si="187"/>
        <v>611804</v>
      </c>
      <c r="R420" s="8">
        <v>155502</v>
      </c>
      <c r="S420" s="13">
        <v>190691</v>
      </c>
      <c r="T420" s="13">
        <v>95055</v>
      </c>
      <c r="U420" s="13">
        <v>20281</v>
      </c>
      <c r="V420" s="29">
        <f t="shared" si="188"/>
        <v>461529</v>
      </c>
      <c r="W420" s="13">
        <v>0</v>
      </c>
      <c r="X420" s="13">
        <v>24852</v>
      </c>
      <c r="Y420" s="13">
        <v>13636</v>
      </c>
      <c r="Z420" s="13">
        <v>1339</v>
      </c>
      <c r="AA420" s="28">
        <f t="shared" si="189"/>
        <v>39827</v>
      </c>
      <c r="AB420" s="4">
        <v>196706</v>
      </c>
      <c r="AC420" s="8">
        <v>43300</v>
      </c>
      <c r="AD420" s="13">
        <v>42317</v>
      </c>
      <c r="AE420" s="13">
        <v>60828</v>
      </c>
      <c r="AF420" s="13">
        <v>77980</v>
      </c>
      <c r="AG420" s="13">
        <v>39771</v>
      </c>
      <c r="AH420" s="13">
        <v>37927</v>
      </c>
      <c r="AI420" s="13">
        <v>13816</v>
      </c>
      <c r="AJ420" s="13">
        <v>19499</v>
      </c>
      <c r="AK420" s="13">
        <v>319</v>
      </c>
      <c r="AL420" s="13">
        <v>547</v>
      </c>
      <c r="AM420" s="29">
        <f t="shared" si="190"/>
        <v>336304</v>
      </c>
      <c r="AN420" s="13">
        <v>136255</v>
      </c>
      <c r="AO420" s="13">
        <v>33584</v>
      </c>
      <c r="AP420" s="13">
        <v>181526</v>
      </c>
      <c r="AQ420" s="13">
        <v>59550</v>
      </c>
      <c r="AR420" s="13">
        <v>109778</v>
      </c>
      <c r="AS420" s="13">
        <v>28480</v>
      </c>
      <c r="AT420" s="13">
        <v>40630</v>
      </c>
      <c r="AU420" s="13">
        <v>16456</v>
      </c>
      <c r="AV420" s="13">
        <v>1031</v>
      </c>
      <c r="AW420" s="13">
        <v>330</v>
      </c>
      <c r="AX420" s="28">
        <f t="shared" si="191"/>
        <v>607620</v>
      </c>
      <c r="AY420" s="4">
        <v>172026</v>
      </c>
      <c r="AZ420" s="8">
        <v>100626</v>
      </c>
      <c r="BA420" s="9">
        <v>5490</v>
      </c>
      <c r="BB420" s="4">
        <v>478294</v>
      </c>
      <c r="BC420" s="4">
        <v>985552</v>
      </c>
      <c r="BD420" s="8">
        <v>62888</v>
      </c>
      <c r="BE420" s="13">
        <v>58527</v>
      </c>
      <c r="BF420" s="13">
        <v>29525</v>
      </c>
      <c r="BG420" s="28">
        <f t="shared" si="192"/>
        <v>150940</v>
      </c>
      <c r="BH420" s="4">
        <v>125502</v>
      </c>
      <c r="BI420" s="8">
        <v>103461</v>
      </c>
      <c r="BJ420" s="13">
        <v>113604</v>
      </c>
      <c r="BK420" s="13">
        <v>90683</v>
      </c>
      <c r="BL420" s="13">
        <v>141997</v>
      </c>
      <c r="BM420" s="13">
        <v>146816</v>
      </c>
      <c r="BN420" s="13">
        <v>151201</v>
      </c>
      <c r="BO420" s="13">
        <v>92142</v>
      </c>
      <c r="BP420" s="13">
        <v>76319</v>
      </c>
      <c r="BQ420" s="13">
        <v>81617</v>
      </c>
      <c r="BR420" s="13">
        <v>27513</v>
      </c>
      <c r="BS420" s="13">
        <v>22232</v>
      </c>
      <c r="BT420" s="13">
        <v>22582</v>
      </c>
      <c r="BU420" s="13">
        <v>0</v>
      </c>
      <c r="BV420" s="13">
        <v>1175</v>
      </c>
      <c r="BW420" s="13">
        <v>1140</v>
      </c>
      <c r="BX420" s="28">
        <f t="shared" si="193"/>
        <v>1072482</v>
      </c>
      <c r="BY420" s="8">
        <v>3925</v>
      </c>
      <c r="BZ420" s="13">
        <v>4591</v>
      </c>
      <c r="CA420" s="13">
        <v>2600</v>
      </c>
      <c r="CB420" s="28">
        <f t="shared" si="194"/>
        <v>11116</v>
      </c>
      <c r="CC420" s="8">
        <v>94330</v>
      </c>
      <c r="CD420" s="13">
        <v>190172</v>
      </c>
      <c r="CE420" s="13">
        <v>125796</v>
      </c>
      <c r="CF420" s="13">
        <v>227388</v>
      </c>
      <c r="CG420" s="13">
        <v>444574</v>
      </c>
      <c r="CH420" s="13">
        <v>312361</v>
      </c>
      <c r="CI420" s="13">
        <v>292841</v>
      </c>
      <c r="CJ420" s="13">
        <v>444392</v>
      </c>
      <c r="CK420" s="13">
        <v>371221</v>
      </c>
      <c r="CL420" s="13">
        <v>170724</v>
      </c>
      <c r="CM420" s="13">
        <v>282184</v>
      </c>
      <c r="CN420" s="13">
        <v>267466</v>
      </c>
      <c r="CO420" s="29">
        <f t="shared" si="195"/>
        <v>3223449</v>
      </c>
      <c r="CP420" s="13">
        <v>0</v>
      </c>
      <c r="CQ420" s="13">
        <v>0</v>
      </c>
      <c r="CR420" s="13">
        <v>0</v>
      </c>
      <c r="CS420" s="13">
        <v>3220</v>
      </c>
      <c r="CT420" s="13">
        <v>17204</v>
      </c>
      <c r="CU420" s="13">
        <v>2993</v>
      </c>
      <c r="CV420" s="13">
        <v>12218</v>
      </c>
      <c r="CW420" s="13">
        <v>37923</v>
      </c>
      <c r="CX420" s="13">
        <v>14520</v>
      </c>
      <c r="CY420" s="13">
        <v>42228</v>
      </c>
      <c r="CZ420" s="13">
        <v>55298</v>
      </c>
      <c r="DA420" s="13">
        <v>44548</v>
      </c>
      <c r="DB420" s="28">
        <f t="shared" si="196"/>
        <v>230152</v>
      </c>
      <c r="DC420" s="8">
        <v>701</v>
      </c>
      <c r="DD420" s="13">
        <v>1962</v>
      </c>
      <c r="DE420" s="13">
        <v>401</v>
      </c>
      <c r="DF420" s="13">
        <v>8687</v>
      </c>
      <c r="DG420" s="13">
        <v>42245</v>
      </c>
      <c r="DH420" s="13">
        <v>9041</v>
      </c>
      <c r="DI420" s="13">
        <v>40884</v>
      </c>
      <c r="DJ420" s="13">
        <v>119603</v>
      </c>
      <c r="DK420" s="13">
        <v>45290</v>
      </c>
      <c r="DL420" s="28">
        <f t="shared" si="197"/>
        <v>268814</v>
      </c>
      <c r="DM420" s="8">
        <v>53241</v>
      </c>
      <c r="DN420" s="13">
        <v>141881</v>
      </c>
      <c r="DO420" s="13">
        <v>72811</v>
      </c>
      <c r="DP420" s="13">
        <v>200219</v>
      </c>
      <c r="DQ420" s="13">
        <v>499377</v>
      </c>
      <c r="DR420" s="13">
        <v>240869</v>
      </c>
      <c r="DS420" s="13">
        <v>510397</v>
      </c>
      <c r="DT420" s="13">
        <v>966141</v>
      </c>
      <c r="DU420" s="13">
        <v>580361</v>
      </c>
      <c r="DV420" s="13">
        <v>1193430</v>
      </c>
      <c r="DW420" s="13">
        <v>1690221</v>
      </c>
      <c r="DX420" s="13">
        <v>1290747</v>
      </c>
      <c r="DY420" s="28">
        <f t="shared" si="198"/>
        <v>7439695</v>
      </c>
      <c r="DZ420" s="8">
        <v>42249</v>
      </c>
      <c r="EA420" s="13">
        <v>58953</v>
      </c>
      <c r="EB420" s="13">
        <v>48431</v>
      </c>
      <c r="EC420" s="13">
        <v>106245</v>
      </c>
      <c r="ED420" s="13">
        <v>144512</v>
      </c>
      <c r="EE420" s="13">
        <v>129792</v>
      </c>
      <c r="EF420" s="13">
        <v>235239</v>
      </c>
      <c r="EG420" s="13">
        <v>265539</v>
      </c>
      <c r="EH420" s="13">
        <v>279675</v>
      </c>
      <c r="EI420" s="13">
        <v>455144</v>
      </c>
      <c r="EJ420" s="13">
        <v>488635</v>
      </c>
      <c r="EK420" s="13">
        <v>527329</v>
      </c>
      <c r="EL420" s="28">
        <f t="shared" si="199"/>
        <v>2781743</v>
      </c>
      <c r="EM420" s="8">
        <v>7044</v>
      </c>
      <c r="EN420" s="13">
        <v>7028</v>
      </c>
      <c r="EO420" s="13">
        <v>6678</v>
      </c>
      <c r="EP420" s="13">
        <v>11576</v>
      </c>
      <c r="EQ420" s="13">
        <v>14866</v>
      </c>
      <c r="ER420" s="13">
        <v>15002</v>
      </c>
      <c r="ES420" s="13">
        <v>23929</v>
      </c>
      <c r="ET420" s="13">
        <v>25481</v>
      </c>
      <c r="EU420" s="13">
        <v>28274</v>
      </c>
      <c r="EV420" s="13">
        <v>44338</v>
      </c>
      <c r="EW420" s="13">
        <v>44461</v>
      </c>
      <c r="EX420" s="13">
        <v>52146</v>
      </c>
      <c r="EY420" s="28">
        <f t="shared" si="200"/>
        <v>280823</v>
      </c>
      <c r="EZ420" s="8">
        <v>72248</v>
      </c>
      <c r="FA420" s="13">
        <v>120679</v>
      </c>
      <c r="FB420" s="13">
        <v>86222</v>
      </c>
      <c r="FC420" s="13">
        <v>184811</v>
      </c>
      <c r="FD420" s="13">
        <v>296025</v>
      </c>
      <c r="FE420" s="13">
        <v>219755</v>
      </c>
      <c r="FF420" s="13">
        <v>329843</v>
      </c>
      <c r="FG420" s="13">
        <v>452959</v>
      </c>
      <c r="FH420" s="13">
        <v>382395</v>
      </c>
      <c r="FI420" s="13">
        <v>707899</v>
      </c>
      <c r="FJ420" s="13">
        <v>807694</v>
      </c>
      <c r="FK420" s="13">
        <v>780618</v>
      </c>
      <c r="FL420" s="28">
        <f t="shared" si="201"/>
        <v>4441148</v>
      </c>
      <c r="FM420" s="8">
        <v>10388</v>
      </c>
      <c r="FN420" s="13">
        <v>14885</v>
      </c>
      <c r="FO420" s="13">
        <v>12583</v>
      </c>
      <c r="FP420" s="13">
        <v>29481</v>
      </c>
      <c r="FQ420" s="13">
        <v>41604</v>
      </c>
      <c r="FR420" s="13">
        <v>35435</v>
      </c>
      <c r="FS420" s="13">
        <v>149967</v>
      </c>
      <c r="FT420" s="13">
        <v>165141</v>
      </c>
      <c r="FU420" s="13">
        <v>187909</v>
      </c>
      <c r="FV420" s="13">
        <v>718336</v>
      </c>
      <c r="FW420" s="13">
        <v>663305</v>
      </c>
      <c r="FX420" s="13">
        <v>817424</v>
      </c>
      <c r="FY420" s="28">
        <f t="shared" si="202"/>
        <v>2846458</v>
      </c>
      <c r="FZ420" s="8">
        <v>28345</v>
      </c>
      <c r="GA420" s="9">
        <v>131024</v>
      </c>
      <c r="GB420" s="4">
        <v>2797</v>
      </c>
      <c r="GC420" s="4">
        <v>4013</v>
      </c>
      <c r="GD420" s="39">
        <f t="shared" si="203"/>
        <v>19569331</v>
      </c>
      <c r="GE420" s="39">
        <f t="shared" si="204"/>
        <v>9804148</v>
      </c>
      <c r="GF420" s="39">
        <v>109033</v>
      </c>
      <c r="GG420" s="34">
        <f t="shared" si="205"/>
        <v>29482512</v>
      </c>
      <c r="GH420" s="82">
        <v>2.63E-2</v>
      </c>
      <c r="GI420" s="13"/>
      <c r="GJ420" s="43">
        <f t="shared" si="206"/>
        <v>5942708</v>
      </c>
      <c r="GK420" s="44">
        <f t="shared" si="207"/>
        <v>627254</v>
      </c>
      <c r="GL420" s="44">
        <f t="shared" si="208"/>
        <v>316670</v>
      </c>
      <c r="GM420" s="44">
        <f t="shared" si="209"/>
        <v>6348283</v>
      </c>
      <c r="GN420" s="44">
        <f t="shared" si="210"/>
        <v>8909681</v>
      </c>
      <c r="GO420" s="44">
        <f t="shared" si="211"/>
        <v>7337916</v>
      </c>
      <c r="GP420" s="44">
        <f t="shared" si="212"/>
        <v>29482512</v>
      </c>
      <c r="GQ420" s="44">
        <f t="shared" si="213"/>
        <v>6975537</v>
      </c>
      <c r="GR420" s="56">
        <f t="shared" si="214"/>
        <v>0.23659914053456504</v>
      </c>
      <c r="GS420" s="44">
        <f t="shared" si="215"/>
        <v>16564267</v>
      </c>
      <c r="GT420" s="61">
        <f t="shared" si="216"/>
        <v>0.56183363887039206</v>
      </c>
      <c r="GU420" s="74">
        <f t="shared" si="186"/>
        <v>0.42111957021702201</v>
      </c>
    </row>
    <row r="421" spans="1:203" x14ac:dyDescent="0.25">
      <c r="A421" s="48" t="s">
        <v>70</v>
      </c>
      <c r="B421" s="49" t="s">
        <v>61</v>
      </c>
      <c r="C421" s="49" t="s">
        <v>63</v>
      </c>
      <c r="D421" s="49">
        <v>37</v>
      </c>
      <c r="E421" s="4">
        <v>13528</v>
      </c>
      <c r="F421" s="4">
        <v>56</v>
      </c>
      <c r="G421" s="4">
        <v>7728</v>
      </c>
      <c r="H421" s="4">
        <v>58</v>
      </c>
      <c r="I421" s="4">
        <v>386054</v>
      </c>
      <c r="J421" s="4">
        <v>188072</v>
      </c>
      <c r="K421" s="8">
        <v>463939</v>
      </c>
      <c r="L421" s="9">
        <v>310894</v>
      </c>
      <c r="M421" s="4">
        <v>99837</v>
      </c>
      <c r="N421" s="8">
        <v>180425</v>
      </c>
      <c r="O421" s="13">
        <v>157712</v>
      </c>
      <c r="P421" s="13">
        <v>74957</v>
      </c>
      <c r="Q421" s="28">
        <f t="shared" si="187"/>
        <v>413094</v>
      </c>
      <c r="R421" s="8">
        <v>71902</v>
      </c>
      <c r="S421" s="13">
        <v>101856</v>
      </c>
      <c r="T421" s="13">
        <v>69668</v>
      </c>
      <c r="U421" s="13">
        <v>18090</v>
      </c>
      <c r="V421" s="29">
        <f t="shared" si="188"/>
        <v>261516</v>
      </c>
      <c r="W421" s="13">
        <v>0</v>
      </c>
      <c r="X421" s="13">
        <v>12653</v>
      </c>
      <c r="Y421" s="13">
        <v>9644</v>
      </c>
      <c r="Z421" s="13">
        <v>1216</v>
      </c>
      <c r="AA421" s="28">
        <f t="shared" si="189"/>
        <v>23513</v>
      </c>
      <c r="AB421" s="4">
        <v>108269</v>
      </c>
      <c r="AC421" s="8">
        <v>20386</v>
      </c>
      <c r="AD421" s="13">
        <v>19411</v>
      </c>
      <c r="AE421" s="13">
        <v>37064</v>
      </c>
      <c r="AF421" s="13">
        <v>43287</v>
      </c>
      <c r="AG421" s="13">
        <v>35376</v>
      </c>
      <c r="AH421" s="13">
        <v>32338</v>
      </c>
      <c r="AI421" s="13">
        <v>12434</v>
      </c>
      <c r="AJ421" s="13">
        <v>15822</v>
      </c>
      <c r="AK421" s="13">
        <v>342</v>
      </c>
      <c r="AL421" s="13">
        <v>512</v>
      </c>
      <c r="AM421" s="29">
        <f t="shared" si="190"/>
        <v>216972</v>
      </c>
      <c r="AN421" s="13">
        <v>66172</v>
      </c>
      <c r="AO421" s="13">
        <v>12368</v>
      </c>
      <c r="AP421" s="13">
        <v>112366</v>
      </c>
      <c r="AQ421" s="13">
        <v>26780</v>
      </c>
      <c r="AR421" s="13">
        <v>99270</v>
      </c>
      <c r="AS421" s="13">
        <v>20738</v>
      </c>
      <c r="AT421" s="13">
        <v>35827</v>
      </c>
      <c r="AU421" s="13">
        <v>11960</v>
      </c>
      <c r="AV421" s="13">
        <v>1028</v>
      </c>
      <c r="AW421" s="13">
        <v>322</v>
      </c>
      <c r="AX421" s="28">
        <f t="shared" si="191"/>
        <v>386831</v>
      </c>
      <c r="AY421" s="4">
        <v>95766</v>
      </c>
      <c r="AZ421" s="8">
        <v>61543</v>
      </c>
      <c r="BA421" s="9">
        <v>4603</v>
      </c>
      <c r="BB421" s="4">
        <v>253160</v>
      </c>
      <c r="BC421" s="4">
        <v>624005</v>
      </c>
      <c r="BD421" s="8">
        <v>24628</v>
      </c>
      <c r="BE421" s="13">
        <v>27021</v>
      </c>
      <c r="BF421" s="13">
        <v>17488</v>
      </c>
      <c r="BG421" s="28">
        <f t="shared" si="192"/>
        <v>69137</v>
      </c>
      <c r="BH421" s="4">
        <v>69847</v>
      </c>
      <c r="BI421" s="8">
        <v>47777</v>
      </c>
      <c r="BJ421" s="13">
        <v>42683</v>
      </c>
      <c r="BK421" s="13">
        <v>40795</v>
      </c>
      <c r="BL421" s="13">
        <v>77886</v>
      </c>
      <c r="BM421" s="13">
        <v>87330</v>
      </c>
      <c r="BN421" s="13">
        <v>81778</v>
      </c>
      <c r="BO421" s="13">
        <v>61993</v>
      </c>
      <c r="BP421" s="13">
        <v>59762</v>
      </c>
      <c r="BQ421" s="13">
        <v>53960</v>
      </c>
      <c r="BR421" s="13">
        <v>21201</v>
      </c>
      <c r="BS421" s="13">
        <v>19994</v>
      </c>
      <c r="BT421" s="13">
        <v>17968</v>
      </c>
      <c r="BU421" s="13">
        <v>0</v>
      </c>
      <c r="BV421" s="13">
        <v>1249</v>
      </c>
      <c r="BW421" s="13">
        <v>959</v>
      </c>
      <c r="BX421" s="28">
        <f t="shared" si="193"/>
        <v>615335</v>
      </c>
      <c r="BY421" s="8">
        <v>1373</v>
      </c>
      <c r="BZ421" s="13">
        <v>1113</v>
      </c>
      <c r="CA421" s="13">
        <v>889</v>
      </c>
      <c r="CB421" s="28">
        <f t="shared" si="194"/>
        <v>3375</v>
      </c>
      <c r="CC421" s="8">
        <v>32932</v>
      </c>
      <c r="CD421" s="13">
        <v>46748</v>
      </c>
      <c r="CE421" s="13">
        <v>41613</v>
      </c>
      <c r="CF421" s="13">
        <v>97365</v>
      </c>
      <c r="CG421" s="13">
        <v>126715</v>
      </c>
      <c r="CH421" s="13">
        <v>120664</v>
      </c>
      <c r="CI421" s="13">
        <v>169520</v>
      </c>
      <c r="CJ421" s="13">
        <v>189906</v>
      </c>
      <c r="CK421" s="13">
        <v>199108</v>
      </c>
      <c r="CL421" s="13">
        <v>114417</v>
      </c>
      <c r="CM421" s="13">
        <v>161571</v>
      </c>
      <c r="CN421" s="13">
        <v>167461</v>
      </c>
      <c r="CO421" s="29">
        <f t="shared" si="195"/>
        <v>1468020</v>
      </c>
      <c r="CP421" s="13">
        <v>0</v>
      </c>
      <c r="CQ421" s="13">
        <v>0</v>
      </c>
      <c r="CR421" s="13">
        <v>0</v>
      </c>
      <c r="CS421" s="13">
        <v>418</v>
      </c>
      <c r="CT421" s="13">
        <v>960</v>
      </c>
      <c r="CU421" s="13">
        <v>385</v>
      </c>
      <c r="CV421" s="13">
        <v>4264</v>
      </c>
      <c r="CW421" s="13">
        <v>5146</v>
      </c>
      <c r="CX421" s="13">
        <v>4681</v>
      </c>
      <c r="CY421" s="13">
        <v>21152</v>
      </c>
      <c r="CZ421" s="13">
        <v>18970</v>
      </c>
      <c r="DA421" s="13">
        <v>21449</v>
      </c>
      <c r="DB421" s="28">
        <f t="shared" si="196"/>
        <v>77425</v>
      </c>
      <c r="DC421" s="8">
        <v>68</v>
      </c>
      <c r="DD421" s="13">
        <v>90</v>
      </c>
      <c r="DE421" s="13">
        <v>51</v>
      </c>
      <c r="DF421" s="13">
        <v>2542</v>
      </c>
      <c r="DG421" s="13">
        <v>2819</v>
      </c>
      <c r="DH421" s="13">
        <v>2306</v>
      </c>
      <c r="DI421" s="13">
        <v>19006</v>
      </c>
      <c r="DJ421" s="13">
        <v>16861</v>
      </c>
      <c r="DK421" s="13">
        <v>17295</v>
      </c>
      <c r="DL421" s="28">
        <f t="shared" si="197"/>
        <v>61038</v>
      </c>
      <c r="DM421" s="8">
        <v>14938</v>
      </c>
      <c r="DN421" s="13">
        <v>26978</v>
      </c>
      <c r="DO421" s="13">
        <v>20538</v>
      </c>
      <c r="DP421" s="13">
        <v>66396</v>
      </c>
      <c r="DQ421" s="13">
        <v>90774</v>
      </c>
      <c r="DR421" s="13">
        <v>76457</v>
      </c>
      <c r="DS421" s="13">
        <v>219360</v>
      </c>
      <c r="DT421" s="13">
        <v>240303</v>
      </c>
      <c r="DU421" s="13">
        <v>246897</v>
      </c>
      <c r="DV421" s="13">
        <v>571664</v>
      </c>
      <c r="DW421" s="13">
        <v>569929</v>
      </c>
      <c r="DX421" s="13">
        <v>611825</v>
      </c>
      <c r="DY421" s="28">
        <f t="shared" si="198"/>
        <v>2756059</v>
      </c>
      <c r="DZ421" s="8">
        <v>13636</v>
      </c>
      <c r="EA421" s="13">
        <v>16454</v>
      </c>
      <c r="EB421" s="13">
        <v>14748</v>
      </c>
      <c r="EC421" s="13">
        <v>37130</v>
      </c>
      <c r="ED421" s="13">
        <v>45257</v>
      </c>
      <c r="EE421" s="13">
        <v>44601</v>
      </c>
      <c r="EF421" s="13">
        <v>98140</v>
      </c>
      <c r="EG421" s="13">
        <v>101008</v>
      </c>
      <c r="EH421" s="13">
        <v>121273</v>
      </c>
      <c r="EI421" s="13">
        <v>191059</v>
      </c>
      <c r="EJ421" s="13">
        <v>185519</v>
      </c>
      <c r="EK421" s="13">
        <v>222355</v>
      </c>
      <c r="EL421" s="28">
        <f t="shared" si="199"/>
        <v>1091180</v>
      </c>
      <c r="EM421" s="8">
        <v>2189</v>
      </c>
      <c r="EN421" s="13">
        <v>2008</v>
      </c>
      <c r="EO421" s="13">
        <v>1911</v>
      </c>
      <c r="EP421" s="13">
        <v>3481</v>
      </c>
      <c r="EQ421" s="13">
        <v>4283</v>
      </c>
      <c r="ER421" s="13">
        <v>4363</v>
      </c>
      <c r="ES421" s="13">
        <v>9721</v>
      </c>
      <c r="ET421" s="13">
        <v>9600</v>
      </c>
      <c r="EU421" s="13">
        <v>11886</v>
      </c>
      <c r="EV421" s="13">
        <v>16686</v>
      </c>
      <c r="EW421" s="13">
        <v>15933</v>
      </c>
      <c r="EX421" s="13">
        <v>19552</v>
      </c>
      <c r="EY421" s="28">
        <f t="shared" si="200"/>
        <v>101613</v>
      </c>
      <c r="EZ421" s="8">
        <v>26492</v>
      </c>
      <c r="FA421" s="13">
        <v>33523</v>
      </c>
      <c r="FB421" s="13">
        <v>30810</v>
      </c>
      <c r="FC421" s="13">
        <v>75075</v>
      </c>
      <c r="FD421" s="13">
        <v>87835</v>
      </c>
      <c r="FE421" s="13">
        <v>85429</v>
      </c>
      <c r="FF421" s="13">
        <v>150447</v>
      </c>
      <c r="FG421" s="13">
        <v>159212</v>
      </c>
      <c r="FH421" s="13">
        <v>173367</v>
      </c>
      <c r="FI421" s="13">
        <v>309679</v>
      </c>
      <c r="FJ421" s="13">
        <v>297423</v>
      </c>
      <c r="FK421" s="13">
        <v>341667</v>
      </c>
      <c r="FL421" s="28">
        <f t="shared" si="201"/>
        <v>1770959</v>
      </c>
      <c r="FM421" s="8">
        <v>1712</v>
      </c>
      <c r="FN421" s="13">
        <v>2601</v>
      </c>
      <c r="FO421" s="13">
        <v>2130</v>
      </c>
      <c r="FP421" s="13">
        <v>6197</v>
      </c>
      <c r="FQ421" s="13">
        <v>9564</v>
      </c>
      <c r="FR421" s="13">
        <v>7338</v>
      </c>
      <c r="FS421" s="13">
        <v>38684</v>
      </c>
      <c r="FT421" s="13">
        <v>44219</v>
      </c>
      <c r="FU421" s="13">
        <v>48847</v>
      </c>
      <c r="FV421" s="13">
        <v>226018</v>
      </c>
      <c r="FW421" s="13">
        <v>196802</v>
      </c>
      <c r="FX421" s="13">
        <v>257283</v>
      </c>
      <c r="FY421" s="28">
        <f t="shared" si="202"/>
        <v>841395</v>
      </c>
      <c r="FZ421" s="8">
        <v>11470</v>
      </c>
      <c r="GA421" s="9">
        <v>7465</v>
      </c>
      <c r="GB421" s="4">
        <v>2795</v>
      </c>
      <c r="GC421" s="4">
        <v>4036</v>
      </c>
      <c r="GD421" s="39">
        <f t="shared" si="203"/>
        <v>8798149</v>
      </c>
      <c r="GE421" s="39">
        <f t="shared" si="204"/>
        <v>4072438</v>
      </c>
      <c r="GF421" s="39">
        <v>109093</v>
      </c>
      <c r="GG421" s="34">
        <f t="shared" si="205"/>
        <v>12979680</v>
      </c>
      <c r="GH421" s="82">
        <v>2.4899999999999999E-2</v>
      </c>
      <c r="GI421" s="13"/>
      <c r="GJ421" s="43">
        <f t="shared" si="206"/>
        <v>3589478</v>
      </c>
      <c r="GK421" s="44">
        <f t="shared" si="207"/>
        <v>420265</v>
      </c>
      <c r="GL421" s="44">
        <f t="shared" si="208"/>
        <v>183538</v>
      </c>
      <c r="GM421" s="44">
        <f t="shared" si="209"/>
        <v>2750618</v>
      </c>
      <c r="GN421" s="44">
        <f t="shared" si="210"/>
        <v>2921142</v>
      </c>
      <c r="GO421" s="44">
        <f t="shared" si="211"/>
        <v>3114639</v>
      </c>
      <c r="GP421" s="44">
        <f t="shared" si="212"/>
        <v>12979680</v>
      </c>
      <c r="GQ421" s="44">
        <f t="shared" si="213"/>
        <v>3170883</v>
      </c>
      <c r="GR421" s="56">
        <f t="shared" si="214"/>
        <v>0.24429593025405866</v>
      </c>
      <c r="GS421" s="44">
        <f t="shared" si="215"/>
        <v>6219319</v>
      </c>
      <c r="GT421" s="61">
        <f t="shared" si="216"/>
        <v>0.47915811483796211</v>
      </c>
      <c r="GU421" s="74">
        <f t="shared" si="186"/>
        <v>0.50984408421565131</v>
      </c>
    </row>
    <row r="422" spans="1:203" x14ac:dyDescent="0.25">
      <c r="A422" s="48" t="s">
        <v>70</v>
      </c>
      <c r="B422" s="49" t="s">
        <v>61</v>
      </c>
      <c r="C422" s="49" t="s">
        <v>64</v>
      </c>
      <c r="D422" s="49">
        <v>17</v>
      </c>
      <c r="E422" s="4">
        <v>28088</v>
      </c>
      <c r="F422" s="4">
        <v>200</v>
      </c>
      <c r="G422" s="4">
        <v>16048</v>
      </c>
      <c r="H422" s="4">
        <v>55</v>
      </c>
      <c r="I422" s="4">
        <v>564171</v>
      </c>
      <c r="J422" s="4">
        <v>1826919</v>
      </c>
      <c r="K422" s="8">
        <v>2098259</v>
      </c>
      <c r="L422" s="9">
        <v>1626623</v>
      </c>
      <c r="M422" s="4">
        <v>892689</v>
      </c>
      <c r="N422" s="8">
        <v>1074059</v>
      </c>
      <c r="O422" s="13">
        <v>712746</v>
      </c>
      <c r="P422" s="13">
        <v>193151</v>
      </c>
      <c r="Q422" s="28">
        <f t="shared" si="187"/>
        <v>1979956</v>
      </c>
      <c r="R422" s="8">
        <v>1383459</v>
      </c>
      <c r="S422" s="13">
        <v>1201409</v>
      </c>
      <c r="T422" s="13">
        <v>470396</v>
      </c>
      <c r="U422" s="13">
        <v>39366</v>
      </c>
      <c r="V422" s="29">
        <f t="shared" si="188"/>
        <v>3094630</v>
      </c>
      <c r="W422" s="13">
        <v>0</v>
      </c>
      <c r="X422" s="13">
        <v>160107</v>
      </c>
      <c r="Y422" s="13">
        <v>64718</v>
      </c>
      <c r="Z422" s="13">
        <v>4287</v>
      </c>
      <c r="AA422" s="28">
        <f t="shared" si="189"/>
        <v>229112</v>
      </c>
      <c r="AB422" s="4">
        <v>1617769</v>
      </c>
      <c r="AC422" s="8">
        <v>1002139</v>
      </c>
      <c r="AD422" s="13">
        <v>783859</v>
      </c>
      <c r="AE422" s="13">
        <v>367790</v>
      </c>
      <c r="AF422" s="13">
        <v>647050</v>
      </c>
      <c r="AG422" s="13">
        <v>213192</v>
      </c>
      <c r="AH422" s="13">
        <v>254937</v>
      </c>
      <c r="AI422" s="13">
        <v>140059</v>
      </c>
      <c r="AJ422" s="13">
        <v>155705</v>
      </c>
      <c r="AK422" s="13">
        <v>7623</v>
      </c>
      <c r="AL422" s="13">
        <v>8562</v>
      </c>
      <c r="AM422" s="29">
        <f t="shared" si="190"/>
        <v>3580916</v>
      </c>
      <c r="AN422" s="13">
        <v>3266756</v>
      </c>
      <c r="AO422" s="13">
        <v>822162</v>
      </c>
      <c r="AP422" s="13">
        <v>1123022</v>
      </c>
      <c r="AQ422" s="13">
        <v>644644</v>
      </c>
      <c r="AR422" s="13">
        <v>616404</v>
      </c>
      <c r="AS422" s="13">
        <v>224254</v>
      </c>
      <c r="AT422" s="13">
        <v>387974</v>
      </c>
      <c r="AU422" s="13">
        <v>187362</v>
      </c>
      <c r="AV422" s="13">
        <v>20186</v>
      </c>
      <c r="AW422" s="13">
        <v>9854</v>
      </c>
      <c r="AX422" s="28">
        <f t="shared" si="191"/>
        <v>7302618</v>
      </c>
      <c r="AY422" s="4">
        <v>557540</v>
      </c>
      <c r="AZ422" s="8">
        <v>679524</v>
      </c>
      <c r="BA422" s="9">
        <v>73405</v>
      </c>
      <c r="BB422" s="4">
        <v>2592649</v>
      </c>
      <c r="BC422" s="4">
        <v>3359969</v>
      </c>
      <c r="BD422" s="8">
        <v>1461702</v>
      </c>
      <c r="BE422" s="13">
        <v>599811</v>
      </c>
      <c r="BF422" s="13">
        <v>315266</v>
      </c>
      <c r="BG422" s="28">
        <f t="shared" si="192"/>
        <v>2376779</v>
      </c>
      <c r="BH422" s="4">
        <v>74961</v>
      </c>
      <c r="BI422" s="8">
        <v>1872171</v>
      </c>
      <c r="BJ422" s="13">
        <v>1095436</v>
      </c>
      <c r="BK422" s="13">
        <v>2238806</v>
      </c>
      <c r="BL422" s="13">
        <v>871165</v>
      </c>
      <c r="BM422" s="13">
        <v>610103</v>
      </c>
      <c r="BN422" s="13">
        <v>1411867</v>
      </c>
      <c r="BO422" s="13">
        <v>663239</v>
      </c>
      <c r="BP422" s="13">
        <v>482547</v>
      </c>
      <c r="BQ422" s="13">
        <v>962631</v>
      </c>
      <c r="BR422" s="13">
        <v>394587</v>
      </c>
      <c r="BS422" s="13">
        <v>237772</v>
      </c>
      <c r="BT422" s="13">
        <v>447370</v>
      </c>
      <c r="BU422" s="13">
        <v>0</v>
      </c>
      <c r="BV422" s="13">
        <v>22789</v>
      </c>
      <c r="BW422" s="13">
        <v>35969</v>
      </c>
      <c r="BX422" s="28">
        <f t="shared" si="193"/>
        <v>11346452</v>
      </c>
      <c r="BY422" s="8">
        <v>1778006</v>
      </c>
      <c r="BZ422" s="13">
        <v>1504056</v>
      </c>
      <c r="CA422" s="13">
        <v>1048077</v>
      </c>
      <c r="CB422" s="28">
        <f t="shared" si="194"/>
        <v>4330139</v>
      </c>
      <c r="CC422" s="8">
        <v>8931937</v>
      </c>
      <c r="CD422" s="13">
        <v>11539212</v>
      </c>
      <c r="CE422" s="13">
        <v>8698616</v>
      </c>
      <c r="CF422" s="13">
        <v>3974146</v>
      </c>
      <c r="CG422" s="13">
        <v>7196325</v>
      </c>
      <c r="CH422" s="13">
        <v>4946780</v>
      </c>
      <c r="CI422" s="13">
        <v>1855321</v>
      </c>
      <c r="CJ422" s="13">
        <v>6148611</v>
      </c>
      <c r="CK422" s="13">
        <v>3109663</v>
      </c>
      <c r="CL422" s="13">
        <v>1236857</v>
      </c>
      <c r="CM422" s="13">
        <v>4174417</v>
      </c>
      <c r="CN422" s="13">
        <v>2106757</v>
      </c>
      <c r="CO422" s="29">
        <f t="shared" si="195"/>
        <v>63918642</v>
      </c>
      <c r="CP422" s="13">
        <v>0</v>
      </c>
      <c r="CQ422" s="13">
        <v>0</v>
      </c>
      <c r="CR422" s="13">
        <v>0</v>
      </c>
      <c r="CS422" s="13">
        <v>713152</v>
      </c>
      <c r="CT422" s="13">
        <v>1374287</v>
      </c>
      <c r="CU422" s="13">
        <v>390222</v>
      </c>
      <c r="CV422" s="13">
        <v>468573</v>
      </c>
      <c r="CW422" s="13">
        <v>1911297</v>
      </c>
      <c r="CX422" s="13">
        <v>378270</v>
      </c>
      <c r="CY422" s="13">
        <v>255676</v>
      </c>
      <c r="CZ422" s="13">
        <v>1879774</v>
      </c>
      <c r="DA422" s="13">
        <v>287024</v>
      </c>
      <c r="DB422" s="28">
        <f t="shared" si="196"/>
        <v>7658275</v>
      </c>
      <c r="DC422" s="8">
        <v>434356</v>
      </c>
      <c r="DD422" s="13">
        <v>588021</v>
      </c>
      <c r="DE422" s="13">
        <v>232643</v>
      </c>
      <c r="DF422" s="13">
        <v>995938</v>
      </c>
      <c r="DG422" s="13">
        <v>2426654</v>
      </c>
      <c r="DH422" s="13">
        <v>547037</v>
      </c>
      <c r="DI422" s="13">
        <v>1190289</v>
      </c>
      <c r="DJ422" s="13">
        <v>5681428</v>
      </c>
      <c r="DK422" s="13">
        <v>767032</v>
      </c>
      <c r="DL422" s="28">
        <f t="shared" si="197"/>
        <v>12863398</v>
      </c>
      <c r="DM422" s="8">
        <v>14185763</v>
      </c>
      <c r="DN422" s="13">
        <v>25862420</v>
      </c>
      <c r="DO422" s="13">
        <v>12712236</v>
      </c>
      <c r="DP422" s="13">
        <v>14249759</v>
      </c>
      <c r="DQ422" s="13">
        <v>39518028</v>
      </c>
      <c r="DR422" s="13">
        <v>11824273</v>
      </c>
      <c r="DS422" s="13">
        <v>11379899</v>
      </c>
      <c r="DT422" s="13">
        <v>67463618</v>
      </c>
      <c r="DU422" s="13">
        <v>11041129</v>
      </c>
      <c r="DV422" s="13">
        <v>8633141</v>
      </c>
      <c r="DW422" s="13">
        <v>114985258</v>
      </c>
      <c r="DX422" s="13">
        <v>10313492</v>
      </c>
      <c r="DY422" s="28">
        <f t="shared" si="198"/>
        <v>342169016</v>
      </c>
      <c r="DZ422" s="8">
        <v>3753569</v>
      </c>
      <c r="EA422" s="13">
        <v>7889324</v>
      </c>
      <c r="EB422" s="13">
        <v>4221804</v>
      </c>
      <c r="EC422" s="13">
        <v>2188764</v>
      </c>
      <c r="ED422" s="13">
        <v>7148472</v>
      </c>
      <c r="EE422" s="13">
        <v>2623585</v>
      </c>
      <c r="EF422" s="13">
        <v>1479517</v>
      </c>
      <c r="EG422" s="13">
        <v>9523347</v>
      </c>
      <c r="EH422" s="13">
        <v>1949320</v>
      </c>
      <c r="EI422" s="13">
        <v>1504129</v>
      </c>
      <c r="EJ422" s="13">
        <v>14232068</v>
      </c>
      <c r="EK422" s="13">
        <v>2130696</v>
      </c>
      <c r="EL422" s="28">
        <f t="shared" si="199"/>
        <v>58644595</v>
      </c>
      <c r="EM422" s="8">
        <v>452334</v>
      </c>
      <c r="EN422" s="13">
        <v>739670</v>
      </c>
      <c r="EO422" s="13">
        <v>518497</v>
      </c>
      <c r="EP422" s="13">
        <v>222506</v>
      </c>
      <c r="EQ422" s="13">
        <v>423515</v>
      </c>
      <c r="ER422" s="13">
        <v>283648</v>
      </c>
      <c r="ES422" s="13">
        <v>147705</v>
      </c>
      <c r="ET422" s="13">
        <v>456233</v>
      </c>
      <c r="EU422" s="13">
        <v>201559</v>
      </c>
      <c r="EV422" s="13">
        <v>191245</v>
      </c>
      <c r="EW422" s="13">
        <v>647254</v>
      </c>
      <c r="EX422" s="13">
        <v>265539</v>
      </c>
      <c r="EY422" s="28">
        <f t="shared" si="200"/>
        <v>4549705</v>
      </c>
      <c r="EZ422" s="8">
        <v>7128476</v>
      </c>
      <c r="FA422" s="13">
        <v>13467494</v>
      </c>
      <c r="FB422" s="13">
        <v>7261479</v>
      </c>
      <c r="FC422" s="13">
        <v>5126696</v>
      </c>
      <c r="FD422" s="13">
        <v>15929837</v>
      </c>
      <c r="FE422" s="13">
        <v>5151231</v>
      </c>
      <c r="FF422" s="13">
        <v>3716651</v>
      </c>
      <c r="FG422" s="13">
        <v>24843078</v>
      </c>
      <c r="FH422" s="13">
        <v>4163802</v>
      </c>
      <c r="FI422" s="13">
        <v>3009542</v>
      </c>
      <c r="FJ422" s="13">
        <v>41175294</v>
      </c>
      <c r="FK422" s="13">
        <v>3779522</v>
      </c>
      <c r="FL422" s="28">
        <f t="shared" si="201"/>
        <v>134753102</v>
      </c>
      <c r="FM422" s="8">
        <v>3064112</v>
      </c>
      <c r="FN422" s="13">
        <v>4044992</v>
      </c>
      <c r="FO422" s="13">
        <v>3311915</v>
      </c>
      <c r="FP422" s="13">
        <v>1756385</v>
      </c>
      <c r="FQ422" s="13">
        <v>3768228</v>
      </c>
      <c r="FR422" s="13">
        <v>2053606</v>
      </c>
      <c r="FS422" s="13">
        <v>1293288</v>
      </c>
      <c r="FT422" s="13">
        <v>4462101</v>
      </c>
      <c r="FU422" s="13">
        <v>1640058</v>
      </c>
      <c r="FV422" s="13">
        <v>2118021</v>
      </c>
      <c r="FW422" s="13">
        <v>7222653</v>
      </c>
      <c r="FX422" s="13">
        <v>2607625</v>
      </c>
      <c r="FY422" s="28">
        <f t="shared" si="202"/>
        <v>37342984</v>
      </c>
      <c r="FZ422" s="8">
        <v>455310</v>
      </c>
      <c r="GA422" s="9">
        <v>2537298</v>
      </c>
      <c r="GB422" s="4">
        <v>5829</v>
      </c>
      <c r="GC422" s="4">
        <v>9080</v>
      </c>
      <c r="GD422" s="39">
        <f t="shared" si="203"/>
        <v>520219903</v>
      </c>
      <c r="GE422" s="39">
        <f t="shared" si="204"/>
        <v>194936802</v>
      </c>
      <c r="GF422" s="39">
        <v>225815</v>
      </c>
      <c r="GG422" s="34">
        <f t="shared" si="205"/>
        <v>715382520</v>
      </c>
      <c r="GH422" s="82">
        <v>3.8899999999999997E-2</v>
      </c>
      <c r="GI422" s="13"/>
      <c r="GJ422" s="43">
        <f t="shared" si="206"/>
        <v>26922678</v>
      </c>
      <c r="GK422" s="44">
        <f t="shared" si="207"/>
        <v>7145145</v>
      </c>
      <c r="GL422" s="44">
        <f t="shared" si="208"/>
        <v>3738389</v>
      </c>
      <c r="GM422" s="44">
        <f t="shared" si="209"/>
        <v>111236915</v>
      </c>
      <c r="GN422" s="44">
        <f t="shared" si="210"/>
        <v>450675613</v>
      </c>
      <c r="GO422" s="44">
        <f t="shared" si="211"/>
        <v>115663780</v>
      </c>
      <c r="GP422" s="44">
        <f t="shared" si="212"/>
        <v>715382520</v>
      </c>
      <c r="GQ422" s="44">
        <f t="shared" si="213"/>
        <v>118382060</v>
      </c>
      <c r="GR422" s="56">
        <f t="shared" si="214"/>
        <v>0.1654807836232845</v>
      </c>
      <c r="GS422" s="44">
        <f t="shared" si="215"/>
        <v>570077782</v>
      </c>
      <c r="GT422" s="61">
        <f t="shared" si="216"/>
        <v>0.79688525517788722</v>
      </c>
      <c r="GU422" s="74">
        <f t="shared" si="186"/>
        <v>0.20765948742061305</v>
      </c>
    </row>
    <row r="423" spans="1:203" x14ac:dyDescent="0.25">
      <c r="A423" s="48" t="s">
        <v>70</v>
      </c>
      <c r="B423" s="49" t="s">
        <v>61</v>
      </c>
      <c r="C423" s="49" t="s">
        <v>64</v>
      </c>
      <c r="D423" s="49">
        <v>22</v>
      </c>
      <c r="E423" s="4">
        <v>28088</v>
      </c>
      <c r="F423" s="4">
        <v>776</v>
      </c>
      <c r="G423" s="4">
        <v>16048</v>
      </c>
      <c r="H423" s="4">
        <v>57</v>
      </c>
      <c r="I423" s="4">
        <v>961580</v>
      </c>
      <c r="J423" s="4">
        <v>1032877</v>
      </c>
      <c r="K423" s="8">
        <v>1591245</v>
      </c>
      <c r="L423" s="9">
        <v>1130259</v>
      </c>
      <c r="M423" s="4">
        <v>509813</v>
      </c>
      <c r="N423" s="8">
        <v>629045</v>
      </c>
      <c r="O423" s="13">
        <v>533044</v>
      </c>
      <c r="P423" s="13">
        <v>207091</v>
      </c>
      <c r="Q423" s="28">
        <f t="shared" si="187"/>
        <v>1369180</v>
      </c>
      <c r="R423" s="8">
        <v>617186</v>
      </c>
      <c r="S423" s="13">
        <v>550230</v>
      </c>
      <c r="T423" s="13">
        <v>301413</v>
      </c>
      <c r="U423" s="13">
        <v>40532</v>
      </c>
      <c r="V423" s="29">
        <f t="shared" si="188"/>
        <v>1509361</v>
      </c>
      <c r="W423" s="13">
        <v>0</v>
      </c>
      <c r="X423" s="13">
        <v>72588</v>
      </c>
      <c r="Y423" s="13">
        <v>37352</v>
      </c>
      <c r="Z423" s="13">
        <v>3016</v>
      </c>
      <c r="AA423" s="28">
        <f t="shared" si="189"/>
        <v>112956</v>
      </c>
      <c r="AB423" s="4">
        <v>640143</v>
      </c>
      <c r="AC423" s="8">
        <v>324725</v>
      </c>
      <c r="AD423" s="13">
        <v>238071</v>
      </c>
      <c r="AE423" s="13">
        <v>139187</v>
      </c>
      <c r="AF423" s="13">
        <v>204945</v>
      </c>
      <c r="AG423" s="13">
        <v>84114</v>
      </c>
      <c r="AH423" s="13">
        <v>94464</v>
      </c>
      <c r="AI423" s="13">
        <v>43960</v>
      </c>
      <c r="AJ423" s="13">
        <v>53485</v>
      </c>
      <c r="AK423" s="13">
        <v>1762</v>
      </c>
      <c r="AL423" s="13">
        <v>2211</v>
      </c>
      <c r="AM423" s="29">
        <f t="shared" si="190"/>
        <v>1186924</v>
      </c>
      <c r="AN423" s="13">
        <v>1017717</v>
      </c>
      <c r="AO423" s="13">
        <v>192978</v>
      </c>
      <c r="AP423" s="13">
        <v>416191</v>
      </c>
      <c r="AQ423" s="13">
        <v>158822</v>
      </c>
      <c r="AR423" s="13">
        <v>244973</v>
      </c>
      <c r="AS423" s="13">
        <v>73690</v>
      </c>
      <c r="AT423" s="13">
        <v>122428</v>
      </c>
      <c r="AU423" s="13">
        <v>54194</v>
      </c>
      <c r="AV423" s="13">
        <v>4614</v>
      </c>
      <c r="AW423" s="13">
        <v>2178</v>
      </c>
      <c r="AX423" s="28">
        <f t="shared" si="191"/>
        <v>2287785</v>
      </c>
      <c r="AY423" s="4">
        <v>431677</v>
      </c>
      <c r="AZ423" s="8">
        <v>369536</v>
      </c>
      <c r="BA423" s="9">
        <v>40631</v>
      </c>
      <c r="BB423" s="4">
        <v>1506029</v>
      </c>
      <c r="BC423" s="4">
        <v>2195015</v>
      </c>
      <c r="BD423" s="8">
        <v>525744</v>
      </c>
      <c r="BE423" s="13">
        <v>350419</v>
      </c>
      <c r="BF423" s="13">
        <v>236375</v>
      </c>
      <c r="BG423" s="28">
        <f t="shared" si="192"/>
        <v>1112538</v>
      </c>
      <c r="BH423" s="4">
        <v>181551</v>
      </c>
      <c r="BI423" s="8">
        <v>825546</v>
      </c>
      <c r="BJ423" s="13">
        <v>707805</v>
      </c>
      <c r="BK423" s="13">
        <v>780250</v>
      </c>
      <c r="BL423" s="13">
        <v>471420</v>
      </c>
      <c r="BM423" s="13">
        <v>456915</v>
      </c>
      <c r="BN423" s="13">
        <v>606634</v>
      </c>
      <c r="BO423" s="13">
        <v>366970</v>
      </c>
      <c r="BP423" s="13">
        <v>348615</v>
      </c>
      <c r="BQ423" s="13">
        <v>514854</v>
      </c>
      <c r="BR423" s="13">
        <v>209214</v>
      </c>
      <c r="BS423" s="13">
        <v>158755</v>
      </c>
      <c r="BT423" s="13">
        <v>286265</v>
      </c>
      <c r="BU423" s="13">
        <v>0</v>
      </c>
      <c r="BV423" s="13">
        <v>14232</v>
      </c>
      <c r="BW423" s="13">
        <v>24396</v>
      </c>
      <c r="BX423" s="28">
        <f t="shared" si="193"/>
        <v>5771871</v>
      </c>
      <c r="BY423" s="8">
        <v>322874</v>
      </c>
      <c r="BZ423" s="13">
        <v>407854</v>
      </c>
      <c r="CA423" s="13">
        <v>282271</v>
      </c>
      <c r="CB423" s="28">
        <f t="shared" si="194"/>
        <v>1012999</v>
      </c>
      <c r="CC423" s="8">
        <v>2150481</v>
      </c>
      <c r="CD423" s="13">
        <v>3160429</v>
      </c>
      <c r="CE423" s="13">
        <v>2338073</v>
      </c>
      <c r="CF423" s="13">
        <v>1204179</v>
      </c>
      <c r="CG423" s="13">
        <v>2802274</v>
      </c>
      <c r="CH423" s="13">
        <v>1550330</v>
      </c>
      <c r="CI423" s="13">
        <v>756898</v>
      </c>
      <c r="CJ423" s="13">
        <v>2955222</v>
      </c>
      <c r="CK423" s="13">
        <v>1162656</v>
      </c>
      <c r="CL423" s="13">
        <v>525528</v>
      </c>
      <c r="CM423" s="13">
        <v>1998154</v>
      </c>
      <c r="CN423" s="13">
        <v>797853</v>
      </c>
      <c r="CO423" s="29">
        <f t="shared" si="195"/>
        <v>21402077</v>
      </c>
      <c r="CP423" s="13">
        <v>0</v>
      </c>
      <c r="CQ423" s="13">
        <v>0</v>
      </c>
      <c r="CR423" s="13">
        <v>0</v>
      </c>
      <c r="CS423" s="13">
        <v>87368</v>
      </c>
      <c r="CT423" s="13">
        <v>172108</v>
      </c>
      <c r="CU423" s="13">
        <v>74715</v>
      </c>
      <c r="CV423" s="13">
        <v>90359</v>
      </c>
      <c r="CW423" s="13">
        <v>536708</v>
      </c>
      <c r="CX423" s="13">
        <v>98807</v>
      </c>
      <c r="CY423" s="13">
        <v>64670</v>
      </c>
      <c r="CZ423" s="13">
        <v>623587</v>
      </c>
      <c r="DA423" s="13">
        <v>77385</v>
      </c>
      <c r="DB423" s="28">
        <f t="shared" si="196"/>
        <v>1825707</v>
      </c>
      <c r="DC423" s="8">
        <v>42826</v>
      </c>
      <c r="DD423" s="13">
        <v>95598</v>
      </c>
      <c r="DE423" s="13">
        <v>35747</v>
      </c>
      <c r="DF423" s="13">
        <v>113301</v>
      </c>
      <c r="DG423" s="13">
        <v>560705</v>
      </c>
      <c r="DH423" s="13">
        <v>107659</v>
      </c>
      <c r="DI423" s="13">
        <v>147785</v>
      </c>
      <c r="DJ423" s="13">
        <v>1490428</v>
      </c>
      <c r="DK423" s="13">
        <v>155314</v>
      </c>
      <c r="DL423" s="28">
        <f t="shared" si="197"/>
        <v>2749363</v>
      </c>
      <c r="DM423" s="8">
        <v>2948098</v>
      </c>
      <c r="DN423" s="13">
        <v>4747795</v>
      </c>
      <c r="DO423" s="13">
        <v>2968718</v>
      </c>
      <c r="DP423" s="13">
        <v>2344123</v>
      </c>
      <c r="DQ423" s="13">
        <v>6425469</v>
      </c>
      <c r="DR423" s="13">
        <v>2561322</v>
      </c>
      <c r="DS423" s="13">
        <v>2301862</v>
      </c>
      <c r="DT423" s="13">
        <v>14427001</v>
      </c>
      <c r="DU423" s="13">
        <v>2727427</v>
      </c>
      <c r="DV423" s="13">
        <v>2092106</v>
      </c>
      <c r="DW423" s="13">
        <v>25470924</v>
      </c>
      <c r="DX423" s="13">
        <v>2628275</v>
      </c>
      <c r="DY423" s="28">
        <f t="shared" si="198"/>
        <v>71643120</v>
      </c>
      <c r="DZ423" s="8">
        <v>1260434</v>
      </c>
      <c r="EA423" s="13">
        <v>1552347</v>
      </c>
      <c r="EB423" s="13">
        <v>1355045</v>
      </c>
      <c r="EC423" s="13">
        <v>707031</v>
      </c>
      <c r="ED423" s="13">
        <v>1079802</v>
      </c>
      <c r="EE423" s="13">
        <v>853620</v>
      </c>
      <c r="EF423" s="13">
        <v>578497</v>
      </c>
      <c r="EG423" s="13">
        <v>1285379</v>
      </c>
      <c r="EH423" s="13">
        <v>723709</v>
      </c>
      <c r="EI423" s="13">
        <v>587797</v>
      </c>
      <c r="EJ423" s="13">
        <v>1703725</v>
      </c>
      <c r="EK423" s="13">
        <v>747569</v>
      </c>
      <c r="EL423" s="28">
        <f t="shared" si="199"/>
        <v>12434955</v>
      </c>
      <c r="EM423" s="8">
        <v>166644</v>
      </c>
      <c r="EN423" s="13">
        <v>170043</v>
      </c>
      <c r="EO423" s="13">
        <v>178243</v>
      </c>
      <c r="EP423" s="13">
        <v>81640</v>
      </c>
      <c r="EQ423" s="13">
        <v>92288</v>
      </c>
      <c r="ER423" s="13">
        <v>105671</v>
      </c>
      <c r="ES423" s="13">
        <v>63590</v>
      </c>
      <c r="ET423" s="13">
        <v>85357</v>
      </c>
      <c r="EU423" s="13">
        <v>83141</v>
      </c>
      <c r="EV423" s="13">
        <v>70329</v>
      </c>
      <c r="EW423" s="13">
        <v>102713</v>
      </c>
      <c r="EX423" s="13">
        <v>89119</v>
      </c>
      <c r="EY423" s="28">
        <f t="shared" si="200"/>
        <v>1288778</v>
      </c>
      <c r="EZ423" s="8">
        <v>1866860</v>
      </c>
      <c r="FA423" s="13">
        <v>2711441</v>
      </c>
      <c r="FB423" s="13">
        <v>2014988</v>
      </c>
      <c r="FC423" s="13">
        <v>1215429</v>
      </c>
      <c r="FD423" s="13">
        <v>2697656</v>
      </c>
      <c r="FE423" s="13">
        <v>1401968</v>
      </c>
      <c r="FF423" s="13">
        <v>1077460</v>
      </c>
      <c r="FG423" s="13">
        <v>4629500</v>
      </c>
      <c r="FH423" s="13">
        <v>1287221</v>
      </c>
      <c r="FI423" s="13">
        <v>1006851</v>
      </c>
      <c r="FJ423" s="13">
        <v>7226618</v>
      </c>
      <c r="FK423" s="13">
        <v>1195949</v>
      </c>
      <c r="FL423" s="28">
        <f t="shared" si="201"/>
        <v>28331941</v>
      </c>
      <c r="FM423" s="8">
        <v>916416</v>
      </c>
      <c r="FN423" s="13">
        <v>964838</v>
      </c>
      <c r="FO423" s="13">
        <v>979719</v>
      </c>
      <c r="FP423" s="13">
        <v>502550</v>
      </c>
      <c r="FQ423" s="13">
        <v>504438</v>
      </c>
      <c r="FR423" s="13">
        <v>588969</v>
      </c>
      <c r="FS423" s="13">
        <v>546637</v>
      </c>
      <c r="FT423" s="13">
        <v>621439</v>
      </c>
      <c r="FU423" s="13">
        <v>671437</v>
      </c>
      <c r="FV423" s="13">
        <v>819954</v>
      </c>
      <c r="FW423" s="13">
        <v>1010798</v>
      </c>
      <c r="FX423" s="13">
        <v>991430</v>
      </c>
      <c r="FY423" s="28">
        <f t="shared" si="202"/>
        <v>9118625</v>
      </c>
      <c r="FZ423" s="8">
        <v>287742</v>
      </c>
      <c r="GA423" s="9">
        <v>3027768</v>
      </c>
      <c r="GB423" s="4">
        <v>5827</v>
      </c>
      <c r="GC423" s="4">
        <v>7897</v>
      </c>
      <c r="GD423" s="39">
        <f t="shared" si="203"/>
        <v>128999243</v>
      </c>
      <c r="GE423" s="39">
        <f t="shared" si="204"/>
        <v>48123496</v>
      </c>
      <c r="GF423" s="39">
        <v>223461</v>
      </c>
      <c r="GG423" s="34">
        <f t="shared" si="205"/>
        <v>177346200</v>
      </c>
      <c r="GH423" s="82">
        <v>1.9400000000000001E-2</v>
      </c>
      <c r="GI423" s="13"/>
      <c r="GJ423" s="43">
        <f t="shared" si="206"/>
        <v>18292055</v>
      </c>
      <c r="GK423" s="44">
        <f t="shared" si="207"/>
        <v>2399671</v>
      </c>
      <c r="GL423" s="44">
        <f t="shared" si="208"/>
        <v>1075038</v>
      </c>
      <c r="GM423" s="44">
        <f t="shared" si="209"/>
        <v>28533727</v>
      </c>
      <c r="GN423" s="44">
        <f t="shared" si="210"/>
        <v>93998960</v>
      </c>
      <c r="GO423" s="44">
        <f t="shared" si="211"/>
        <v>33046749</v>
      </c>
      <c r="GP423" s="44">
        <f t="shared" si="212"/>
        <v>177346200</v>
      </c>
      <c r="GQ423" s="44">
        <f t="shared" si="213"/>
        <v>30933398</v>
      </c>
      <c r="GR423" s="56">
        <f t="shared" si="214"/>
        <v>0.1744237993258384</v>
      </c>
      <c r="GS423" s="44">
        <f t="shared" si="215"/>
        <v>128120747</v>
      </c>
      <c r="GT423" s="61">
        <f t="shared" si="216"/>
        <v>0.72243299828245544</v>
      </c>
      <c r="GU423" s="74">
        <f t="shared" si="186"/>
        <v>0.24143941339961125</v>
      </c>
    </row>
    <row r="424" spans="1:203" x14ac:dyDescent="0.25">
      <c r="A424" s="48" t="s">
        <v>70</v>
      </c>
      <c r="B424" s="49" t="s">
        <v>61</v>
      </c>
      <c r="C424" s="49" t="s">
        <v>64</v>
      </c>
      <c r="D424" s="49">
        <v>27</v>
      </c>
      <c r="E424" s="4">
        <v>28088</v>
      </c>
      <c r="F424" s="4">
        <v>2608</v>
      </c>
      <c r="G424" s="4">
        <v>16048</v>
      </c>
      <c r="H424" s="4">
        <v>54</v>
      </c>
      <c r="I424" s="4">
        <v>796991</v>
      </c>
      <c r="J424" s="4">
        <v>525590</v>
      </c>
      <c r="K424" s="8">
        <v>872608</v>
      </c>
      <c r="L424" s="9">
        <v>545539</v>
      </c>
      <c r="M424" s="4">
        <v>289331</v>
      </c>
      <c r="N424" s="8">
        <v>358642</v>
      </c>
      <c r="O424" s="13">
        <v>274137</v>
      </c>
      <c r="P424" s="13">
        <v>162511</v>
      </c>
      <c r="Q424" s="28">
        <f t="shared" si="187"/>
        <v>795290</v>
      </c>
      <c r="R424" s="8">
        <v>342649</v>
      </c>
      <c r="S424" s="13">
        <v>235979</v>
      </c>
      <c r="T424" s="13">
        <v>143301</v>
      </c>
      <c r="U424" s="13">
        <v>40123</v>
      </c>
      <c r="V424" s="29">
        <f t="shared" si="188"/>
        <v>762052</v>
      </c>
      <c r="W424" s="13">
        <v>0</v>
      </c>
      <c r="X424" s="13">
        <v>32300</v>
      </c>
      <c r="Y424" s="13">
        <v>18170</v>
      </c>
      <c r="Z424" s="13">
        <v>2081</v>
      </c>
      <c r="AA424" s="28">
        <f t="shared" si="189"/>
        <v>52551</v>
      </c>
      <c r="AB424" s="4">
        <v>268925</v>
      </c>
      <c r="AC424" s="8">
        <v>203731</v>
      </c>
      <c r="AD424" s="13">
        <v>143033</v>
      </c>
      <c r="AE424" s="13">
        <v>99790</v>
      </c>
      <c r="AF424" s="13">
        <v>127285</v>
      </c>
      <c r="AG424" s="13">
        <v>46085</v>
      </c>
      <c r="AH424" s="13">
        <v>39506</v>
      </c>
      <c r="AI424" s="13">
        <v>17045</v>
      </c>
      <c r="AJ424" s="13">
        <v>18994</v>
      </c>
      <c r="AK424" s="13">
        <v>613</v>
      </c>
      <c r="AL424" s="13">
        <v>667</v>
      </c>
      <c r="AM424" s="29">
        <f t="shared" si="190"/>
        <v>696749</v>
      </c>
      <c r="AN424" s="13">
        <v>615560</v>
      </c>
      <c r="AO424" s="13">
        <v>108738</v>
      </c>
      <c r="AP424" s="13">
        <v>293929</v>
      </c>
      <c r="AQ424" s="13">
        <v>88044</v>
      </c>
      <c r="AR424" s="13">
        <v>131787</v>
      </c>
      <c r="AS424" s="13">
        <v>26578</v>
      </c>
      <c r="AT424" s="13">
        <v>47907</v>
      </c>
      <c r="AU424" s="13">
        <v>14830</v>
      </c>
      <c r="AV424" s="13">
        <v>1639</v>
      </c>
      <c r="AW424" s="13">
        <v>448</v>
      </c>
      <c r="AX424" s="28">
        <f t="shared" si="191"/>
        <v>1329460</v>
      </c>
      <c r="AY424" s="4">
        <v>272511</v>
      </c>
      <c r="AZ424" s="8">
        <v>209578</v>
      </c>
      <c r="BA424" s="9">
        <v>28235</v>
      </c>
      <c r="BB424" s="4">
        <v>842620</v>
      </c>
      <c r="BC424" s="4">
        <v>1438741</v>
      </c>
      <c r="BD424" s="8">
        <v>202890</v>
      </c>
      <c r="BE424" s="13">
        <v>108669</v>
      </c>
      <c r="BF424" s="13">
        <v>72172</v>
      </c>
      <c r="BG424" s="28">
        <f t="shared" si="192"/>
        <v>383731</v>
      </c>
      <c r="BH424" s="4">
        <v>182288</v>
      </c>
      <c r="BI424" s="8">
        <v>406263</v>
      </c>
      <c r="BJ424" s="13">
        <v>417126</v>
      </c>
      <c r="BK424" s="13">
        <v>382748</v>
      </c>
      <c r="BL424" s="13">
        <v>204330</v>
      </c>
      <c r="BM424" s="13">
        <v>240402</v>
      </c>
      <c r="BN424" s="13">
        <v>238393</v>
      </c>
      <c r="BO424" s="13">
        <v>126733</v>
      </c>
      <c r="BP424" s="13">
        <v>134885</v>
      </c>
      <c r="BQ424" s="13">
        <v>132624</v>
      </c>
      <c r="BR424" s="13">
        <v>70688</v>
      </c>
      <c r="BS424" s="13">
        <v>62764</v>
      </c>
      <c r="BT424" s="13">
        <v>80788</v>
      </c>
      <c r="BU424" s="13">
        <v>0</v>
      </c>
      <c r="BV424" s="13">
        <v>5483</v>
      </c>
      <c r="BW424" s="13">
        <v>7884</v>
      </c>
      <c r="BX424" s="28">
        <f t="shared" si="193"/>
        <v>2511111</v>
      </c>
      <c r="BY424" s="8">
        <v>114472</v>
      </c>
      <c r="BZ424" s="13">
        <v>135366</v>
      </c>
      <c r="CA424" s="13">
        <v>98617</v>
      </c>
      <c r="CB424" s="28">
        <f t="shared" si="194"/>
        <v>348455</v>
      </c>
      <c r="CC424" s="8">
        <v>852722</v>
      </c>
      <c r="CD424" s="13">
        <v>1090804</v>
      </c>
      <c r="CE424" s="13">
        <v>932227</v>
      </c>
      <c r="CF424" s="13">
        <v>530060</v>
      </c>
      <c r="CG424" s="13">
        <v>817807</v>
      </c>
      <c r="CH424" s="13">
        <v>646882</v>
      </c>
      <c r="CI424" s="13">
        <v>326769</v>
      </c>
      <c r="CJ424" s="13">
        <v>674542</v>
      </c>
      <c r="CK424" s="13">
        <v>421946</v>
      </c>
      <c r="CL424" s="13">
        <v>213724</v>
      </c>
      <c r="CM424" s="13">
        <v>450175</v>
      </c>
      <c r="CN424" s="13">
        <v>270269</v>
      </c>
      <c r="CO424" s="29">
        <f t="shared" si="195"/>
        <v>7227927</v>
      </c>
      <c r="CP424" s="13">
        <v>0</v>
      </c>
      <c r="CQ424" s="13">
        <v>0</v>
      </c>
      <c r="CR424" s="13">
        <v>0</v>
      </c>
      <c r="CS424" s="13">
        <v>22525</v>
      </c>
      <c r="CT424" s="13">
        <v>27396</v>
      </c>
      <c r="CU424" s="13">
        <v>20903</v>
      </c>
      <c r="CV424" s="13">
        <v>25091</v>
      </c>
      <c r="CW424" s="13">
        <v>56842</v>
      </c>
      <c r="CX424" s="13">
        <v>29189</v>
      </c>
      <c r="CY424" s="13">
        <v>18340</v>
      </c>
      <c r="CZ424" s="13">
        <v>68113</v>
      </c>
      <c r="DA424" s="13">
        <v>21408</v>
      </c>
      <c r="DB424" s="28">
        <f t="shared" si="196"/>
        <v>289807</v>
      </c>
      <c r="DC424" s="8">
        <v>8213</v>
      </c>
      <c r="DD424" s="13">
        <v>11388</v>
      </c>
      <c r="DE424" s="13">
        <v>7176</v>
      </c>
      <c r="DF424" s="13">
        <v>21308</v>
      </c>
      <c r="DG424" s="13">
        <v>52381</v>
      </c>
      <c r="DH424" s="13">
        <v>22131</v>
      </c>
      <c r="DI424" s="13">
        <v>28700</v>
      </c>
      <c r="DJ424" s="13">
        <v>125476</v>
      </c>
      <c r="DK424" s="13">
        <v>30555</v>
      </c>
      <c r="DL424" s="28">
        <f t="shared" si="197"/>
        <v>307328</v>
      </c>
      <c r="DM424" s="8">
        <v>998706</v>
      </c>
      <c r="DN424" s="13">
        <v>1248521</v>
      </c>
      <c r="DO424" s="13">
        <v>997307</v>
      </c>
      <c r="DP424" s="13">
        <v>754715</v>
      </c>
      <c r="DQ424" s="13">
        <v>1106578</v>
      </c>
      <c r="DR424" s="13">
        <v>823222</v>
      </c>
      <c r="DS424" s="13">
        <v>683069</v>
      </c>
      <c r="DT424" s="13">
        <v>1459904</v>
      </c>
      <c r="DU424" s="13">
        <v>791534</v>
      </c>
      <c r="DV424" s="13">
        <v>618083</v>
      </c>
      <c r="DW424" s="13">
        <v>1799925</v>
      </c>
      <c r="DX424" s="13">
        <v>707995</v>
      </c>
      <c r="DY424" s="28">
        <f t="shared" si="198"/>
        <v>11989559</v>
      </c>
      <c r="DZ424" s="8">
        <v>473923</v>
      </c>
      <c r="EA424" s="13">
        <v>493536</v>
      </c>
      <c r="EB424" s="13">
        <v>505207</v>
      </c>
      <c r="EC424" s="13">
        <v>286066</v>
      </c>
      <c r="ED424" s="13">
        <v>297094</v>
      </c>
      <c r="EE424" s="13">
        <v>348483</v>
      </c>
      <c r="EF424" s="13">
        <v>234270</v>
      </c>
      <c r="EG424" s="13">
        <v>260529</v>
      </c>
      <c r="EH424" s="13">
        <v>293671</v>
      </c>
      <c r="EI424" s="13">
        <v>220631</v>
      </c>
      <c r="EJ424" s="13">
        <v>257165</v>
      </c>
      <c r="EK424" s="13">
        <v>265980</v>
      </c>
      <c r="EL424" s="28">
        <f t="shared" si="199"/>
        <v>3936555</v>
      </c>
      <c r="EM424" s="8">
        <v>67716</v>
      </c>
      <c r="EN424" s="13">
        <v>58452</v>
      </c>
      <c r="EO424" s="13">
        <v>67203</v>
      </c>
      <c r="EP424" s="13">
        <v>34008</v>
      </c>
      <c r="EQ424" s="13">
        <v>31505</v>
      </c>
      <c r="ER424" s="13">
        <v>45624</v>
      </c>
      <c r="ES424" s="13">
        <v>28042</v>
      </c>
      <c r="ET424" s="13">
        <v>27126</v>
      </c>
      <c r="EU424" s="13">
        <v>37389</v>
      </c>
      <c r="EV424" s="13">
        <v>28090</v>
      </c>
      <c r="EW424" s="13">
        <v>26246</v>
      </c>
      <c r="EX424" s="13">
        <v>34107</v>
      </c>
      <c r="EY424" s="28">
        <f t="shared" si="200"/>
        <v>485508</v>
      </c>
      <c r="EZ424" s="8">
        <v>683659</v>
      </c>
      <c r="FA424" s="13">
        <v>818806</v>
      </c>
      <c r="FB424" s="13">
        <v>752856</v>
      </c>
      <c r="FC424" s="13">
        <v>469619</v>
      </c>
      <c r="FD424" s="13">
        <v>597659</v>
      </c>
      <c r="FE424" s="13">
        <v>538520</v>
      </c>
      <c r="FF424" s="13">
        <v>382871</v>
      </c>
      <c r="FG424" s="13">
        <v>589955</v>
      </c>
      <c r="FH424" s="13">
        <v>450764</v>
      </c>
      <c r="FI424" s="13">
        <v>344027</v>
      </c>
      <c r="FJ424" s="13">
        <v>599528</v>
      </c>
      <c r="FK424" s="13">
        <v>394777</v>
      </c>
      <c r="FL424" s="28">
        <f t="shared" si="201"/>
        <v>6623041</v>
      </c>
      <c r="FM424" s="8">
        <v>233461</v>
      </c>
      <c r="FN424" s="13">
        <v>237310</v>
      </c>
      <c r="FO424" s="13">
        <v>253179</v>
      </c>
      <c r="FP424" s="13">
        <v>148979</v>
      </c>
      <c r="FQ424" s="13">
        <v>123001</v>
      </c>
      <c r="FR424" s="13">
        <v>178691</v>
      </c>
      <c r="FS424" s="13">
        <v>190264</v>
      </c>
      <c r="FT424" s="13">
        <v>157879</v>
      </c>
      <c r="FU424" s="13">
        <v>240179</v>
      </c>
      <c r="FV424" s="13">
        <v>280933</v>
      </c>
      <c r="FW424" s="13">
        <v>246903</v>
      </c>
      <c r="FX424" s="13">
        <v>335334</v>
      </c>
      <c r="FY424" s="28">
        <f t="shared" si="202"/>
        <v>2626113</v>
      </c>
      <c r="FZ424" s="8">
        <v>63639</v>
      </c>
      <c r="GA424" s="9">
        <v>199332</v>
      </c>
      <c r="GB424" s="4">
        <v>5827</v>
      </c>
      <c r="GC424" s="4">
        <v>8769</v>
      </c>
      <c r="GD424" s="39">
        <f t="shared" si="203"/>
        <v>33774227</v>
      </c>
      <c r="GE424" s="39">
        <f t="shared" si="204"/>
        <v>13188332</v>
      </c>
      <c r="GF424" s="39">
        <v>225417</v>
      </c>
      <c r="GG424" s="34">
        <f t="shared" si="205"/>
        <v>47187976</v>
      </c>
      <c r="GH424" s="82">
        <v>2.4400000000000002E-2</v>
      </c>
      <c r="GI424" s="13"/>
      <c r="GJ424" s="43">
        <f t="shared" si="206"/>
        <v>8816363</v>
      </c>
      <c r="GK424" s="44">
        <f t="shared" si="207"/>
        <v>1458086</v>
      </c>
      <c r="GL424" s="44">
        <f t="shared" si="208"/>
        <v>568123</v>
      </c>
      <c r="GM424" s="44">
        <f t="shared" si="209"/>
        <v>10131070</v>
      </c>
      <c r="GN424" s="44">
        <f t="shared" si="210"/>
        <v>14808572</v>
      </c>
      <c r="GO424" s="44">
        <f t="shared" si="211"/>
        <v>11405762</v>
      </c>
      <c r="GP424" s="44">
        <f t="shared" si="212"/>
        <v>47187976</v>
      </c>
      <c r="GQ424" s="44">
        <f t="shared" si="213"/>
        <v>11589156</v>
      </c>
      <c r="GR424" s="56">
        <f t="shared" si="214"/>
        <v>0.24559553052243649</v>
      </c>
      <c r="GS424" s="44">
        <f t="shared" si="215"/>
        <v>26782457</v>
      </c>
      <c r="GT424" s="61">
        <f t="shared" si="216"/>
        <v>0.56756952237154656</v>
      </c>
      <c r="GU424" s="74">
        <f t="shared" si="186"/>
        <v>0.4327144443842475</v>
      </c>
    </row>
    <row r="425" spans="1:203" x14ac:dyDescent="0.25">
      <c r="A425" s="48" t="s">
        <v>70</v>
      </c>
      <c r="B425" s="49" t="s">
        <v>61</v>
      </c>
      <c r="C425" s="49" t="s">
        <v>64</v>
      </c>
      <c r="D425" s="49">
        <v>32</v>
      </c>
      <c r="E425" s="4">
        <v>28088</v>
      </c>
      <c r="F425" s="4">
        <v>3576</v>
      </c>
      <c r="G425" s="4">
        <v>16048</v>
      </c>
      <c r="H425" s="4">
        <v>56</v>
      </c>
      <c r="I425" s="4">
        <v>523128</v>
      </c>
      <c r="J425" s="4">
        <v>269426</v>
      </c>
      <c r="K425" s="8">
        <v>527301</v>
      </c>
      <c r="L425" s="9">
        <v>294710</v>
      </c>
      <c r="M425" s="4">
        <v>151589</v>
      </c>
      <c r="N425" s="8">
        <v>205914</v>
      </c>
      <c r="O425" s="13">
        <v>172828</v>
      </c>
      <c r="P425" s="13">
        <v>128666</v>
      </c>
      <c r="Q425" s="28">
        <f t="shared" si="187"/>
        <v>507408</v>
      </c>
      <c r="R425" s="8">
        <v>181061</v>
      </c>
      <c r="S425" s="13">
        <v>115401</v>
      </c>
      <c r="T425" s="13">
        <v>86421</v>
      </c>
      <c r="U425" s="13">
        <v>32732</v>
      </c>
      <c r="V425" s="29">
        <f t="shared" si="188"/>
        <v>415615</v>
      </c>
      <c r="W425" s="13">
        <v>0</v>
      </c>
      <c r="X425" s="13">
        <v>15183</v>
      </c>
      <c r="Y425" s="13">
        <v>10693</v>
      </c>
      <c r="Z425" s="13">
        <v>1529</v>
      </c>
      <c r="AA425" s="28">
        <f t="shared" si="189"/>
        <v>27405</v>
      </c>
      <c r="AB425" s="4">
        <v>143659</v>
      </c>
      <c r="AC425" s="8">
        <v>111434</v>
      </c>
      <c r="AD425" s="13">
        <v>82360</v>
      </c>
      <c r="AE425" s="13">
        <v>70998</v>
      </c>
      <c r="AF425" s="13">
        <v>83197</v>
      </c>
      <c r="AG425" s="13">
        <v>37303</v>
      </c>
      <c r="AH425" s="13">
        <v>27814</v>
      </c>
      <c r="AI425" s="13">
        <v>12626</v>
      </c>
      <c r="AJ425" s="13">
        <v>12931</v>
      </c>
      <c r="AK425" s="13">
        <v>799</v>
      </c>
      <c r="AL425" s="13">
        <v>728</v>
      </c>
      <c r="AM425" s="29">
        <f t="shared" si="190"/>
        <v>440190</v>
      </c>
      <c r="AN425" s="13">
        <v>330765</v>
      </c>
      <c r="AO425" s="13">
        <v>59012</v>
      </c>
      <c r="AP425" s="13">
        <v>207206</v>
      </c>
      <c r="AQ425" s="13">
        <v>52736</v>
      </c>
      <c r="AR425" s="13">
        <v>106093</v>
      </c>
      <c r="AS425" s="13">
        <v>15852</v>
      </c>
      <c r="AT425" s="13">
        <v>36046</v>
      </c>
      <c r="AU425" s="13">
        <v>8190</v>
      </c>
      <c r="AV425" s="13">
        <v>2152</v>
      </c>
      <c r="AW425" s="13">
        <v>414</v>
      </c>
      <c r="AX425" s="28">
        <f t="shared" si="191"/>
        <v>818466</v>
      </c>
      <c r="AY425" s="4">
        <v>141806</v>
      </c>
      <c r="AZ425" s="8">
        <v>117950</v>
      </c>
      <c r="BA425" s="9">
        <v>18375</v>
      </c>
      <c r="BB425" s="4">
        <v>428425</v>
      </c>
      <c r="BC425" s="4">
        <v>869822</v>
      </c>
      <c r="BD425" s="8">
        <v>78419</v>
      </c>
      <c r="BE425" s="13">
        <v>37171</v>
      </c>
      <c r="BF425" s="13">
        <v>25899</v>
      </c>
      <c r="BG425" s="28">
        <f t="shared" si="192"/>
        <v>141489</v>
      </c>
      <c r="BH425" s="4">
        <v>105026</v>
      </c>
      <c r="BI425" s="8">
        <v>200134</v>
      </c>
      <c r="BJ425" s="13">
        <v>199670</v>
      </c>
      <c r="BK425" s="13">
        <v>190103</v>
      </c>
      <c r="BL425" s="13">
        <v>110854</v>
      </c>
      <c r="BM425" s="13">
        <v>142314</v>
      </c>
      <c r="BN425" s="13">
        <v>125244</v>
      </c>
      <c r="BO425" s="13">
        <v>68193</v>
      </c>
      <c r="BP425" s="13">
        <v>70586</v>
      </c>
      <c r="BQ425" s="13">
        <v>60806</v>
      </c>
      <c r="BR425" s="13">
        <v>40757</v>
      </c>
      <c r="BS425" s="13">
        <v>42435</v>
      </c>
      <c r="BT425" s="13">
        <v>39371</v>
      </c>
      <c r="BU425" s="13">
        <v>0</v>
      </c>
      <c r="BV425" s="13">
        <v>3581</v>
      </c>
      <c r="BW425" s="13">
        <v>3830</v>
      </c>
      <c r="BX425" s="28">
        <f t="shared" si="193"/>
        <v>1297878</v>
      </c>
      <c r="BY425" s="8">
        <v>50609</v>
      </c>
      <c r="BZ425" s="13">
        <v>45502</v>
      </c>
      <c r="CA425" s="13">
        <v>38217</v>
      </c>
      <c r="CB425" s="28">
        <f t="shared" si="194"/>
        <v>134328</v>
      </c>
      <c r="CC425" s="8">
        <v>340930</v>
      </c>
      <c r="CD425" s="13">
        <v>372474</v>
      </c>
      <c r="CE425" s="13">
        <v>358814</v>
      </c>
      <c r="CF425" s="13">
        <v>249004</v>
      </c>
      <c r="CG425" s="13">
        <v>267675</v>
      </c>
      <c r="CH425" s="13">
        <v>282249</v>
      </c>
      <c r="CI425" s="13">
        <v>174260</v>
      </c>
      <c r="CJ425" s="13">
        <v>199582</v>
      </c>
      <c r="CK425" s="13">
        <v>206656</v>
      </c>
      <c r="CL425" s="13">
        <v>120300</v>
      </c>
      <c r="CM425" s="13">
        <v>142448</v>
      </c>
      <c r="CN425" s="13">
        <v>142230</v>
      </c>
      <c r="CO425" s="29">
        <f t="shared" si="195"/>
        <v>2856622</v>
      </c>
      <c r="CP425" s="13">
        <v>0</v>
      </c>
      <c r="CQ425" s="13">
        <v>0</v>
      </c>
      <c r="CR425" s="13">
        <v>0</v>
      </c>
      <c r="CS425" s="13">
        <v>6307</v>
      </c>
      <c r="CT425" s="13">
        <v>5598</v>
      </c>
      <c r="CU425" s="13">
        <v>5498</v>
      </c>
      <c r="CV425" s="13">
        <v>8944</v>
      </c>
      <c r="CW425" s="13">
        <v>8611</v>
      </c>
      <c r="CX425" s="13">
        <v>10164</v>
      </c>
      <c r="CY425" s="13">
        <v>8306</v>
      </c>
      <c r="CZ425" s="13">
        <v>8958</v>
      </c>
      <c r="DA425" s="13">
        <v>9460</v>
      </c>
      <c r="DB425" s="28">
        <f t="shared" si="196"/>
        <v>71846</v>
      </c>
      <c r="DC425" s="8">
        <v>2575</v>
      </c>
      <c r="DD425" s="13">
        <v>2021</v>
      </c>
      <c r="DE425" s="13">
        <v>1800</v>
      </c>
      <c r="DF425" s="13">
        <v>5507</v>
      </c>
      <c r="DG425" s="13">
        <v>5413</v>
      </c>
      <c r="DH425" s="13">
        <v>5122</v>
      </c>
      <c r="DI425" s="13">
        <v>8917</v>
      </c>
      <c r="DJ425" s="13">
        <v>10346</v>
      </c>
      <c r="DK425" s="13">
        <v>9441</v>
      </c>
      <c r="DL425" s="28">
        <f t="shared" si="197"/>
        <v>51142</v>
      </c>
      <c r="DM425" s="8">
        <v>316503</v>
      </c>
      <c r="DN425" s="13">
        <v>348483</v>
      </c>
      <c r="DO425" s="13">
        <v>314880</v>
      </c>
      <c r="DP425" s="13">
        <v>284785</v>
      </c>
      <c r="DQ425" s="13">
        <v>283758</v>
      </c>
      <c r="DR425" s="13">
        <v>298394</v>
      </c>
      <c r="DS425" s="13">
        <v>269790</v>
      </c>
      <c r="DT425" s="13">
        <v>271987</v>
      </c>
      <c r="DU425" s="13">
        <v>305866</v>
      </c>
      <c r="DV425" s="13">
        <v>274076</v>
      </c>
      <c r="DW425" s="13">
        <v>278896</v>
      </c>
      <c r="DX425" s="13">
        <v>300424</v>
      </c>
      <c r="DY425" s="28">
        <f t="shared" si="198"/>
        <v>3547842</v>
      </c>
      <c r="DZ425" s="8">
        <v>148897</v>
      </c>
      <c r="EA425" s="13">
        <v>144247</v>
      </c>
      <c r="EB425" s="13">
        <v>154325</v>
      </c>
      <c r="EC425" s="13">
        <v>109723</v>
      </c>
      <c r="ED425" s="13">
        <v>99707</v>
      </c>
      <c r="EE425" s="13">
        <v>135340</v>
      </c>
      <c r="EF425" s="13">
        <v>104968</v>
      </c>
      <c r="EG425" s="13">
        <v>94996</v>
      </c>
      <c r="EH425" s="13">
        <v>133687</v>
      </c>
      <c r="EI425" s="13">
        <v>112873</v>
      </c>
      <c r="EJ425" s="13">
        <v>100690</v>
      </c>
      <c r="EK425" s="13">
        <v>134287</v>
      </c>
      <c r="EL425" s="28">
        <f t="shared" si="199"/>
        <v>1473740</v>
      </c>
      <c r="EM425" s="8">
        <v>21042</v>
      </c>
      <c r="EN425" s="13">
        <v>16713</v>
      </c>
      <c r="EO425" s="13">
        <v>19120</v>
      </c>
      <c r="EP425" s="13">
        <v>12442</v>
      </c>
      <c r="EQ425" s="13">
        <v>10644</v>
      </c>
      <c r="ER425" s="13">
        <v>17426</v>
      </c>
      <c r="ES425" s="13">
        <v>12085</v>
      </c>
      <c r="ET425" s="13">
        <v>11047</v>
      </c>
      <c r="EU425" s="13">
        <v>17055</v>
      </c>
      <c r="EV425" s="13">
        <v>14598</v>
      </c>
      <c r="EW425" s="13">
        <v>12270</v>
      </c>
      <c r="EX425" s="13">
        <v>17869</v>
      </c>
      <c r="EY425" s="28">
        <f t="shared" si="200"/>
        <v>182311</v>
      </c>
      <c r="EZ425" s="8">
        <v>233123</v>
      </c>
      <c r="FA425" s="13">
        <v>249941</v>
      </c>
      <c r="FB425" s="13">
        <v>257985</v>
      </c>
      <c r="FC425" s="13">
        <v>195356</v>
      </c>
      <c r="FD425" s="13">
        <v>193170</v>
      </c>
      <c r="FE425" s="13">
        <v>218986</v>
      </c>
      <c r="FF425" s="13">
        <v>167763</v>
      </c>
      <c r="FG425" s="13">
        <v>162771</v>
      </c>
      <c r="FH425" s="13">
        <v>195518</v>
      </c>
      <c r="FI425" s="13">
        <v>165049</v>
      </c>
      <c r="FJ425" s="13">
        <v>155284</v>
      </c>
      <c r="FK425" s="13">
        <v>186257</v>
      </c>
      <c r="FL425" s="28">
        <f t="shared" si="201"/>
        <v>2381203</v>
      </c>
      <c r="FM425" s="8">
        <v>48308</v>
      </c>
      <c r="FN425" s="13">
        <v>47481</v>
      </c>
      <c r="FO425" s="13">
        <v>53003</v>
      </c>
      <c r="FP425" s="13">
        <v>35806</v>
      </c>
      <c r="FQ425" s="13">
        <v>29735</v>
      </c>
      <c r="FR425" s="13">
        <v>44900</v>
      </c>
      <c r="FS425" s="13">
        <v>59814</v>
      </c>
      <c r="FT425" s="13">
        <v>46030</v>
      </c>
      <c r="FU425" s="13">
        <v>79791</v>
      </c>
      <c r="FV425" s="13">
        <v>114594</v>
      </c>
      <c r="FW425" s="13">
        <v>94497</v>
      </c>
      <c r="FX425" s="13">
        <v>138635</v>
      </c>
      <c r="FY425" s="28">
        <f t="shared" si="202"/>
        <v>792594</v>
      </c>
      <c r="FZ425" s="8">
        <v>26280</v>
      </c>
      <c r="GA425" s="9">
        <v>43027</v>
      </c>
      <c r="GB425" s="4">
        <v>5825</v>
      </c>
      <c r="GC425" s="4">
        <v>8449</v>
      </c>
      <c r="GD425" s="39">
        <f t="shared" si="203"/>
        <v>13489036</v>
      </c>
      <c r="GE425" s="39">
        <f t="shared" si="204"/>
        <v>5373609</v>
      </c>
      <c r="GF425" s="39">
        <v>226563</v>
      </c>
      <c r="GG425" s="34">
        <f t="shared" si="205"/>
        <v>19089208</v>
      </c>
      <c r="GH425" s="82">
        <v>1.8700000000000001E-2</v>
      </c>
      <c r="GI425" s="13"/>
      <c r="GJ425" s="43">
        <f t="shared" si="206"/>
        <v>5041046</v>
      </c>
      <c r="GK425" s="44">
        <f t="shared" si="207"/>
        <v>915422</v>
      </c>
      <c r="GL425" s="44">
        <f t="shared" si="208"/>
        <v>343234</v>
      </c>
      <c r="GM425" s="44">
        <f t="shared" si="209"/>
        <v>4097192</v>
      </c>
      <c r="GN425" s="44">
        <f t="shared" si="210"/>
        <v>4179561</v>
      </c>
      <c r="GO425" s="44">
        <f t="shared" si="211"/>
        <v>4512753</v>
      </c>
      <c r="GP425" s="44">
        <f t="shared" si="212"/>
        <v>19089208</v>
      </c>
      <c r="GQ425" s="44">
        <f t="shared" si="213"/>
        <v>5012614</v>
      </c>
      <c r="GR425" s="56">
        <f t="shared" si="214"/>
        <v>0.26258889315889899</v>
      </c>
      <c r="GS425" s="44">
        <f t="shared" si="215"/>
        <v>9035548</v>
      </c>
      <c r="GT425" s="61">
        <f t="shared" si="216"/>
        <v>0.47333278572898363</v>
      </c>
      <c r="GU425" s="74">
        <f t="shared" si="186"/>
        <v>0.55476590905167011</v>
      </c>
    </row>
    <row r="426" spans="1:203" x14ac:dyDescent="0.25">
      <c r="A426" s="48" t="s">
        <v>70</v>
      </c>
      <c r="B426" s="49" t="s">
        <v>61</v>
      </c>
      <c r="C426" s="49" t="s">
        <v>64</v>
      </c>
      <c r="D426" s="49">
        <v>37</v>
      </c>
      <c r="E426" s="4">
        <v>28088</v>
      </c>
      <c r="F426" s="4">
        <v>3992</v>
      </c>
      <c r="G426" s="4">
        <v>16048</v>
      </c>
      <c r="H426" s="4">
        <v>56</v>
      </c>
      <c r="I426" s="4">
        <v>313465</v>
      </c>
      <c r="J426" s="4">
        <v>133469</v>
      </c>
      <c r="K426" s="8">
        <v>338670</v>
      </c>
      <c r="L426" s="9">
        <v>174648</v>
      </c>
      <c r="M426" s="4">
        <v>77922</v>
      </c>
      <c r="N426" s="8">
        <v>116638</v>
      </c>
      <c r="O426" s="13">
        <v>112760</v>
      </c>
      <c r="P426" s="13">
        <v>102756</v>
      </c>
      <c r="Q426" s="28">
        <f t="shared" si="187"/>
        <v>332154</v>
      </c>
      <c r="R426" s="8">
        <v>85861</v>
      </c>
      <c r="S426" s="13">
        <v>55265</v>
      </c>
      <c r="T426" s="13">
        <v>52284</v>
      </c>
      <c r="U426" s="13">
        <v>24958</v>
      </c>
      <c r="V426" s="29">
        <f t="shared" si="188"/>
        <v>218368</v>
      </c>
      <c r="W426" s="13">
        <v>0</v>
      </c>
      <c r="X426" s="13">
        <v>6839</v>
      </c>
      <c r="Y426" s="13">
        <v>6230</v>
      </c>
      <c r="Z426" s="13">
        <v>1003</v>
      </c>
      <c r="AA426" s="28">
        <f t="shared" si="189"/>
        <v>14072</v>
      </c>
      <c r="AB426" s="4">
        <v>78571</v>
      </c>
      <c r="AC426" s="8">
        <v>45118</v>
      </c>
      <c r="AD426" s="13">
        <v>37534</v>
      </c>
      <c r="AE426" s="13">
        <v>44969</v>
      </c>
      <c r="AF426" s="13">
        <v>49947</v>
      </c>
      <c r="AG426" s="13">
        <v>30963</v>
      </c>
      <c r="AH426" s="13">
        <v>22630</v>
      </c>
      <c r="AI426" s="13">
        <v>11977</v>
      </c>
      <c r="AJ426" s="13">
        <v>11420</v>
      </c>
      <c r="AK426" s="13">
        <v>991</v>
      </c>
      <c r="AL426" s="13">
        <v>1016</v>
      </c>
      <c r="AM426" s="29">
        <f t="shared" si="190"/>
        <v>256565</v>
      </c>
      <c r="AN426" s="13">
        <v>140760</v>
      </c>
      <c r="AO426" s="13">
        <v>24018</v>
      </c>
      <c r="AP426" s="13">
        <v>134361</v>
      </c>
      <c r="AQ426" s="13">
        <v>28730</v>
      </c>
      <c r="AR426" s="13">
        <v>88216</v>
      </c>
      <c r="AS426" s="13">
        <v>11920</v>
      </c>
      <c r="AT426" s="13">
        <v>34359</v>
      </c>
      <c r="AU426" s="13">
        <v>6680</v>
      </c>
      <c r="AV426" s="13">
        <v>2638</v>
      </c>
      <c r="AW426" s="13">
        <v>568</v>
      </c>
      <c r="AX426" s="28">
        <f t="shared" si="191"/>
        <v>472250</v>
      </c>
      <c r="AY426" s="4">
        <v>73059</v>
      </c>
      <c r="AZ426" s="8">
        <v>65868</v>
      </c>
      <c r="BA426" s="9">
        <v>10618</v>
      </c>
      <c r="BB426" s="4">
        <v>212286</v>
      </c>
      <c r="BC426" s="4">
        <v>509518</v>
      </c>
      <c r="BD426" s="8">
        <v>31209</v>
      </c>
      <c r="BE426" s="13">
        <v>17586</v>
      </c>
      <c r="BF426" s="13">
        <v>13830</v>
      </c>
      <c r="BG426" s="28">
        <f t="shared" si="192"/>
        <v>62625</v>
      </c>
      <c r="BH426" s="4">
        <v>51333</v>
      </c>
      <c r="BI426" s="8">
        <v>90129</v>
      </c>
      <c r="BJ426" s="13">
        <v>81453</v>
      </c>
      <c r="BK426" s="13">
        <v>81311</v>
      </c>
      <c r="BL426" s="13">
        <v>68946</v>
      </c>
      <c r="BM426" s="13">
        <v>89763</v>
      </c>
      <c r="BN426" s="13">
        <v>79483</v>
      </c>
      <c r="BO426" s="13">
        <v>47520</v>
      </c>
      <c r="BP426" s="13">
        <v>49387</v>
      </c>
      <c r="BQ426" s="13">
        <v>44597</v>
      </c>
      <c r="BR426" s="13">
        <v>32627</v>
      </c>
      <c r="BS426" s="13">
        <v>32786</v>
      </c>
      <c r="BT426" s="13">
        <v>31558</v>
      </c>
      <c r="BU426" s="13">
        <v>0</v>
      </c>
      <c r="BV426" s="13">
        <v>3235</v>
      </c>
      <c r="BW426" s="13">
        <v>2652</v>
      </c>
      <c r="BX426" s="28">
        <f t="shared" si="193"/>
        <v>735447</v>
      </c>
      <c r="BY426" s="8">
        <v>19821</v>
      </c>
      <c r="BZ426" s="13">
        <v>16582</v>
      </c>
      <c r="CA426" s="13">
        <v>15112</v>
      </c>
      <c r="CB426" s="28">
        <f t="shared" si="194"/>
        <v>51515</v>
      </c>
      <c r="CC426" s="8">
        <v>107926</v>
      </c>
      <c r="CD426" s="13">
        <v>108382</v>
      </c>
      <c r="CE426" s="13">
        <v>109309</v>
      </c>
      <c r="CF426" s="13">
        <v>113461</v>
      </c>
      <c r="CG426" s="13">
        <v>108653</v>
      </c>
      <c r="CH426" s="13">
        <v>126577</v>
      </c>
      <c r="CI426" s="13">
        <v>96585</v>
      </c>
      <c r="CJ426" s="13">
        <v>93808</v>
      </c>
      <c r="CK426" s="13">
        <v>115605</v>
      </c>
      <c r="CL426" s="13">
        <v>79896</v>
      </c>
      <c r="CM426" s="13">
        <v>78086</v>
      </c>
      <c r="CN426" s="13">
        <v>96726</v>
      </c>
      <c r="CO426" s="29">
        <f t="shared" si="195"/>
        <v>1235014</v>
      </c>
      <c r="CP426" s="13">
        <v>0</v>
      </c>
      <c r="CQ426" s="13">
        <v>0</v>
      </c>
      <c r="CR426" s="13">
        <v>0</v>
      </c>
      <c r="CS426" s="13">
        <v>1272</v>
      </c>
      <c r="CT426" s="13">
        <v>997</v>
      </c>
      <c r="CU426" s="13">
        <v>984</v>
      </c>
      <c r="CV426" s="13">
        <v>3103</v>
      </c>
      <c r="CW426" s="13">
        <v>2322</v>
      </c>
      <c r="CX426" s="13">
        <v>3517</v>
      </c>
      <c r="CY426" s="13">
        <v>4509</v>
      </c>
      <c r="CZ426" s="13">
        <v>3648</v>
      </c>
      <c r="DA426" s="13">
        <v>5204</v>
      </c>
      <c r="DB426" s="28">
        <f t="shared" si="196"/>
        <v>25556</v>
      </c>
      <c r="DC426" s="8">
        <v>481</v>
      </c>
      <c r="DD426" s="13">
        <v>366</v>
      </c>
      <c r="DE426" s="13">
        <v>289</v>
      </c>
      <c r="DF426" s="13">
        <v>1728</v>
      </c>
      <c r="DG426" s="13">
        <v>1128</v>
      </c>
      <c r="DH426" s="13">
        <v>1468</v>
      </c>
      <c r="DI426" s="13">
        <v>3719</v>
      </c>
      <c r="DJ426" s="13">
        <v>2983</v>
      </c>
      <c r="DK426" s="13">
        <v>3807</v>
      </c>
      <c r="DL426" s="28">
        <f t="shared" si="197"/>
        <v>15969</v>
      </c>
      <c r="DM426" s="8">
        <v>75317</v>
      </c>
      <c r="DN426" s="13">
        <v>78833</v>
      </c>
      <c r="DO426" s="13">
        <v>76247</v>
      </c>
      <c r="DP426" s="13">
        <v>94691</v>
      </c>
      <c r="DQ426" s="13">
        <v>83705</v>
      </c>
      <c r="DR426" s="13">
        <v>100071</v>
      </c>
      <c r="DS426" s="13">
        <v>119645</v>
      </c>
      <c r="DT426" s="13">
        <v>100129</v>
      </c>
      <c r="DU426" s="13">
        <v>136930</v>
      </c>
      <c r="DV426" s="13">
        <v>155901</v>
      </c>
      <c r="DW426" s="13">
        <v>127399</v>
      </c>
      <c r="DX426" s="13">
        <v>169282</v>
      </c>
      <c r="DY426" s="28">
        <f t="shared" si="198"/>
        <v>1318150</v>
      </c>
      <c r="DZ426" s="8">
        <v>39622</v>
      </c>
      <c r="EA426" s="13">
        <v>35696</v>
      </c>
      <c r="EB426" s="13">
        <v>38132</v>
      </c>
      <c r="EC426" s="13">
        <v>36722</v>
      </c>
      <c r="ED426" s="13">
        <v>31342</v>
      </c>
      <c r="EE426" s="13">
        <v>45852</v>
      </c>
      <c r="EF426" s="13">
        <v>45339</v>
      </c>
      <c r="EG426" s="13">
        <v>39168</v>
      </c>
      <c r="EH426" s="13">
        <v>60977</v>
      </c>
      <c r="EI426" s="13">
        <v>60776</v>
      </c>
      <c r="EJ426" s="13">
        <v>49947</v>
      </c>
      <c r="EK426" s="13">
        <v>73991</v>
      </c>
      <c r="EL426" s="28">
        <f t="shared" si="199"/>
        <v>557564</v>
      </c>
      <c r="EM426" s="8">
        <v>5454</v>
      </c>
      <c r="EN426" s="13">
        <v>4017</v>
      </c>
      <c r="EO426" s="13">
        <v>4510</v>
      </c>
      <c r="EP426" s="13">
        <v>3665</v>
      </c>
      <c r="EQ426" s="13">
        <v>3133</v>
      </c>
      <c r="ER426" s="13">
        <v>5264</v>
      </c>
      <c r="ES426" s="13">
        <v>5150</v>
      </c>
      <c r="ET426" s="13">
        <v>4721</v>
      </c>
      <c r="EU426" s="13">
        <v>7828</v>
      </c>
      <c r="EV426" s="13">
        <v>7499</v>
      </c>
      <c r="EW426" s="13">
        <v>6343</v>
      </c>
      <c r="EX426" s="13">
        <v>9659</v>
      </c>
      <c r="EY426" s="28">
        <f t="shared" si="200"/>
        <v>67243</v>
      </c>
      <c r="EZ426" s="8">
        <v>67784</v>
      </c>
      <c r="FA426" s="13">
        <v>68358</v>
      </c>
      <c r="FB426" s="13">
        <v>74543</v>
      </c>
      <c r="FC426" s="13">
        <v>78338</v>
      </c>
      <c r="FD426" s="13">
        <v>71894</v>
      </c>
      <c r="FE426" s="13">
        <v>88415</v>
      </c>
      <c r="FF426" s="13">
        <v>81118</v>
      </c>
      <c r="FG426" s="13">
        <v>71667</v>
      </c>
      <c r="FH426" s="13">
        <v>95583</v>
      </c>
      <c r="FI426" s="13">
        <v>93554</v>
      </c>
      <c r="FJ426" s="13">
        <v>79032</v>
      </c>
      <c r="FK426" s="13">
        <v>107298</v>
      </c>
      <c r="FL426" s="28">
        <f t="shared" si="201"/>
        <v>977584</v>
      </c>
      <c r="FM426" s="8">
        <v>9867</v>
      </c>
      <c r="FN426" s="13">
        <v>8811</v>
      </c>
      <c r="FO426" s="13">
        <v>10343</v>
      </c>
      <c r="FP426" s="13">
        <v>7506</v>
      </c>
      <c r="FQ426" s="13">
        <v>6817</v>
      </c>
      <c r="FR426" s="13">
        <v>9699</v>
      </c>
      <c r="FS426" s="13">
        <v>15796</v>
      </c>
      <c r="FT426" s="13">
        <v>12236</v>
      </c>
      <c r="FU426" s="13">
        <v>22655</v>
      </c>
      <c r="FV426" s="13">
        <v>42738</v>
      </c>
      <c r="FW426" s="13">
        <v>35692</v>
      </c>
      <c r="FX426" s="13">
        <v>56052</v>
      </c>
      <c r="FY426" s="28">
        <f t="shared" si="202"/>
        <v>238212</v>
      </c>
      <c r="FZ426" s="8">
        <v>7905</v>
      </c>
      <c r="GA426" s="9">
        <v>6125</v>
      </c>
      <c r="GB426" s="4">
        <v>5812</v>
      </c>
      <c r="GC426" s="4">
        <v>8386</v>
      </c>
      <c r="GD426" s="39">
        <f t="shared" si="203"/>
        <v>6209030</v>
      </c>
      <c r="GE426" s="39">
        <f t="shared" si="204"/>
        <v>2485097</v>
      </c>
      <c r="GF426" s="39">
        <v>226689</v>
      </c>
      <c r="GG426" s="34">
        <f t="shared" si="205"/>
        <v>8920816</v>
      </c>
      <c r="GH426" s="82">
        <v>1.06E-2</v>
      </c>
      <c r="GI426" s="13"/>
      <c r="GJ426" s="43">
        <f t="shared" si="206"/>
        <v>2969747</v>
      </c>
      <c r="GK426" s="44">
        <f t="shared" si="207"/>
        <v>534352</v>
      </c>
      <c r="GL426" s="44">
        <f t="shared" si="208"/>
        <v>194463</v>
      </c>
      <c r="GM426" s="44">
        <f t="shared" si="209"/>
        <v>1718205</v>
      </c>
      <c r="GN426" s="44">
        <f t="shared" si="210"/>
        <v>1592519</v>
      </c>
      <c r="GO426" s="44">
        <f t="shared" si="211"/>
        <v>1911530</v>
      </c>
      <c r="GP426" s="44">
        <f t="shared" si="212"/>
        <v>8920816</v>
      </c>
      <c r="GQ426" s="44">
        <f t="shared" si="213"/>
        <v>2252557</v>
      </c>
      <c r="GR426" s="56">
        <f t="shared" si="214"/>
        <v>0.25250571248190751</v>
      </c>
      <c r="GS426" s="44">
        <f t="shared" si="215"/>
        <v>3698512</v>
      </c>
      <c r="GT426" s="61">
        <f t="shared" si="216"/>
        <v>0.41459346319888224</v>
      </c>
      <c r="GU426" s="74">
        <f t="shared" si="186"/>
        <v>0.60904412369082495</v>
      </c>
    </row>
    <row r="427" spans="1:203" x14ac:dyDescent="0.25">
      <c r="A427" s="48" t="s">
        <v>70</v>
      </c>
      <c r="B427" s="49" t="s">
        <v>61</v>
      </c>
      <c r="C427" s="49" t="s">
        <v>65</v>
      </c>
      <c r="D427" s="49">
        <v>17</v>
      </c>
      <c r="E427" s="4">
        <v>28088</v>
      </c>
      <c r="F427" s="4">
        <v>328</v>
      </c>
      <c r="G427" s="4">
        <v>16048</v>
      </c>
      <c r="H427" s="4">
        <v>54</v>
      </c>
      <c r="I427" s="4">
        <v>2280781</v>
      </c>
      <c r="J427" s="4">
        <v>3225648</v>
      </c>
      <c r="K427" s="8">
        <v>3966040</v>
      </c>
      <c r="L427" s="9">
        <v>3248015</v>
      </c>
      <c r="M427" s="4">
        <v>1896979</v>
      </c>
      <c r="N427" s="8">
        <v>1812441</v>
      </c>
      <c r="O427" s="13">
        <v>726912</v>
      </c>
      <c r="P427" s="13">
        <v>162774</v>
      </c>
      <c r="Q427" s="28">
        <f t="shared" si="187"/>
        <v>2702127</v>
      </c>
      <c r="R427" s="8">
        <v>1835713</v>
      </c>
      <c r="S427" s="13">
        <v>1640269</v>
      </c>
      <c r="T427" s="13">
        <v>472546</v>
      </c>
      <c r="U427" s="13">
        <v>35232</v>
      </c>
      <c r="V427" s="29">
        <f t="shared" si="188"/>
        <v>3983760</v>
      </c>
      <c r="W427" s="13">
        <v>0</v>
      </c>
      <c r="X427" s="13">
        <v>222359</v>
      </c>
      <c r="Y427" s="13">
        <v>61675</v>
      </c>
      <c r="Z427" s="13">
        <v>3839</v>
      </c>
      <c r="AA427" s="28">
        <f t="shared" si="189"/>
        <v>287873</v>
      </c>
      <c r="AB427" s="4">
        <v>797409</v>
      </c>
      <c r="AC427" s="8">
        <v>499328</v>
      </c>
      <c r="AD427" s="13">
        <v>374741</v>
      </c>
      <c r="AE427" s="13">
        <v>162950</v>
      </c>
      <c r="AF427" s="13">
        <v>280583</v>
      </c>
      <c r="AG427" s="13">
        <v>62528</v>
      </c>
      <c r="AH427" s="13">
        <v>58953</v>
      </c>
      <c r="AI427" s="13">
        <v>16597</v>
      </c>
      <c r="AJ427" s="13">
        <v>22004</v>
      </c>
      <c r="AK427" s="13">
        <v>376</v>
      </c>
      <c r="AL427" s="13">
        <v>601</v>
      </c>
      <c r="AM427" s="29">
        <f t="shared" si="190"/>
        <v>1478661</v>
      </c>
      <c r="AN427" s="13">
        <v>1716178</v>
      </c>
      <c r="AO427" s="13">
        <v>331524</v>
      </c>
      <c r="AP427" s="13">
        <v>510514</v>
      </c>
      <c r="AQ427" s="13">
        <v>233008</v>
      </c>
      <c r="AR427" s="13">
        <v>174148</v>
      </c>
      <c r="AS427" s="13">
        <v>42578</v>
      </c>
      <c r="AT427" s="13">
        <v>44815</v>
      </c>
      <c r="AU427" s="13">
        <v>19506</v>
      </c>
      <c r="AV427" s="13">
        <v>960</v>
      </c>
      <c r="AW427" s="13">
        <v>484</v>
      </c>
      <c r="AX427" s="28">
        <f t="shared" si="191"/>
        <v>3073715</v>
      </c>
      <c r="AY427" s="4">
        <v>845709</v>
      </c>
      <c r="AZ427" s="8">
        <v>1519944</v>
      </c>
      <c r="BA427" s="9">
        <v>90221</v>
      </c>
      <c r="BB427" s="4">
        <v>5129194</v>
      </c>
      <c r="BC427" s="4">
        <v>4574783</v>
      </c>
      <c r="BD427" s="8">
        <v>2732672</v>
      </c>
      <c r="BE427" s="13">
        <v>771294</v>
      </c>
      <c r="BF427" s="13">
        <v>218970</v>
      </c>
      <c r="BG427" s="28">
        <f t="shared" si="192"/>
        <v>3722936</v>
      </c>
      <c r="BH427" s="4">
        <v>341499</v>
      </c>
      <c r="BI427" s="8">
        <v>4409537</v>
      </c>
      <c r="BJ427" s="13">
        <v>4051932</v>
      </c>
      <c r="BK427" s="13">
        <v>4279870</v>
      </c>
      <c r="BL427" s="13">
        <v>1213847</v>
      </c>
      <c r="BM427" s="13">
        <v>1135363</v>
      </c>
      <c r="BN427" s="13">
        <v>2102238</v>
      </c>
      <c r="BO427" s="13">
        <v>561751</v>
      </c>
      <c r="BP427" s="13">
        <v>406787</v>
      </c>
      <c r="BQ427" s="13">
        <v>780905</v>
      </c>
      <c r="BR427" s="13">
        <v>242073</v>
      </c>
      <c r="BS427" s="13">
        <v>154371</v>
      </c>
      <c r="BT427" s="13">
        <v>280915</v>
      </c>
      <c r="BU427" s="13">
        <v>0</v>
      </c>
      <c r="BV427" s="13">
        <v>9001</v>
      </c>
      <c r="BW427" s="13">
        <v>24227</v>
      </c>
      <c r="BX427" s="28">
        <f t="shared" si="193"/>
        <v>19652817</v>
      </c>
      <c r="BY427" s="8">
        <v>2237097</v>
      </c>
      <c r="BZ427" s="13">
        <v>3546755</v>
      </c>
      <c r="CA427" s="13">
        <v>2149156</v>
      </c>
      <c r="CB427" s="28">
        <f t="shared" si="194"/>
        <v>7933008</v>
      </c>
      <c r="CC427" s="8">
        <v>12016671</v>
      </c>
      <c r="CD427" s="13">
        <v>18171304</v>
      </c>
      <c r="CE427" s="13">
        <v>12648749</v>
      </c>
      <c r="CF427" s="13">
        <v>4636251</v>
      </c>
      <c r="CG427" s="13">
        <v>8414333</v>
      </c>
      <c r="CH427" s="13">
        <v>5385864</v>
      </c>
      <c r="CI427" s="13">
        <v>1865335</v>
      </c>
      <c r="CJ427" s="13">
        <v>4243624</v>
      </c>
      <c r="CK427" s="13">
        <v>2341962</v>
      </c>
      <c r="CL427" s="13">
        <v>1140404</v>
      </c>
      <c r="CM427" s="13">
        <v>2345694</v>
      </c>
      <c r="CN427" s="13">
        <v>1407469</v>
      </c>
      <c r="CO427" s="29">
        <f t="shared" si="195"/>
        <v>74617660</v>
      </c>
      <c r="CP427" s="13">
        <v>0</v>
      </c>
      <c r="CQ427" s="13">
        <v>0</v>
      </c>
      <c r="CR427" s="13">
        <v>0</v>
      </c>
      <c r="CS427" s="13">
        <v>492678</v>
      </c>
      <c r="CT427" s="13">
        <v>1046807</v>
      </c>
      <c r="CU427" s="13">
        <v>394782</v>
      </c>
      <c r="CV427" s="13">
        <v>275081</v>
      </c>
      <c r="CW427" s="13">
        <v>988619</v>
      </c>
      <c r="CX427" s="13">
        <v>273208</v>
      </c>
      <c r="CY427" s="13">
        <v>247046</v>
      </c>
      <c r="CZ427" s="13">
        <v>767779</v>
      </c>
      <c r="DA427" s="13">
        <v>257264</v>
      </c>
      <c r="DB427" s="28">
        <f t="shared" si="196"/>
        <v>4743264</v>
      </c>
      <c r="DC427" s="8">
        <v>225048</v>
      </c>
      <c r="DD427" s="13">
        <v>508893</v>
      </c>
      <c r="DE427" s="13">
        <v>188866</v>
      </c>
      <c r="DF427" s="13">
        <v>269006</v>
      </c>
      <c r="DG427" s="13">
        <v>1276192</v>
      </c>
      <c r="DH427" s="13">
        <v>250846</v>
      </c>
      <c r="DI427" s="13">
        <v>370883</v>
      </c>
      <c r="DJ427" s="13">
        <v>2171948</v>
      </c>
      <c r="DK427" s="13">
        <v>439074</v>
      </c>
      <c r="DL427" s="28">
        <f t="shared" si="197"/>
        <v>5700756</v>
      </c>
      <c r="DM427" s="8">
        <v>23319249</v>
      </c>
      <c r="DN427" s="13">
        <v>39729385</v>
      </c>
      <c r="DO427" s="13">
        <v>21616715</v>
      </c>
      <c r="DP427" s="13">
        <v>14175701</v>
      </c>
      <c r="DQ427" s="13">
        <v>32012194</v>
      </c>
      <c r="DR427" s="13">
        <v>12800719</v>
      </c>
      <c r="DS427" s="13">
        <v>8045621</v>
      </c>
      <c r="DT427" s="13">
        <v>30953244</v>
      </c>
      <c r="DU427" s="13">
        <v>7847683</v>
      </c>
      <c r="DV427" s="13">
        <v>7219718</v>
      </c>
      <c r="DW427" s="13">
        <v>37140645</v>
      </c>
      <c r="DX427" s="13">
        <v>7934341</v>
      </c>
      <c r="DY427" s="28">
        <f t="shared" si="198"/>
        <v>242795215</v>
      </c>
      <c r="DZ427" s="8">
        <v>10615819</v>
      </c>
      <c r="EA427" s="13">
        <v>16462442</v>
      </c>
      <c r="EB427" s="13">
        <v>10309141</v>
      </c>
      <c r="EC427" s="13">
        <v>4724714</v>
      </c>
      <c r="ED427" s="13">
        <v>7451754</v>
      </c>
      <c r="EE427" s="13">
        <v>4722439</v>
      </c>
      <c r="EF427" s="13">
        <v>2182043</v>
      </c>
      <c r="EG427" s="13">
        <v>4435239</v>
      </c>
      <c r="EH427" s="13">
        <v>2336105</v>
      </c>
      <c r="EI427" s="13">
        <v>1773409</v>
      </c>
      <c r="EJ427" s="13">
        <v>4245188</v>
      </c>
      <c r="EK427" s="13">
        <v>2029422</v>
      </c>
      <c r="EL427" s="28">
        <f t="shared" si="199"/>
        <v>71287715</v>
      </c>
      <c r="EM427" s="8">
        <v>1382451</v>
      </c>
      <c r="EN427" s="13">
        <v>2002043</v>
      </c>
      <c r="EO427" s="13">
        <v>1391737</v>
      </c>
      <c r="EP427" s="13">
        <v>505057</v>
      </c>
      <c r="EQ427" s="13">
        <v>631603</v>
      </c>
      <c r="ER427" s="13">
        <v>546281</v>
      </c>
      <c r="ES427" s="13">
        <v>222789</v>
      </c>
      <c r="ET427" s="13">
        <v>300249</v>
      </c>
      <c r="EU427" s="13">
        <v>256384</v>
      </c>
      <c r="EV427" s="13">
        <v>173839</v>
      </c>
      <c r="EW427" s="13">
        <v>244748</v>
      </c>
      <c r="EX427" s="13">
        <v>192088</v>
      </c>
      <c r="EY427" s="28">
        <f t="shared" si="200"/>
        <v>7849269</v>
      </c>
      <c r="EZ427" s="8">
        <v>13780200</v>
      </c>
      <c r="FA427" s="13">
        <v>22584125</v>
      </c>
      <c r="FB427" s="13">
        <v>13574982</v>
      </c>
      <c r="FC427" s="13">
        <v>7865394</v>
      </c>
      <c r="FD427" s="13">
        <v>14385200</v>
      </c>
      <c r="FE427" s="13">
        <v>7420982</v>
      </c>
      <c r="FF427" s="13">
        <v>3908790</v>
      </c>
      <c r="FG427" s="13">
        <v>11106699</v>
      </c>
      <c r="FH427" s="13">
        <v>3889543</v>
      </c>
      <c r="FI427" s="13">
        <v>3151478</v>
      </c>
      <c r="FJ427" s="13">
        <v>12326267</v>
      </c>
      <c r="FK427" s="13">
        <v>3493528</v>
      </c>
      <c r="FL427" s="28">
        <f t="shared" si="201"/>
        <v>117487188</v>
      </c>
      <c r="FM427" s="8">
        <v>11127266</v>
      </c>
      <c r="FN427" s="13">
        <v>16000655</v>
      </c>
      <c r="FO427" s="13">
        <v>10090164</v>
      </c>
      <c r="FP427" s="13">
        <v>6331776</v>
      </c>
      <c r="FQ427" s="13">
        <v>7330597</v>
      </c>
      <c r="FR427" s="13">
        <v>6001540</v>
      </c>
      <c r="FS427" s="13">
        <v>2916215</v>
      </c>
      <c r="FT427" s="13">
        <v>3491361</v>
      </c>
      <c r="FU427" s="13">
        <v>2954564</v>
      </c>
      <c r="FV427" s="13">
        <v>2140593</v>
      </c>
      <c r="FW427" s="13">
        <v>2684895</v>
      </c>
      <c r="FX427" s="13">
        <v>2439759</v>
      </c>
      <c r="FY427" s="28">
        <f t="shared" si="202"/>
        <v>73509385</v>
      </c>
      <c r="FZ427" s="8">
        <v>462549</v>
      </c>
      <c r="GA427" s="9">
        <v>2157995</v>
      </c>
      <c r="GB427" s="4">
        <v>5822</v>
      </c>
      <c r="GC427" s="4">
        <v>9170</v>
      </c>
      <c r="GD427" s="39">
        <f t="shared" si="203"/>
        <v>462195552</v>
      </c>
      <c r="GE427" s="39">
        <f t="shared" si="204"/>
        <v>209226073</v>
      </c>
      <c r="GF427" s="39">
        <v>225815</v>
      </c>
      <c r="GG427" s="34">
        <f t="shared" si="205"/>
        <v>671647440</v>
      </c>
      <c r="GH427" s="82">
        <v>3.1399999999999997E-2</v>
      </c>
      <c r="GI427" s="13"/>
      <c r="GJ427" s="43">
        <f t="shared" si="206"/>
        <v>41518787</v>
      </c>
      <c r="GK427" s="44">
        <f t="shared" si="207"/>
        <v>3188394</v>
      </c>
      <c r="GL427" s="44">
        <f t="shared" si="208"/>
        <v>1363982</v>
      </c>
      <c r="GM427" s="44">
        <f t="shared" si="209"/>
        <v>155764830</v>
      </c>
      <c r="GN427" s="44">
        <f t="shared" si="210"/>
        <v>314757935</v>
      </c>
      <c r="GO427" s="44">
        <f t="shared" si="211"/>
        <v>155053512</v>
      </c>
      <c r="GP427" s="44">
        <f t="shared" si="212"/>
        <v>671647440</v>
      </c>
      <c r="GQ427" s="44">
        <f t="shared" si="213"/>
        <v>158953224</v>
      </c>
      <c r="GR427" s="56">
        <f t="shared" si="214"/>
        <v>0.2366616985840071</v>
      </c>
      <c r="GS427" s="44">
        <f t="shared" si="215"/>
        <v>471175429</v>
      </c>
      <c r="GT427" s="61">
        <f t="shared" si="216"/>
        <v>0.70152196068818484</v>
      </c>
      <c r="GU427" s="74">
        <f t="shared" si="186"/>
        <v>0.33735465437439011</v>
      </c>
    </row>
    <row r="428" spans="1:203" x14ac:dyDescent="0.25">
      <c r="A428" s="48" t="s">
        <v>70</v>
      </c>
      <c r="B428" s="49" t="s">
        <v>61</v>
      </c>
      <c r="C428" s="49" t="s">
        <v>65</v>
      </c>
      <c r="D428" s="49">
        <v>22</v>
      </c>
      <c r="E428" s="4">
        <v>28088</v>
      </c>
      <c r="F428" s="4">
        <v>312</v>
      </c>
      <c r="G428" s="4">
        <v>16048</v>
      </c>
      <c r="H428" s="4">
        <v>59</v>
      </c>
      <c r="I428" s="4">
        <v>2601300</v>
      </c>
      <c r="J428" s="4">
        <v>2261815</v>
      </c>
      <c r="K428" s="8">
        <v>3173286</v>
      </c>
      <c r="L428" s="9">
        <v>2519060</v>
      </c>
      <c r="M428" s="4">
        <v>1409382</v>
      </c>
      <c r="N428" s="8">
        <v>1373263</v>
      </c>
      <c r="O428" s="13">
        <v>597019</v>
      </c>
      <c r="P428" s="13">
        <v>186431</v>
      </c>
      <c r="Q428" s="28">
        <f t="shared" si="187"/>
        <v>2156713</v>
      </c>
      <c r="R428" s="8">
        <v>1440222</v>
      </c>
      <c r="S428" s="13">
        <v>855191</v>
      </c>
      <c r="T428" s="13">
        <v>257534</v>
      </c>
      <c r="U428" s="13">
        <v>35695</v>
      </c>
      <c r="V428" s="29">
        <f t="shared" si="188"/>
        <v>2588642</v>
      </c>
      <c r="W428" s="13">
        <v>0</v>
      </c>
      <c r="X428" s="13">
        <v>120296</v>
      </c>
      <c r="Y428" s="13">
        <v>30985</v>
      </c>
      <c r="Z428" s="13">
        <v>2998</v>
      </c>
      <c r="AA428" s="28">
        <f t="shared" si="189"/>
        <v>154279</v>
      </c>
      <c r="AB428" s="4">
        <v>443486</v>
      </c>
      <c r="AC428" s="8">
        <v>387889</v>
      </c>
      <c r="AD428" s="13">
        <v>284727</v>
      </c>
      <c r="AE428" s="13">
        <v>115076</v>
      </c>
      <c r="AF428" s="13">
        <v>199195</v>
      </c>
      <c r="AG428" s="13">
        <v>39133</v>
      </c>
      <c r="AH428" s="13">
        <v>35111</v>
      </c>
      <c r="AI428" s="13">
        <v>8715</v>
      </c>
      <c r="AJ428" s="13">
        <v>10312</v>
      </c>
      <c r="AK428" s="13">
        <v>144</v>
      </c>
      <c r="AL428" s="13">
        <v>233</v>
      </c>
      <c r="AM428" s="29">
        <f t="shared" si="190"/>
        <v>1080535</v>
      </c>
      <c r="AN428" s="13">
        <v>1246187</v>
      </c>
      <c r="AO428" s="13">
        <v>234768</v>
      </c>
      <c r="AP428" s="13">
        <v>350919</v>
      </c>
      <c r="AQ428" s="13">
        <v>156142</v>
      </c>
      <c r="AR428" s="13">
        <v>109764</v>
      </c>
      <c r="AS428" s="13">
        <v>24714</v>
      </c>
      <c r="AT428" s="13">
        <v>23170</v>
      </c>
      <c r="AU428" s="13">
        <v>9198</v>
      </c>
      <c r="AV428" s="13">
        <v>373</v>
      </c>
      <c r="AW428" s="13">
        <v>150</v>
      </c>
      <c r="AX428" s="28">
        <f t="shared" si="191"/>
        <v>2155385</v>
      </c>
      <c r="AY428" s="4">
        <v>780562</v>
      </c>
      <c r="AZ428" s="8">
        <v>1085176</v>
      </c>
      <c r="BA428" s="9">
        <v>71238</v>
      </c>
      <c r="BB428" s="4">
        <v>3850567</v>
      </c>
      <c r="BC428" s="4">
        <v>3580041</v>
      </c>
      <c r="BD428" s="8">
        <v>1354817</v>
      </c>
      <c r="BE428" s="13">
        <v>304676</v>
      </c>
      <c r="BF428" s="13">
        <v>85258</v>
      </c>
      <c r="BG428" s="28">
        <f t="shared" si="192"/>
        <v>1744751</v>
      </c>
      <c r="BH428" s="4">
        <v>534591</v>
      </c>
      <c r="BI428" s="8">
        <v>2592452</v>
      </c>
      <c r="BJ428" s="13">
        <v>2719154</v>
      </c>
      <c r="BK428" s="13">
        <v>2484322</v>
      </c>
      <c r="BL428" s="13">
        <v>587149</v>
      </c>
      <c r="BM428" s="13">
        <v>633108</v>
      </c>
      <c r="BN428" s="13">
        <v>932564</v>
      </c>
      <c r="BO428" s="13">
        <v>235034</v>
      </c>
      <c r="BP428" s="13">
        <v>151366</v>
      </c>
      <c r="BQ428" s="13">
        <v>241231</v>
      </c>
      <c r="BR428" s="13">
        <v>121300</v>
      </c>
      <c r="BS428" s="13">
        <v>80272</v>
      </c>
      <c r="BT428" s="13">
        <v>119472</v>
      </c>
      <c r="BU428" s="13">
        <v>0</v>
      </c>
      <c r="BV428" s="13">
        <v>5880</v>
      </c>
      <c r="BW428" s="13">
        <v>10340</v>
      </c>
      <c r="BX428" s="28">
        <f t="shared" si="193"/>
        <v>10913644</v>
      </c>
      <c r="BY428" s="8">
        <v>1061566</v>
      </c>
      <c r="BZ428" s="13">
        <v>1503586</v>
      </c>
      <c r="CA428" s="13">
        <v>1016179</v>
      </c>
      <c r="CB428" s="28">
        <f t="shared" si="194"/>
        <v>3581331</v>
      </c>
      <c r="CC428" s="8">
        <v>6355138</v>
      </c>
      <c r="CD428" s="13">
        <v>8669494</v>
      </c>
      <c r="CE428" s="13">
        <v>6449137</v>
      </c>
      <c r="CF428" s="13">
        <v>2730761</v>
      </c>
      <c r="CG428" s="13">
        <v>3692465</v>
      </c>
      <c r="CH428" s="13">
        <v>2875364</v>
      </c>
      <c r="CI428" s="13">
        <v>949375</v>
      </c>
      <c r="CJ428" s="13">
        <v>1581218</v>
      </c>
      <c r="CK428" s="13">
        <v>1095238</v>
      </c>
      <c r="CL428" s="13">
        <v>531353</v>
      </c>
      <c r="CM428" s="13">
        <v>906813</v>
      </c>
      <c r="CN428" s="13">
        <v>618835</v>
      </c>
      <c r="CO428" s="29">
        <f t="shared" si="195"/>
        <v>36455191</v>
      </c>
      <c r="CP428" s="13">
        <v>0</v>
      </c>
      <c r="CQ428" s="13">
        <v>0</v>
      </c>
      <c r="CR428" s="13">
        <v>0</v>
      </c>
      <c r="CS428" s="13">
        <v>190991</v>
      </c>
      <c r="CT428" s="13">
        <v>272833</v>
      </c>
      <c r="CU428" s="13">
        <v>155168</v>
      </c>
      <c r="CV428" s="13">
        <v>113013</v>
      </c>
      <c r="CW428" s="13">
        <v>211145</v>
      </c>
      <c r="CX428" s="13">
        <v>112004</v>
      </c>
      <c r="CY428" s="13">
        <v>77952</v>
      </c>
      <c r="CZ428" s="13">
        <v>160622</v>
      </c>
      <c r="DA428" s="13">
        <v>84357</v>
      </c>
      <c r="DB428" s="28">
        <f t="shared" si="196"/>
        <v>1378085</v>
      </c>
      <c r="DC428" s="8">
        <v>93021</v>
      </c>
      <c r="DD428" s="13">
        <v>141128</v>
      </c>
      <c r="DE428" s="13">
        <v>74557</v>
      </c>
      <c r="DF428" s="13">
        <v>97856</v>
      </c>
      <c r="DG428" s="13">
        <v>204305</v>
      </c>
      <c r="DH428" s="13">
        <v>86803</v>
      </c>
      <c r="DI428" s="13">
        <v>81815</v>
      </c>
      <c r="DJ428" s="13">
        <v>278376</v>
      </c>
      <c r="DK428" s="13">
        <v>90492</v>
      </c>
      <c r="DL428" s="28">
        <f t="shared" si="197"/>
        <v>1148353</v>
      </c>
      <c r="DM428" s="8">
        <v>10237500</v>
      </c>
      <c r="DN428" s="13">
        <v>15411736</v>
      </c>
      <c r="DO428" s="13">
        <v>9299457</v>
      </c>
      <c r="DP428" s="13">
        <v>6338848</v>
      </c>
      <c r="DQ428" s="13">
        <v>9412307</v>
      </c>
      <c r="DR428" s="13">
        <v>5712456</v>
      </c>
      <c r="DS428" s="13">
        <v>3342884</v>
      </c>
      <c r="DT428" s="13">
        <v>6101886</v>
      </c>
      <c r="DU428" s="13">
        <v>3228620</v>
      </c>
      <c r="DV428" s="13">
        <v>2170238</v>
      </c>
      <c r="DW428" s="13">
        <v>4962886</v>
      </c>
      <c r="DX428" s="13">
        <v>2341630</v>
      </c>
      <c r="DY428" s="28">
        <f t="shared" si="198"/>
        <v>78560448</v>
      </c>
      <c r="DZ428" s="8">
        <v>4716129</v>
      </c>
      <c r="EA428" s="13">
        <v>6519080</v>
      </c>
      <c r="EB428" s="13">
        <v>4391325</v>
      </c>
      <c r="EC428" s="13">
        <v>2293676</v>
      </c>
      <c r="ED428" s="13">
        <v>2772940</v>
      </c>
      <c r="EE428" s="13">
        <v>2272740</v>
      </c>
      <c r="EF428" s="13">
        <v>1026390</v>
      </c>
      <c r="EG428" s="13">
        <v>1316643</v>
      </c>
      <c r="EH428" s="13">
        <v>1105315</v>
      </c>
      <c r="EI428" s="13">
        <v>633384</v>
      </c>
      <c r="EJ428" s="13">
        <v>841324</v>
      </c>
      <c r="EK428" s="13">
        <v>725530</v>
      </c>
      <c r="EL428" s="28">
        <f t="shared" si="199"/>
        <v>28614476</v>
      </c>
      <c r="EM428" s="8">
        <v>631416</v>
      </c>
      <c r="EN428" s="13">
        <v>833340</v>
      </c>
      <c r="EO428" s="13">
        <v>598473</v>
      </c>
      <c r="EP428" s="13">
        <v>248486</v>
      </c>
      <c r="EQ428" s="13">
        <v>263014</v>
      </c>
      <c r="ER428" s="13">
        <v>266943</v>
      </c>
      <c r="ES428" s="13">
        <v>109160</v>
      </c>
      <c r="ET428" s="13">
        <v>114869</v>
      </c>
      <c r="EU428" s="13">
        <v>127022</v>
      </c>
      <c r="EV428" s="13">
        <v>75991</v>
      </c>
      <c r="EW428" s="13">
        <v>77528</v>
      </c>
      <c r="EX428" s="13">
        <v>83118</v>
      </c>
      <c r="EY428" s="28">
        <f t="shared" si="200"/>
        <v>3429360</v>
      </c>
      <c r="EZ428" s="8">
        <v>6132866</v>
      </c>
      <c r="FA428" s="13">
        <v>8656796</v>
      </c>
      <c r="FB428" s="13">
        <v>5948777</v>
      </c>
      <c r="FC428" s="13">
        <v>3692549</v>
      </c>
      <c r="FD428" s="13">
        <v>4785185</v>
      </c>
      <c r="FE428" s="13">
        <v>3513582</v>
      </c>
      <c r="FF428" s="13">
        <v>1798951</v>
      </c>
      <c r="FG428" s="13">
        <v>2595632</v>
      </c>
      <c r="FH428" s="13">
        <v>1766796</v>
      </c>
      <c r="FI428" s="13">
        <v>1091854</v>
      </c>
      <c r="FJ428" s="13">
        <v>1829790</v>
      </c>
      <c r="FK428" s="13">
        <v>1172861</v>
      </c>
      <c r="FL428" s="28">
        <f t="shared" si="201"/>
        <v>42985639</v>
      </c>
      <c r="FM428" s="8">
        <v>3872324</v>
      </c>
      <c r="FN428" s="13">
        <v>5197250</v>
      </c>
      <c r="FO428" s="13">
        <v>3425490</v>
      </c>
      <c r="FP428" s="13">
        <v>2457975</v>
      </c>
      <c r="FQ428" s="13">
        <v>2568594</v>
      </c>
      <c r="FR428" s="13">
        <v>2338272</v>
      </c>
      <c r="FS428" s="13">
        <v>1434622</v>
      </c>
      <c r="FT428" s="13">
        <v>1407473</v>
      </c>
      <c r="FU428" s="13">
        <v>1430900</v>
      </c>
      <c r="FV428" s="13">
        <v>966632</v>
      </c>
      <c r="FW428" s="13">
        <v>903023</v>
      </c>
      <c r="FX428" s="13">
        <v>1038094</v>
      </c>
      <c r="FY428" s="28">
        <f t="shared" si="202"/>
        <v>27040649</v>
      </c>
      <c r="FZ428" s="8">
        <v>190765</v>
      </c>
      <c r="GA428" s="9">
        <v>1324084</v>
      </c>
      <c r="GB428" s="4">
        <v>5843</v>
      </c>
      <c r="GC428" s="4">
        <v>7987</v>
      </c>
      <c r="GD428" s="39">
        <f t="shared" si="203"/>
        <v>186610276</v>
      </c>
      <c r="GE428" s="39">
        <f t="shared" si="204"/>
        <v>81260895</v>
      </c>
      <c r="GF428" s="39">
        <v>223461</v>
      </c>
      <c r="GG428" s="34">
        <f t="shared" si="205"/>
        <v>268094632</v>
      </c>
      <c r="GH428" s="82">
        <v>2.07E-2</v>
      </c>
      <c r="GI428" s="13"/>
      <c r="GJ428" s="43">
        <f t="shared" si="206"/>
        <v>30751536</v>
      </c>
      <c r="GK428" s="44">
        <f t="shared" si="207"/>
        <v>2281370</v>
      </c>
      <c r="GL428" s="44">
        <f t="shared" si="208"/>
        <v>954550</v>
      </c>
      <c r="GM428" s="44">
        <f t="shared" si="209"/>
        <v>69090651</v>
      </c>
      <c r="GN428" s="44">
        <f t="shared" si="210"/>
        <v>97783061</v>
      </c>
      <c r="GO428" s="44">
        <f t="shared" si="211"/>
        <v>67233464</v>
      </c>
      <c r="GP428" s="44">
        <f t="shared" si="212"/>
        <v>268094632</v>
      </c>
      <c r="GQ428" s="44">
        <f t="shared" si="213"/>
        <v>71372021</v>
      </c>
      <c r="GR428" s="56">
        <f t="shared" si="214"/>
        <v>0.26621950789376492</v>
      </c>
      <c r="GS428" s="44">
        <f t="shared" si="215"/>
        <v>165971075</v>
      </c>
      <c r="GT428" s="61">
        <f t="shared" si="216"/>
        <v>0.61907645730109206</v>
      </c>
      <c r="GU428" s="74">
        <f t="shared" si="186"/>
        <v>0.43002686462083833</v>
      </c>
    </row>
    <row r="429" spans="1:203" x14ac:dyDescent="0.25">
      <c r="A429" s="48" t="s">
        <v>70</v>
      </c>
      <c r="B429" s="49" t="s">
        <v>61</v>
      </c>
      <c r="C429" s="49" t="s">
        <v>65</v>
      </c>
      <c r="D429" s="49">
        <v>27</v>
      </c>
      <c r="E429" s="4">
        <v>28088</v>
      </c>
      <c r="F429" s="4">
        <v>248</v>
      </c>
      <c r="G429" s="4">
        <v>16048</v>
      </c>
      <c r="H429" s="4">
        <v>57</v>
      </c>
      <c r="I429" s="4">
        <v>1587409</v>
      </c>
      <c r="J429" s="4">
        <v>1330048</v>
      </c>
      <c r="K429" s="8">
        <v>2001203</v>
      </c>
      <c r="L429" s="9">
        <v>1531096</v>
      </c>
      <c r="M429" s="4">
        <v>886152</v>
      </c>
      <c r="N429" s="8">
        <v>838229</v>
      </c>
      <c r="O429" s="13">
        <v>386994</v>
      </c>
      <c r="P429" s="13">
        <v>175330</v>
      </c>
      <c r="Q429" s="28">
        <f t="shared" si="187"/>
        <v>1400553</v>
      </c>
      <c r="R429" s="8">
        <v>1020465</v>
      </c>
      <c r="S429" s="13">
        <v>447604</v>
      </c>
      <c r="T429" s="13">
        <v>126624</v>
      </c>
      <c r="U429" s="13">
        <v>32203</v>
      </c>
      <c r="V429" s="29">
        <f t="shared" si="188"/>
        <v>1626896</v>
      </c>
      <c r="W429" s="13">
        <v>0</v>
      </c>
      <c r="X429" s="13">
        <v>64941</v>
      </c>
      <c r="Y429" s="13">
        <v>15794</v>
      </c>
      <c r="Z429" s="13">
        <v>2563</v>
      </c>
      <c r="AA429" s="28">
        <f t="shared" si="189"/>
        <v>83298</v>
      </c>
      <c r="AB429" s="4">
        <v>278909</v>
      </c>
      <c r="AC429" s="8">
        <v>306321</v>
      </c>
      <c r="AD429" s="13">
        <v>226205</v>
      </c>
      <c r="AE429" s="13">
        <v>104305</v>
      </c>
      <c r="AF429" s="13">
        <v>164565</v>
      </c>
      <c r="AG429" s="13">
        <v>28199</v>
      </c>
      <c r="AH429" s="13">
        <v>25158</v>
      </c>
      <c r="AI429" s="13">
        <v>7308</v>
      </c>
      <c r="AJ429" s="13">
        <v>8614</v>
      </c>
      <c r="AK429" s="13">
        <v>118</v>
      </c>
      <c r="AL429" s="13">
        <v>162</v>
      </c>
      <c r="AM429" s="29">
        <f t="shared" si="190"/>
        <v>870955</v>
      </c>
      <c r="AN429" s="13">
        <v>937845</v>
      </c>
      <c r="AO429" s="13">
        <v>174110</v>
      </c>
      <c r="AP429" s="13">
        <v>309790</v>
      </c>
      <c r="AQ429" s="13">
        <v>118648</v>
      </c>
      <c r="AR429" s="13">
        <v>79152</v>
      </c>
      <c r="AS429" s="13">
        <v>17620</v>
      </c>
      <c r="AT429" s="13">
        <v>19803</v>
      </c>
      <c r="AU429" s="13">
        <v>7374</v>
      </c>
      <c r="AV429" s="13">
        <v>314</v>
      </c>
      <c r="AW429" s="13">
        <v>102</v>
      </c>
      <c r="AX429" s="28">
        <f t="shared" si="191"/>
        <v>1664758</v>
      </c>
      <c r="AY429" s="4">
        <v>529179</v>
      </c>
      <c r="AZ429" s="8">
        <v>664751</v>
      </c>
      <c r="BA429" s="9">
        <v>56249</v>
      </c>
      <c r="BB429" s="4">
        <v>2467360</v>
      </c>
      <c r="BC429" s="4">
        <v>2601181</v>
      </c>
      <c r="BD429" s="8">
        <v>660765</v>
      </c>
      <c r="BE429" s="13">
        <v>132155</v>
      </c>
      <c r="BF429" s="13">
        <v>28650</v>
      </c>
      <c r="BG429" s="28">
        <f t="shared" si="192"/>
        <v>821570</v>
      </c>
      <c r="BH429" s="4">
        <v>400834</v>
      </c>
      <c r="BI429" s="8">
        <v>1254403</v>
      </c>
      <c r="BJ429" s="13">
        <v>1322556</v>
      </c>
      <c r="BK429" s="13">
        <v>1183794</v>
      </c>
      <c r="BL429" s="13">
        <v>300882</v>
      </c>
      <c r="BM429" s="13">
        <v>388732</v>
      </c>
      <c r="BN429" s="13">
        <v>436834</v>
      </c>
      <c r="BO429" s="13">
        <v>87991</v>
      </c>
      <c r="BP429" s="13">
        <v>83040</v>
      </c>
      <c r="BQ429" s="13">
        <v>77769</v>
      </c>
      <c r="BR429" s="13">
        <v>44338</v>
      </c>
      <c r="BS429" s="13">
        <v>37402</v>
      </c>
      <c r="BT429" s="13">
        <v>38268</v>
      </c>
      <c r="BU429" s="13">
        <v>0</v>
      </c>
      <c r="BV429" s="13">
        <v>3318</v>
      </c>
      <c r="BW429" s="13">
        <v>3884</v>
      </c>
      <c r="BX429" s="28">
        <f t="shared" si="193"/>
        <v>5263211</v>
      </c>
      <c r="BY429" s="8">
        <v>448406</v>
      </c>
      <c r="BZ429" s="13">
        <v>544369</v>
      </c>
      <c r="CA429" s="13">
        <v>396955</v>
      </c>
      <c r="CB429" s="28">
        <f t="shared" si="194"/>
        <v>1389730</v>
      </c>
      <c r="CC429" s="8">
        <v>2951746</v>
      </c>
      <c r="CD429" s="13">
        <v>3589732</v>
      </c>
      <c r="CE429" s="13">
        <v>2825360</v>
      </c>
      <c r="CF429" s="13">
        <v>1565131</v>
      </c>
      <c r="CG429" s="13">
        <v>1769395</v>
      </c>
      <c r="CH429" s="13">
        <v>1549852</v>
      </c>
      <c r="CI429" s="13">
        <v>475065</v>
      </c>
      <c r="CJ429" s="13">
        <v>594482</v>
      </c>
      <c r="CK429" s="13">
        <v>510353</v>
      </c>
      <c r="CL429" s="13">
        <v>195735</v>
      </c>
      <c r="CM429" s="13">
        <v>263443</v>
      </c>
      <c r="CN429" s="13">
        <v>235431</v>
      </c>
      <c r="CO429" s="29">
        <f t="shared" si="195"/>
        <v>16525725</v>
      </c>
      <c r="CP429" s="13">
        <v>0</v>
      </c>
      <c r="CQ429" s="13">
        <v>0</v>
      </c>
      <c r="CR429" s="13">
        <v>0</v>
      </c>
      <c r="CS429" s="13">
        <v>75720</v>
      </c>
      <c r="CT429" s="13">
        <v>87377</v>
      </c>
      <c r="CU429" s="13">
        <v>58685</v>
      </c>
      <c r="CV429" s="13">
        <v>52074</v>
      </c>
      <c r="CW429" s="13">
        <v>62017</v>
      </c>
      <c r="CX429" s="13">
        <v>47699</v>
      </c>
      <c r="CY429" s="13">
        <v>24627</v>
      </c>
      <c r="CZ429" s="13">
        <v>30672</v>
      </c>
      <c r="DA429" s="13">
        <v>26466</v>
      </c>
      <c r="DB429" s="28">
        <f t="shared" si="196"/>
        <v>465337</v>
      </c>
      <c r="DC429" s="8">
        <v>39544</v>
      </c>
      <c r="DD429" s="13">
        <v>44941</v>
      </c>
      <c r="DE429" s="13">
        <v>29815</v>
      </c>
      <c r="DF429" s="13">
        <v>43635</v>
      </c>
      <c r="DG429" s="13">
        <v>56061</v>
      </c>
      <c r="DH429" s="13">
        <v>37772</v>
      </c>
      <c r="DI429" s="13">
        <v>28890</v>
      </c>
      <c r="DJ429" s="13">
        <v>41839</v>
      </c>
      <c r="DK429" s="13">
        <v>28069</v>
      </c>
      <c r="DL429" s="28">
        <f t="shared" si="197"/>
        <v>350566</v>
      </c>
      <c r="DM429" s="8">
        <v>4004826</v>
      </c>
      <c r="DN429" s="13">
        <v>5383300</v>
      </c>
      <c r="DO429" s="13">
        <v>3494294</v>
      </c>
      <c r="DP429" s="13">
        <v>2970851</v>
      </c>
      <c r="DQ429" s="13">
        <v>3550103</v>
      </c>
      <c r="DR429" s="13">
        <v>2632365</v>
      </c>
      <c r="DS429" s="13">
        <v>1564434</v>
      </c>
      <c r="DT429" s="13">
        <v>1892266</v>
      </c>
      <c r="DU429" s="13">
        <v>1449484</v>
      </c>
      <c r="DV429" s="13">
        <v>811755</v>
      </c>
      <c r="DW429" s="13">
        <v>1006766</v>
      </c>
      <c r="DX429" s="13">
        <v>823608</v>
      </c>
      <c r="DY429" s="28">
        <f t="shared" si="198"/>
        <v>29584052</v>
      </c>
      <c r="DZ429" s="8">
        <v>1924185</v>
      </c>
      <c r="EA429" s="13">
        <v>2453264</v>
      </c>
      <c r="EB429" s="13">
        <v>1748480</v>
      </c>
      <c r="EC429" s="13">
        <v>1113884</v>
      </c>
      <c r="ED429" s="13">
        <v>1201942</v>
      </c>
      <c r="EE429" s="13">
        <v>1097619</v>
      </c>
      <c r="EF429" s="13">
        <v>516119</v>
      </c>
      <c r="EG429" s="13">
        <v>551820</v>
      </c>
      <c r="EH429" s="13">
        <v>546286</v>
      </c>
      <c r="EI429" s="13">
        <v>280495</v>
      </c>
      <c r="EJ429" s="13">
        <v>298961</v>
      </c>
      <c r="EK429" s="13">
        <v>307583</v>
      </c>
      <c r="EL429" s="28">
        <f t="shared" si="199"/>
        <v>12040638</v>
      </c>
      <c r="EM429" s="8">
        <v>264361</v>
      </c>
      <c r="EN429" s="13">
        <v>303741</v>
      </c>
      <c r="EO429" s="13">
        <v>233464</v>
      </c>
      <c r="EP429" s="13">
        <v>118389</v>
      </c>
      <c r="EQ429" s="13">
        <v>116435</v>
      </c>
      <c r="ER429" s="13">
        <v>126047</v>
      </c>
      <c r="ES429" s="13">
        <v>53270</v>
      </c>
      <c r="ET429" s="13">
        <v>50928</v>
      </c>
      <c r="EU429" s="13">
        <v>61937</v>
      </c>
      <c r="EV429" s="13">
        <v>35431</v>
      </c>
      <c r="EW429" s="13">
        <v>33236</v>
      </c>
      <c r="EX429" s="13">
        <v>39642</v>
      </c>
      <c r="EY429" s="28">
        <f t="shared" si="200"/>
        <v>1436881</v>
      </c>
      <c r="EZ429" s="8">
        <v>2528910</v>
      </c>
      <c r="FA429" s="13">
        <v>3189415</v>
      </c>
      <c r="FB429" s="13">
        <v>2397009</v>
      </c>
      <c r="FC429" s="13">
        <v>1764301</v>
      </c>
      <c r="FD429" s="13">
        <v>1958064</v>
      </c>
      <c r="FE429" s="13">
        <v>1685464</v>
      </c>
      <c r="FF429" s="13">
        <v>872461</v>
      </c>
      <c r="FG429" s="13">
        <v>943950</v>
      </c>
      <c r="FH429" s="13">
        <v>842179</v>
      </c>
      <c r="FI429" s="13">
        <v>473112</v>
      </c>
      <c r="FJ429" s="13">
        <v>509583</v>
      </c>
      <c r="FK429" s="13">
        <v>482353</v>
      </c>
      <c r="FL429" s="28">
        <f t="shared" si="201"/>
        <v>17646801</v>
      </c>
      <c r="FM429" s="8">
        <v>1149060</v>
      </c>
      <c r="FN429" s="13">
        <v>1486558</v>
      </c>
      <c r="FO429" s="13">
        <v>987609</v>
      </c>
      <c r="FP429" s="13">
        <v>868712</v>
      </c>
      <c r="FQ429" s="13">
        <v>874798</v>
      </c>
      <c r="FR429" s="13">
        <v>823424</v>
      </c>
      <c r="FS429" s="13">
        <v>647173</v>
      </c>
      <c r="FT429" s="13">
        <v>600204</v>
      </c>
      <c r="FU429" s="13">
        <v>646823</v>
      </c>
      <c r="FV429" s="13">
        <v>519128</v>
      </c>
      <c r="FW429" s="13">
        <v>450125</v>
      </c>
      <c r="FX429" s="13">
        <v>545898</v>
      </c>
      <c r="FY429" s="28">
        <f t="shared" si="202"/>
        <v>9599512</v>
      </c>
      <c r="FZ429" s="8">
        <v>56959</v>
      </c>
      <c r="GA429" s="9">
        <v>269778</v>
      </c>
      <c r="GB429" s="4">
        <v>5850</v>
      </c>
      <c r="GC429" s="4">
        <v>8781</v>
      </c>
      <c r="GD429" s="39">
        <f t="shared" si="203"/>
        <v>81519488</v>
      </c>
      <c r="GE429" s="39">
        <f t="shared" si="204"/>
        <v>33971175</v>
      </c>
      <c r="GF429" s="39">
        <v>225417</v>
      </c>
      <c r="GG429" s="34">
        <f t="shared" si="205"/>
        <v>115716080</v>
      </c>
      <c r="GH429" s="82">
        <v>2.3800000000000002E-2</v>
      </c>
      <c r="GI429" s="13"/>
      <c r="GJ429" s="43">
        <f t="shared" si="206"/>
        <v>18877914</v>
      </c>
      <c r="GK429" s="44">
        <f t="shared" si="207"/>
        <v>1793155</v>
      </c>
      <c r="GL429" s="44">
        <f t="shared" si="208"/>
        <v>742558</v>
      </c>
      <c r="GM429" s="44">
        <f t="shared" si="209"/>
        <v>30069044</v>
      </c>
      <c r="GN429" s="44">
        <f t="shared" si="210"/>
        <v>35774835</v>
      </c>
      <c r="GO429" s="44">
        <f t="shared" si="211"/>
        <v>28458574</v>
      </c>
      <c r="GP429" s="44">
        <f t="shared" si="212"/>
        <v>115716080</v>
      </c>
      <c r="GQ429" s="44">
        <f t="shared" si="213"/>
        <v>31862199</v>
      </c>
      <c r="GR429" s="56">
        <f t="shared" si="214"/>
        <v>0.27534806744231227</v>
      </c>
      <c r="GS429" s="44">
        <f t="shared" si="215"/>
        <v>64975967</v>
      </c>
      <c r="GT429" s="61">
        <f t="shared" si="216"/>
        <v>0.56151199556708109</v>
      </c>
      <c r="GU429" s="74">
        <f t="shared" si="186"/>
        <v>0.49036898519724997</v>
      </c>
    </row>
    <row r="430" spans="1:203" x14ac:dyDescent="0.25">
      <c r="A430" s="48" t="s">
        <v>70</v>
      </c>
      <c r="B430" s="49" t="s">
        <v>61</v>
      </c>
      <c r="C430" s="49" t="s">
        <v>65</v>
      </c>
      <c r="D430" s="49">
        <v>32</v>
      </c>
      <c r="E430" s="4">
        <v>28088</v>
      </c>
      <c r="F430" s="4">
        <v>168</v>
      </c>
      <c r="G430" s="4">
        <v>16048</v>
      </c>
      <c r="H430" s="4">
        <v>61</v>
      </c>
      <c r="I430" s="4">
        <v>951255</v>
      </c>
      <c r="J430" s="4">
        <v>808998</v>
      </c>
      <c r="K430" s="8">
        <v>1249258</v>
      </c>
      <c r="L430" s="9">
        <v>923451</v>
      </c>
      <c r="M430" s="4">
        <v>513080</v>
      </c>
      <c r="N430" s="8">
        <v>502839</v>
      </c>
      <c r="O430" s="13">
        <v>247547</v>
      </c>
      <c r="P430" s="13">
        <v>136044</v>
      </c>
      <c r="Q430" s="28">
        <f t="shared" si="187"/>
        <v>886430</v>
      </c>
      <c r="R430" s="8">
        <v>673054</v>
      </c>
      <c r="S430" s="13">
        <v>273420</v>
      </c>
      <c r="T430" s="13">
        <v>84643</v>
      </c>
      <c r="U430" s="13">
        <v>23204</v>
      </c>
      <c r="V430" s="29">
        <f t="shared" si="188"/>
        <v>1054321</v>
      </c>
      <c r="W430" s="13">
        <v>0</v>
      </c>
      <c r="X430" s="13">
        <v>39311</v>
      </c>
      <c r="Y430" s="13">
        <v>11973</v>
      </c>
      <c r="Z430" s="13">
        <v>1828</v>
      </c>
      <c r="AA430" s="28">
        <f t="shared" si="189"/>
        <v>53112</v>
      </c>
      <c r="AB430" s="4">
        <v>202109</v>
      </c>
      <c r="AC430" s="8">
        <v>216427</v>
      </c>
      <c r="AD430" s="13">
        <v>164595</v>
      </c>
      <c r="AE430" s="13">
        <v>94842</v>
      </c>
      <c r="AF430" s="13">
        <v>133647</v>
      </c>
      <c r="AG430" s="13">
        <v>28081</v>
      </c>
      <c r="AH430" s="13">
        <v>24149</v>
      </c>
      <c r="AI430" s="13">
        <v>6816</v>
      </c>
      <c r="AJ430" s="13">
        <v>7948</v>
      </c>
      <c r="AK430" s="13">
        <v>104</v>
      </c>
      <c r="AL430" s="13">
        <v>145</v>
      </c>
      <c r="AM430" s="29">
        <f t="shared" si="190"/>
        <v>676754</v>
      </c>
      <c r="AN430" s="13">
        <v>652411</v>
      </c>
      <c r="AO430" s="13">
        <v>118030</v>
      </c>
      <c r="AP430" s="13">
        <v>277554</v>
      </c>
      <c r="AQ430" s="13">
        <v>89320</v>
      </c>
      <c r="AR430" s="13">
        <v>78711</v>
      </c>
      <c r="AS430" s="13">
        <v>16090</v>
      </c>
      <c r="AT430" s="13">
        <v>18781</v>
      </c>
      <c r="AU430" s="13">
        <v>6426</v>
      </c>
      <c r="AV430" s="13">
        <v>313</v>
      </c>
      <c r="AW430" s="13">
        <v>78</v>
      </c>
      <c r="AX430" s="28">
        <f t="shared" si="191"/>
        <v>1257714</v>
      </c>
      <c r="AY430" s="4">
        <v>289824</v>
      </c>
      <c r="AZ430" s="8">
        <v>419636</v>
      </c>
      <c r="BA430" s="9">
        <v>44064</v>
      </c>
      <c r="BB430" s="4">
        <v>1444387</v>
      </c>
      <c r="BC430" s="4">
        <v>1815555</v>
      </c>
      <c r="BD430" s="8">
        <v>368196</v>
      </c>
      <c r="BE430" s="13">
        <v>78264</v>
      </c>
      <c r="BF430" s="13">
        <v>16066</v>
      </c>
      <c r="BG430" s="28">
        <f t="shared" si="192"/>
        <v>462526</v>
      </c>
      <c r="BH430" s="4">
        <v>277042</v>
      </c>
      <c r="BI430" s="8">
        <v>788882</v>
      </c>
      <c r="BJ430" s="13">
        <v>773261</v>
      </c>
      <c r="BK430" s="13">
        <v>698823</v>
      </c>
      <c r="BL430" s="13">
        <v>210060</v>
      </c>
      <c r="BM430" s="13">
        <v>286454</v>
      </c>
      <c r="BN430" s="13">
        <v>287319</v>
      </c>
      <c r="BO430" s="13">
        <v>67695</v>
      </c>
      <c r="BP430" s="13">
        <v>77368</v>
      </c>
      <c r="BQ430" s="13">
        <v>60787</v>
      </c>
      <c r="BR430" s="13">
        <v>27133</v>
      </c>
      <c r="BS430" s="13">
        <v>28444</v>
      </c>
      <c r="BT430" s="13">
        <v>23242</v>
      </c>
      <c r="BU430" s="13">
        <v>0</v>
      </c>
      <c r="BV430" s="13">
        <v>2353</v>
      </c>
      <c r="BW430" s="13">
        <v>2120</v>
      </c>
      <c r="BX430" s="28">
        <f t="shared" si="193"/>
        <v>3333941</v>
      </c>
      <c r="BY430" s="8">
        <v>223558</v>
      </c>
      <c r="BZ430" s="13">
        <v>250605</v>
      </c>
      <c r="CA430" s="13">
        <v>183850</v>
      </c>
      <c r="CB430" s="28">
        <f t="shared" si="194"/>
        <v>658013</v>
      </c>
      <c r="CC430" s="8">
        <v>1465424</v>
      </c>
      <c r="CD430" s="13">
        <v>1672537</v>
      </c>
      <c r="CE430" s="13">
        <v>1336761</v>
      </c>
      <c r="CF430" s="13">
        <v>907546</v>
      </c>
      <c r="CG430" s="13">
        <v>966944</v>
      </c>
      <c r="CH430" s="13">
        <v>879114</v>
      </c>
      <c r="CI430" s="13">
        <v>312534</v>
      </c>
      <c r="CJ430" s="13">
        <v>341111</v>
      </c>
      <c r="CK430" s="13">
        <v>332518</v>
      </c>
      <c r="CL430" s="13">
        <v>109331</v>
      </c>
      <c r="CM430" s="13">
        <v>122524</v>
      </c>
      <c r="CN430" s="13">
        <v>130165</v>
      </c>
      <c r="CO430" s="29">
        <f t="shared" si="195"/>
        <v>8576509</v>
      </c>
      <c r="CP430" s="13">
        <v>0</v>
      </c>
      <c r="CQ430" s="13">
        <v>0</v>
      </c>
      <c r="CR430" s="13">
        <v>0</v>
      </c>
      <c r="CS430" s="13">
        <v>27673</v>
      </c>
      <c r="CT430" s="13">
        <v>31429</v>
      </c>
      <c r="CU430" s="13">
        <v>21273</v>
      </c>
      <c r="CV430" s="13">
        <v>26188</v>
      </c>
      <c r="CW430" s="13">
        <v>26992</v>
      </c>
      <c r="CX430" s="13">
        <v>23848</v>
      </c>
      <c r="CY430" s="13">
        <v>12369</v>
      </c>
      <c r="CZ430" s="13">
        <v>11567</v>
      </c>
      <c r="DA430" s="13">
        <v>12740</v>
      </c>
      <c r="DB430" s="28">
        <f t="shared" si="196"/>
        <v>194079</v>
      </c>
      <c r="DC430" s="8">
        <v>15329</v>
      </c>
      <c r="DD430" s="13">
        <v>17215</v>
      </c>
      <c r="DE430" s="13">
        <v>11094</v>
      </c>
      <c r="DF430" s="13">
        <v>20991</v>
      </c>
      <c r="DG430" s="13">
        <v>22294</v>
      </c>
      <c r="DH430" s="13">
        <v>17804</v>
      </c>
      <c r="DI430" s="13">
        <v>14451</v>
      </c>
      <c r="DJ430" s="13">
        <v>15153</v>
      </c>
      <c r="DK430" s="13">
        <v>13357</v>
      </c>
      <c r="DL430" s="28">
        <f t="shared" si="197"/>
        <v>147688</v>
      </c>
      <c r="DM430" s="8">
        <v>1571299</v>
      </c>
      <c r="DN430" s="13">
        <v>2031893</v>
      </c>
      <c r="DO430" s="13">
        <v>1344170</v>
      </c>
      <c r="DP430" s="13">
        <v>1361272</v>
      </c>
      <c r="DQ430" s="13">
        <v>1535936</v>
      </c>
      <c r="DR430" s="13">
        <v>1215781</v>
      </c>
      <c r="DS430" s="13">
        <v>826561</v>
      </c>
      <c r="DT430" s="13">
        <v>869664</v>
      </c>
      <c r="DU430" s="13">
        <v>768662</v>
      </c>
      <c r="DV430" s="13">
        <v>428244</v>
      </c>
      <c r="DW430" s="13">
        <v>429668</v>
      </c>
      <c r="DX430" s="13">
        <v>419630</v>
      </c>
      <c r="DY430" s="28">
        <f t="shared" si="198"/>
        <v>12802780</v>
      </c>
      <c r="DZ430" s="8">
        <v>721094</v>
      </c>
      <c r="EA430" s="13">
        <v>866508</v>
      </c>
      <c r="EB430" s="13">
        <v>621977</v>
      </c>
      <c r="EC430" s="13">
        <v>471955</v>
      </c>
      <c r="ED430" s="13">
        <v>484748</v>
      </c>
      <c r="EE430" s="13">
        <v>461616</v>
      </c>
      <c r="EF430" s="13">
        <v>263349</v>
      </c>
      <c r="EG430" s="13">
        <v>257376</v>
      </c>
      <c r="EH430" s="13">
        <v>278438</v>
      </c>
      <c r="EI430" s="13">
        <v>166977</v>
      </c>
      <c r="EJ430" s="13">
        <v>159493</v>
      </c>
      <c r="EK430" s="13">
        <v>178082</v>
      </c>
      <c r="EL430" s="28">
        <f t="shared" si="199"/>
        <v>4931613</v>
      </c>
      <c r="EM430" s="8">
        <v>98097</v>
      </c>
      <c r="EN430" s="13">
        <v>101859</v>
      </c>
      <c r="EO430" s="13">
        <v>78233</v>
      </c>
      <c r="EP430" s="13">
        <v>46941</v>
      </c>
      <c r="EQ430" s="13">
        <v>44848</v>
      </c>
      <c r="ER430" s="13">
        <v>48535</v>
      </c>
      <c r="ES430" s="13">
        <v>25097</v>
      </c>
      <c r="ET430" s="13">
        <v>22864</v>
      </c>
      <c r="EU430" s="13">
        <v>29404</v>
      </c>
      <c r="EV430" s="13">
        <v>19246</v>
      </c>
      <c r="EW430" s="13">
        <v>16992</v>
      </c>
      <c r="EX430" s="13">
        <v>22100</v>
      </c>
      <c r="EY430" s="28">
        <f t="shared" si="200"/>
        <v>554216</v>
      </c>
      <c r="EZ430" s="8">
        <v>1049979</v>
      </c>
      <c r="FA430" s="13">
        <v>1257711</v>
      </c>
      <c r="FB430" s="13">
        <v>985257</v>
      </c>
      <c r="FC430" s="13">
        <v>815733</v>
      </c>
      <c r="FD430" s="13">
        <v>863595</v>
      </c>
      <c r="FE430" s="13">
        <v>787172</v>
      </c>
      <c r="FF430" s="13">
        <v>458642</v>
      </c>
      <c r="FG430" s="13">
        <v>451181</v>
      </c>
      <c r="FH430" s="13">
        <v>451558</v>
      </c>
      <c r="FI430" s="13">
        <v>267901</v>
      </c>
      <c r="FJ430" s="13">
        <v>254690</v>
      </c>
      <c r="FK430" s="13">
        <v>270995</v>
      </c>
      <c r="FL430" s="28">
        <f t="shared" si="201"/>
        <v>7914414</v>
      </c>
      <c r="FM430" s="8">
        <v>271713</v>
      </c>
      <c r="FN430" s="13">
        <v>353966</v>
      </c>
      <c r="FO430" s="13">
        <v>218676</v>
      </c>
      <c r="FP430" s="13">
        <v>255263</v>
      </c>
      <c r="FQ430" s="13">
        <v>257831</v>
      </c>
      <c r="FR430" s="13">
        <v>237757</v>
      </c>
      <c r="FS430" s="13">
        <v>252689</v>
      </c>
      <c r="FT430" s="13">
        <v>226312</v>
      </c>
      <c r="FU430" s="13">
        <v>257608</v>
      </c>
      <c r="FV430" s="13">
        <v>279972</v>
      </c>
      <c r="FW430" s="13">
        <v>236420</v>
      </c>
      <c r="FX430" s="13">
        <v>301857</v>
      </c>
      <c r="FY430" s="28">
        <f t="shared" si="202"/>
        <v>3150064</v>
      </c>
      <c r="FZ430" s="8">
        <v>41637</v>
      </c>
      <c r="GA430" s="9">
        <v>119943</v>
      </c>
      <c r="GB430" s="4">
        <v>5838</v>
      </c>
      <c r="GC430" s="4">
        <v>8501</v>
      </c>
      <c r="GD430" s="39">
        <f t="shared" si="203"/>
        <v>40287916</v>
      </c>
      <c r="GE430" s="39">
        <f t="shared" si="204"/>
        <v>15525201</v>
      </c>
      <c r="GF430" s="39">
        <v>226563</v>
      </c>
      <c r="GG430" s="34">
        <f t="shared" si="205"/>
        <v>56039680</v>
      </c>
      <c r="GH430" s="82">
        <v>2.0899999999999998E-2</v>
      </c>
      <c r="GI430" s="13"/>
      <c r="GJ430" s="43">
        <f t="shared" si="206"/>
        <v>11841895</v>
      </c>
      <c r="GK430" s="44">
        <f t="shared" si="207"/>
        <v>1374040</v>
      </c>
      <c r="GL430" s="44">
        <f t="shared" si="208"/>
        <v>560428</v>
      </c>
      <c r="GM430" s="44">
        <f t="shared" si="209"/>
        <v>13881188</v>
      </c>
      <c r="GN430" s="44">
        <f t="shared" si="210"/>
        <v>15369806</v>
      </c>
      <c r="GO430" s="44">
        <f t="shared" si="211"/>
        <v>13012323</v>
      </c>
      <c r="GP430" s="44">
        <f t="shared" si="212"/>
        <v>56039680</v>
      </c>
      <c r="GQ430" s="44">
        <f t="shared" si="213"/>
        <v>15255228</v>
      </c>
      <c r="GR430" s="56">
        <f t="shared" si="214"/>
        <v>0.27222189705580047</v>
      </c>
      <c r="GS430" s="44">
        <f t="shared" si="215"/>
        <v>28942557</v>
      </c>
      <c r="GT430" s="61">
        <f t="shared" si="216"/>
        <v>0.51646542235787218</v>
      </c>
      <c r="GU430" s="74">
        <f t="shared" si="186"/>
        <v>0.52708639392158751</v>
      </c>
    </row>
    <row r="431" spans="1:203" x14ac:dyDescent="0.25">
      <c r="A431" s="48" t="s">
        <v>70</v>
      </c>
      <c r="B431" s="49" t="s">
        <v>61</v>
      </c>
      <c r="C431" s="49" t="s">
        <v>65</v>
      </c>
      <c r="D431" s="49">
        <v>37</v>
      </c>
      <c r="E431" s="4">
        <v>28088</v>
      </c>
      <c r="F431" s="4">
        <v>232</v>
      </c>
      <c r="G431" s="4">
        <v>16048</v>
      </c>
      <c r="H431" s="4">
        <v>53</v>
      </c>
      <c r="I431" s="4">
        <v>665366</v>
      </c>
      <c r="J431" s="4">
        <v>511733</v>
      </c>
      <c r="K431" s="8">
        <v>867491</v>
      </c>
      <c r="L431" s="9">
        <v>631759</v>
      </c>
      <c r="M431" s="4">
        <v>291988</v>
      </c>
      <c r="N431" s="8">
        <v>324251</v>
      </c>
      <c r="O431" s="13">
        <v>166983</v>
      </c>
      <c r="P431" s="13">
        <v>100375</v>
      </c>
      <c r="Q431" s="28">
        <f t="shared" si="187"/>
        <v>591609</v>
      </c>
      <c r="R431" s="8">
        <v>426566</v>
      </c>
      <c r="S431" s="13">
        <v>176348</v>
      </c>
      <c r="T431" s="13">
        <v>63953</v>
      </c>
      <c r="U431" s="13">
        <v>18373</v>
      </c>
      <c r="V431" s="29">
        <f t="shared" si="188"/>
        <v>685240</v>
      </c>
      <c r="W431" s="13">
        <v>0</v>
      </c>
      <c r="X431" s="13">
        <v>24482</v>
      </c>
      <c r="Y431" s="13">
        <v>9160</v>
      </c>
      <c r="Z431" s="13">
        <v>1501</v>
      </c>
      <c r="AA431" s="28">
        <f t="shared" si="189"/>
        <v>35143</v>
      </c>
      <c r="AB431" s="4">
        <v>142770</v>
      </c>
      <c r="AC431" s="8">
        <v>126640</v>
      </c>
      <c r="AD431" s="13">
        <v>101375</v>
      </c>
      <c r="AE431" s="13">
        <v>75321</v>
      </c>
      <c r="AF431" s="13">
        <v>96788</v>
      </c>
      <c r="AG431" s="13">
        <v>28012</v>
      </c>
      <c r="AH431" s="13">
        <v>23111</v>
      </c>
      <c r="AI431" s="13">
        <v>7222</v>
      </c>
      <c r="AJ431" s="13">
        <v>8326</v>
      </c>
      <c r="AK431" s="13">
        <v>158</v>
      </c>
      <c r="AL431" s="13">
        <v>205</v>
      </c>
      <c r="AM431" s="29">
        <f t="shared" si="190"/>
        <v>467158</v>
      </c>
      <c r="AN431" s="13">
        <v>388828</v>
      </c>
      <c r="AO431" s="13">
        <v>67266</v>
      </c>
      <c r="AP431" s="13">
        <v>220079</v>
      </c>
      <c r="AQ431" s="13">
        <v>59468</v>
      </c>
      <c r="AR431" s="13">
        <v>77173</v>
      </c>
      <c r="AS431" s="13">
        <v>14126</v>
      </c>
      <c r="AT431" s="13">
        <v>20442</v>
      </c>
      <c r="AU431" s="13">
        <v>6428</v>
      </c>
      <c r="AV431" s="13">
        <v>436</v>
      </c>
      <c r="AW431" s="13">
        <v>126</v>
      </c>
      <c r="AX431" s="28">
        <f t="shared" si="191"/>
        <v>854372</v>
      </c>
      <c r="AY431" s="4">
        <v>152995</v>
      </c>
      <c r="AZ431" s="8">
        <v>269392</v>
      </c>
      <c r="BA431" s="9">
        <v>31154</v>
      </c>
      <c r="BB431" s="4">
        <v>811985</v>
      </c>
      <c r="BC431" s="4">
        <v>1182397</v>
      </c>
      <c r="BD431" s="8">
        <v>221051</v>
      </c>
      <c r="BE431" s="13">
        <v>51926</v>
      </c>
      <c r="BF431" s="13">
        <v>10442</v>
      </c>
      <c r="BG431" s="28">
        <f t="shared" si="192"/>
        <v>283419</v>
      </c>
      <c r="BH431" s="4">
        <v>219804</v>
      </c>
      <c r="BI431" s="8">
        <v>488935</v>
      </c>
      <c r="BJ431" s="13">
        <v>480200</v>
      </c>
      <c r="BK431" s="13">
        <v>420919</v>
      </c>
      <c r="BL431" s="13">
        <v>154221</v>
      </c>
      <c r="BM431" s="13">
        <v>224266</v>
      </c>
      <c r="BN431" s="13">
        <v>218843</v>
      </c>
      <c r="BO431" s="13">
        <v>56037</v>
      </c>
      <c r="BP431" s="13">
        <v>65103</v>
      </c>
      <c r="BQ431" s="13">
        <v>53402</v>
      </c>
      <c r="BR431" s="13">
        <v>25539</v>
      </c>
      <c r="BS431" s="13">
        <v>27956</v>
      </c>
      <c r="BT431" s="13">
        <v>21589</v>
      </c>
      <c r="BU431" s="13">
        <v>0</v>
      </c>
      <c r="BV431" s="13">
        <v>2275</v>
      </c>
      <c r="BW431" s="13">
        <v>1747</v>
      </c>
      <c r="BX431" s="28">
        <f t="shared" si="193"/>
        <v>2241032</v>
      </c>
      <c r="BY431" s="8">
        <v>101819</v>
      </c>
      <c r="BZ431" s="13">
        <v>114540</v>
      </c>
      <c r="CA431" s="13">
        <v>80330</v>
      </c>
      <c r="CB431" s="28">
        <f t="shared" si="194"/>
        <v>296689</v>
      </c>
      <c r="CC431" s="8">
        <v>643380</v>
      </c>
      <c r="CD431" s="13">
        <v>758670</v>
      </c>
      <c r="CE431" s="13">
        <v>578237</v>
      </c>
      <c r="CF431" s="13">
        <v>487764</v>
      </c>
      <c r="CG431" s="13">
        <v>513222</v>
      </c>
      <c r="CH431" s="13">
        <v>468386</v>
      </c>
      <c r="CI431" s="13">
        <v>207243</v>
      </c>
      <c r="CJ431" s="13">
        <v>213764</v>
      </c>
      <c r="CK431" s="13">
        <v>220000</v>
      </c>
      <c r="CL431" s="13">
        <v>79470</v>
      </c>
      <c r="CM431" s="13">
        <v>86949</v>
      </c>
      <c r="CN431" s="13">
        <v>101077</v>
      </c>
      <c r="CO431" s="29">
        <f t="shared" si="195"/>
        <v>4358162</v>
      </c>
      <c r="CP431" s="13">
        <v>0</v>
      </c>
      <c r="CQ431" s="13">
        <v>0</v>
      </c>
      <c r="CR431" s="13">
        <v>0</v>
      </c>
      <c r="CS431" s="13">
        <v>8035</v>
      </c>
      <c r="CT431" s="13">
        <v>10195</v>
      </c>
      <c r="CU431" s="13">
        <v>6165</v>
      </c>
      <c r="CV431" s="13">
        <v>10793</v>
      </c>
      <c r="CW431" s="13">
        <v>10840</v>
      </c>
      <c r="CX431" s="13">
        <v>10147</v>
      </c>
      <c r="CY431" s="13">
        <v>8343</v>
      </c>
      <c r="CZ431" s="13">
        <v>7425</v>
      </c>
      <c r="DA431" s="13">
        <v>8479</v>
      </c>
      <c r="DB431" s="28">
        <f t="shared" si="196"/>
        <v>80422</v>
      </c>
      <c r="DC431" s="8">
        <v>4392</v>
      </c>
      <c r="DD431" s="13">
        <v>5353</v>
      </c>
      <c r="DE431" s="13">
        <v>2854</v>
      </c>
      <c r="DF431" s="13">
        <v>8634</v>
      </c>
      <c r="DG431" s="13">
        <v>8639</v>
      </c>
      <c r="DH431" s="13">
        <v>7232</v>
      </c>
      <c r="DI431" s="13">
        <v>8569</v>
      </c>
      <c r="DJ431" s="13">
        <v>7835</v>
      </c>
      <c r="DK431" s="13">
        <v>7433</v>
      </c>
      <c r="DL431" s="28">
        <f t="shared" si="197"/>
        <v>60941</v>
      </c>
      <c r="DM431" s="8">
        <v>528685</v>
      </c>
      <c r="DN431" s="13">
        <v>708998</v>
      </c>
      <c r="DO431" s="13">
        <v>445738</v>
      </c>
      <c r="DP431" s="13">
        <v>549182</v>
      </c>
      <c r="DQ431" s="13">
        <v>611244</v>
      </c>
      <c r="DR431" s="13">
        <v>494473</v>
      </c>
      <c r="DS431" s="13">
        <v>395028</v>
      </c>
      <c r="DT431" s="13">
        <v>393796</v>
      </c>
      <c r="DU431" s="13">
        <v>373774</v>
      </c>
      <c r="DV431" s="13">
        <v>290315</v>
      </c>
      <c r="DW431" s="13">
        <v>273480</v>
      </c>
      <c r="DX431" s="13">
        <v>286300</v>
      </c>
      <c r="DY431" s="28">
        <f t="shared" si="198"/>
        <v>5351013</v>
      </c>
      <c r="DZ431" s="8">
        <v>232889</v>
      </c>
      <c r="EA431" s="13">
        <v>280320</v>
      </c>
      <c r="EB431" s="13">
        <v>185520</v>
      </c>
      <c r="EC431" s="13">
        <v>169068</v>
      </c>
      <c r="ED431" s="13">
        <v>169273</v>
      </c>
      <c r="EE431" s="13">
        <v>163003</v>
      </c>
      <c r="EF431" s="13">
        <v>112712</v>
      </c>
      <c r="EG431" s="13">
        <v>104951</v>
      </c>
      <c r="EH431" s="13">
        <v>120396</v>
      </c>
      <c r="EI431" s="13">
        <v>110713</v>
      </c>
      <c r="EJ431" s="13">
        <v>101413</v>
      </c>
      <c r="EK431" s="13">
        <v>121409</v>
      </c>
      <c r="EL431" s="28">
        <f t="shared" si="199"/>
        <v>1871667</v>
      </c>
      <c r="EM431" s="8">
        <v>30381</v>
      </c>
      <c r="EN431" s="13">
        <v>28369</v>
      </c>
      <c r="EO431" s="13">
        <v>19667</v>
      </c>
      <c r="EP431" s="13">
        <v>14997</v>
      </c>
      <c r="EQ431" s="13">
        <v>14421</v>
      </c>
      <c r="ER431" s="13">
        <v>15314</v>
      </c>
      <c r="ES431" s="13">
        <v>9620</v>
      </c>
      <c r="ET431" s="13">
        <v>8620</v>
      </c>
      <c r="EU431" s="13">
        <v>11548</v>
      </c>
      <c r="EV431" s="13">
        <v>11524</v>
      </c>
      <c r="EW431" s="13">
        <v>10196</v>
      </c>
      <c r="EX431" s="13">
        <v>13563</v>
      </c>
      <c r="EY431" s="28">
        <f t="shared" si="200"/>
        <v>188220</v>
      </c>
      <c r="EZ431" s="8">
        <v>416155</v>
      </c>
      <c r="FA431" s="13">
        <v>492903</v>
      </c>
      <c r="FB431" s="13">
        <v>387525</v>
      </c>
      <c r="FC431" s="13">
        <v>360292</v>
      </c>
      <c r="FD431" s="13">
        <v>371545</v>
      </c>
      <c r="FE431" s="13">
        <v>349306</v>
      </c>
      <c r="FF431" s="13">
        <v>219486</v>
      </c>
      <c r="FG431" s="13">
        <v>208391</v>
      </c>
      <c r="FH431" s="13">
        <v>223150</v>
      </c>
      <c r="FI431" s="13">
        <v>182872</v>
      </c>
      <c r="FJ431" s="13">
        <v>166327</v>
      </c>
      <c r="FK431" s="13">
        <v>189833</v>
      </c>
      <c r="FL431" s="28">
        <f t="shared" si="201"/>
        <v>3567785</v>
      </c>
      <c r="FM431" s="8">
        <v>49627</v>
      </c>
      <c r="FN431" s="13">
        <v>65554</v>
      </c>
      <c r="FO431" s="13">
        <v>34580</v>
      </c>
      <c r="FP431" s="13">
        <v>58880</v>
      </c>
      <c r="FQ431" s="13">
        <v>60331</v>
      </c>
      <c r="FR431" s="13">
        <v>51997</v>
      </c>
      <c r="FS431" s="13">
        <v>74326</v>
      </c>
      <c r="FT431" s="13">
        <v>65352</v>
      </c>
      <c r="FU431" s="13">
        <v>77662</v>
      </c>
      <c r="FV431" s="13">
        <v>152163</v>
      </c>
      <c r="FW431" s="13">
        <v>123463</v>
      </c>
      <c r="FX431" s="13">
        <v>170393</v>
      </c>
      <c r="FY431" s="28">
        <f t="shared" si="202"/>
        <v>984328</v>
      </c>
      <c r="FZ431" s="8">
        <v>26134</v>
      </c>
      <c r="GA431" s="9">
        <v>46781</v>
      </c>
      <c r="GB431" s="4">
        <v>5837</v>
      </c>
      <c r="GC431" s="4">
        <v>8360</v>
      </c>
      <c r="GD431" s="39">
        <f t="shared" si="203"/>
        <v>20360698</v>
      </c>
      <c r="GE431" s="39">
        <f t="shared" si="204"/>
        <v>7466869</v>
      </c>
      <c r="GF431" s="39">
        <v>226689</v>
      </c>
      <c r="GG431" s="34">
        <f t="shared" si="205"/>
        <v>28054256</v>
      </c>
      <c r="GH431" s="82">
        <v>1.6500000000000001E-2</v>
      </c>
      <c r="GI431" s="13"/>
      <c r="GJ431" s="43">
        <f t="shared" si="206"/>
        <v>7732467</v>
      </c>
      <c r="GK431" s="44">
        <f t="shared" si="207"/>
        <v>944311</v>
      </c>
      <c r="GL431" s="44">
        <f t="shared" si="208"/>
        <v>377219</v>
      </c>
      <c r="GM431" s="44">
        <f t="shared" si="209"/>
        <v>6262089</v>
      </c>
      <c r="GN431" s="44">
        <f t="shared" si="210"/>
        <v>6796179</v>
      </c>
      <c r="GO431" s="44">
        <f t="shared" si="211"/>
        <v>5941991</v>
      </c>
      <c r="GP431" s="44">
        <f t="shared" si="212"/>
        <v>28054256</v>
      </c>
      <c r="GQ431" s="44">
        <f t="shared" si="213"/>
        <v>7206400</v>
      </c>
      <c r="GR431" s="56">
        <f t="shared" si="214"/>
        <v>0.25687368077057543</v>
      </c>
      <c r="GS431" s="44">
        <f t="shared" si="215"/>
        <v>13115389</v>
      </c>
      <c r="GT431" s="61">
        <f t="shared" si="216"/>
        <v>0.46750086689164028</v>
      </c>
      <c r="GU431" s="74">
        <f t="shared" si="186"/>
        <v>0.54946139988680476</v>
      </c>
    </row>
    <row r="432" spans="1:203" x14ac:dyDescent="0.25">
      <c r="A432" s="48" t="s">
        <v>70</v>
      </c>
      <c r="B432" s="49" t="s">
        <v>61</v>
      </c>
      <c r="C432" s="49" t="s">
        <v>66</v>
      </c>
      <c r="D432" s="49">
        <v>17</v>
      </c>
      <c r="E432" s="4">
        <v>16888</v>
      </c>
      <c r="F432" s="4">
        <v>624</v>
      </c>
      <c r="G432" s="4">
        <v>9648</v>
      </c>
      <c r="H432" s="4">
        <v>51</v>
      </c>
      <c r="I432" s="4">
        <v>1277215</v>
      </c>
      <c r="J432" s="4">
        <v>1300211</v>
      </c>
      <c r="K432" s="8">
        <v>1337975</v>
      </c>
      <c r="L432" s="9">
        <v>906104</v>
      </c>
      <c r="M432" s="4">
        <v>1136251</v>
      </c>
      <c r="N432" s="8">
        <v>865736</v>
      </c>
      <c r="O432" s="13">
        <v>435783</v>
      </c>
      <c r="P432" s="13">
        <v>101824</v>
      </c>
      <c r="Q432" s="28">
        <f t="shared" si="187"/>
        <v>1403343</v>
      </c>
      <c r="R432" s="8">
        <v>980056</v>
      </c>
      <c r="S432" s="13">
        <v>699015</v>
      </c>
      <c r="T432" s="13">
        <v>252715</v>
      </c>
      <c r="U432" s="13">
        <v>26046</v>
      </c>
      <c r="V432" s="29">
        <f t="shared" si="188"/>
        <v>1957832</v>
      </c>
      <c r="W432" s="13">
        <v>0</v>
      </c>
      <c r="X432" s="13">
        <v>95313</v>
      </c>
      <c r="Y432" s="13">
        <v>36825</v>
      </c>
      <c r="Z432" s="13">
        <v>1759</v>
      </c>
      <c r="AA432" s="28">
        <f t="shared" si="189"/>
        <v>133897</v>
      </c>
      <c r="AB432" s="4">
        <v>610671</v>
      </c>
      <c r="AC432" s="8">
        <v>541962</v>
      </c>
      <c r="AD432" s="13">
        <v>418309</v>
      </c>
      <c r="AE432" s="13">
        <v>295025</v>
      </c>
      <c r="AF432" s="13">
        <v>412944</v>
      </c>
      <c r="AG432" s="13">
        <v>120439</v>
      </c>
      <c r="AH432" s="13">
        <v>118842</v>
      </c>
      <c r="AI432" s="13">
        <v>42078</v>
      </c>
      <c r="AJ432" s="13">
        <v>44330</v>
      </c>
      <c r="AK432" s="13">
        <v>1269</v>
      </c>
      <c r="AL432" s="13">
        <v>1085</v>
      </c>
      <c r="AM432" s="29">
        <f t="shared" si="190"/>
        <v>1996283</v>
      </c>
      <c r="AN432" s="13">
        <v>1699449</v>
      </c>
      <c r="AO432" s="13">
        <v>324366</v>
      </c>
      <c r="AP432" s="13">
        <v>871846</v>
      </c>
      <c r="AQ432" s="13">
        <v>320478</v>
      </c>
      <c r="AR432" s="13">
        <v>339427</v>
      </c>
      <c r="AS432" s="13">
        <v>92578</v>
      </c>
      <c r="AT432" s="13">
        <v>112163</v>
      </c>
      <c r="AU432" s="13">
        <v>35314</v>
      </c>
      <c r="AV432" s="13">
        <v>3102</v>
      </c>
      <c r="AW432" s="13">
        <v>732</v>
      </c>
      <c r="AX432" s="28">
        <f t="shared" si="191"/>
        <v>3799455</v>
      </c>
      <c r="AY432" s="4">
        <v>635283</v>
      </c>
      <c r="AZ432" s="8">
        <v>210133</v>
      </c>
      <c r="BA432" s="9">
        <v>2646</v>
      </c>
      <c r="BB432" s="4">
        <v>3489090</v>
      </c>
      <c r="BC432" s="4">
        <v>5842394</v>
      </c>
      <c r="BD432" s="8">
        <v>728700</v>
      </c>
      <c r="BE432" s="13">
        <v>314256</v>
      </c>
      <c r="BF432" s="13">
        <v>99947</v>
      </c>
      <c r="BG432" s="28">
        <f t="shared" si="192"/>
        <v>1142903</v>
      </c>
      <c r="BH432" s="4">
        <v>486089</v>
      </c>
      <c r="BI432" s="8">
        <v>1427621</v>
      </c>
      <c r="BJ432" s="13">
        <v>1342289</v>
      </c>
      <c r="BK432" s="13">
        <v>1284921</v>
      </c>
      <c r="BL432" s="13">
        <v>697324</v>
      </c>
      <c r="BM432" s="13">
        <v>821875</v>
      </c>
      <c r="BN432" s="13">
        <v>750904</v>
      </c>
      <c r="BO432" s="13">
        <v>308298</v>
      </c>
      <c r="BP432" s="13">
        <v>316964</v>
      </c>
      <c r="BQ432" s="13">
        <v>274294</v>
      </c>
      <c r="BR432" s="13">
        <v>77954</v>
      </c>
      <c r="BS432" s="13">
        <v>85315</v>
      </c>
      <c r="BT432" s="13">
        <v>68046</v>
      </c>
      <c r="BU432" s="13">
        <v>0</v>
      </c>
      <c r="BV432" s="13">
        <v>4561</v>
      </c>
      <c r="BW432" s="13">
        <v>2780</v>
      </c>
      <c r="BX432" s="28">
        <f t="shared" si="193"/>
        <v>7463146</v>
      </c>
      <c r="BY432" s="8">
        <v>555215</v>
      </c>
      <c r="BZ432" s="13">
        <v>446511</v>
      </c>
      <c r="CA432" s="13">
        <v>479193</v>
      </c>
      <c r="CB432" s="28">
        <f t="shared" si="194"/>
        <v>1480919</v>
      </c>
      <c r="CC432" s="8">
        <v>3957428</v>
      </c>
      <c r="CD432" s="13">
        <v>4207802</v>
      </c>
      <c r="CE432" s="13">
        <v>4323084</v>
      </c>
      <c r="CF432" s="13">
        <v>2274022</v>
      </c>
      <c r="CG432" s="13">
        <v>2597964</v>
      </c>
      <c r="CH432" s="13">
        <v>2740351</v>
      </c>
      <c r="CI432" s="13">
        <v>1245752</v>
      </c>
      <c r="CJ432" s="13">
        <v>1437004</v>
      </c>
      <c r="CK432" s="13">
        <v>1548932</v>
      </c>
      <c r="CL432" s="13">
        <v>503235</v>
      </c>
      <c r="CM432" s="13">
        <v>605441</v>
      </c>
      <c r="CN432" s="13">
        <v>643082</v>
      </c>
      <c r="CO432" s="29">
        <f t="shared" si="195"/>
        <v>26084097</v>
      </c>
      <c r="CP432" s="13">
        <v>0</v>
      </c>
      <c r="CQ432" s="13">
        <v>0</v>
      </c>
      <c r="CR432" s="13">
        <v>0</v>
      </c>
      <c r="CS432" s="13">
        <v>201142</v>
      </c>
      <c r="CT432" s="13">
        <v>177021</v>
      </c>
      <c r="CU432" s="13">
        <v>211363</v>
      </c>
      <c r="CV432" s="13">
        <v>140496</v>
      </c>
      <c r="CW432" s="13">
        <v>142835</v>
      </c>
      <c r="CX432" s="13">
        <v>172837</v>
      </c>
      <c r="CY432" s="13">
        <v>128383</v>
      </c>
      <c r="CZ432" s="13">
        <v>121679</v>
      </c>
      <c r="DA432" s="13">
        <v>139540</v>
      </c>
      <c r="DB432" s="28">
        <f t="shared" si="196"/>
        <v>1435296</v>
      </c>
      <c r="DC432" s="8">
        <v>77192</v>
      </c>
      <c r="DD432" s="13">
        <v>66675</v>
      </c>
      <c r="DE432" s="13">
        <v>77999</v>
      </c>
      <c r="DF432" s="13">
        <v>145546</v>
      </c>
      <c r="DG432" s="13">
        <v>136399</v>
      </c>
      <c r="DH432" s="13">
        <v>163620</v>
      </c>
      <c r="DI432" s="13">
        <v>260600</v>
      </c>
      <c r="DJ432" s="13">
        <v>221147</v>
      </c>
      <c r="DK432" s="13">
        <v>265543</v>
      </c>
      <c r="DL432" s="28">
        <f t="shared" si="197"/>
        <v>1414721</v>
      </c>
      <c r="DM432" s="8">
        <v>7198943</v>
      </c>
      <c r="DN432" s="13">
        <v>6857962</v>
      </c>
      <c r="DO432" s="13">
        <v>7334726</v>
      </c>
      <c r="DP432" s="13">
        <v>5449196</v>
      </c>
      <c r="DQ432" s="13">
        <v>5322156</v>
      </c>
      <c r="DR432" s="13">
        <v>6205851</v>
      </c>
      <c r="DS432" s="13">
        <v>4013401</v>
      </c>
      <c r="DT432" s="13">
        <v>4030251</v>
      </c>
      <c r="DU432" s="13">
        <v>5002591</v>
      </c>
      <c r="DV432" s="13">
        <v>4764422</v>
      </c>
      <c r="DW432" s="13">
        <v>4275507</v>
      </c>
      <c r="DX432" s="13">
        <v>5381852</v>
      </c>
      <c r="DY432" s="28">
        <f t="shared" si="198"/>
        <v>65836858</v>
      </c>
      <c r="DZ432" s="8">
        <v>3973472</v>
      </c>
      <c r="EA432" s="13">
        <v>4091973</v>
      </c>
      <c r="EB432" s="13">
        <v>4597509</v>
      </c>
      <c r="EC432" s="13">
        <v>2408380</v>
      </c>
      <c r="ED432" s="13">
        <v>2597782</v>
      </c>
      <c r="EE432" s="13">
        <v>3087457</v>
      </c>
      <c r="EF432" s="13">
        <v>1640010</v>
      </c>
      <c r="EG432" s="13">
        <v>1806810</v>
      </c>
      <c r="EH432" s="13">
        <v>2183884</v>
      </c>
      <c r="EI432" s="13">
        <v>1811206</v>
      </c>
      <c r="EJ432" s="13">
        <v>1805747</v>
      </c>
      <c r="EK432" s="13">
        <v>2193227</v>
      </c>
      <c r="EL432" s="28">
        <f t="shared" si="199"/>
        <v>32197457</v>
      </c>
      <c r="EM432" s="8">
        <v>528806</v>
      </c>
      <c r="EN432" s="13">
        <v>545022</v>
      </c>
      <c r="EO432" s="13">
        <v>628444</v>
      </c>
      <c r="EP432" s="13">
        <v>316766</v>
      </c>
      <c r="EQ432" s="13">
        <v>356387</v>
      </c>
      <c r="ER432" s="13">
        <v>421001</v>
      </c>
      <c r="ES432" s="13">
        <v>207872</v>
      </c>
      <c r="ET432" s="13">
        <v>238329</v>
      </c>
      <c r="EU432" s="13">
        <v>278871</v>
      </c>
      <c r="EV432" s="13">
        <v>218594</v>
      </c>
      <c r="EW432" s="13">
        <v>220925</v>
      </c>
      <c r="EX432" s="13">
        <v>262188</v>
      </c>
      <c r="EY432" s="28">
        <f t="shared" si="200"/>
        <v>4223205</v>
      </c>
      <c r="EZ432" s="8">
        <v>5185946</v>
      </c>
      <c r="FA432" s="13">
        <v>5147165</v>
      </c>
      <c r="FB432" s="13">
        <v>5728924</v>
      </c>
      <c r="FC432" s="13">
        <v>3506469</v>
      </c>
      <c r="FD432" s="13">
        <v>3536055</v>
      </c>
      <c r="FE432" s="13">
        <v>4212428</v>
      </c>
      <c r="FF432" s="13">
        <v>2469801</v>
      </c>
      <c r="FG432" s="13">
        <v>2519074</v>
      </c>
      <c r="FH432" s="13">
        <v>3118983</v>
      </c>
      <c r="FI432" s="13">
        <v>3057918</v>
      </c>
      <c r="FJ432" s="13">
        <v>2823669</v>
      </c>
      <c r="FK432" s="13">
        <v>3535411</v>
      </c>
      <c r="FL432" s="28">
        <f t="shared" si="201"/>
        <v>44841843</v>
      </c>
      <c r="FM432" s="8">
        <v>4858689</v>
      </c>
      <c r="FN432" s="13">
        <v>4771476</v>
      </c>
      <c r="FO432" s="13">
        <v>6198194</v>
      </c>
      <c r="FP432" s="13">
        <v>3321939</v>
      </c>
      <c r="FQ432" s="13">
        <v>3163851</v>
      </c>
      <c r="FR432" s="13">
        <v>4292785</v>
      </c>
      <c r="FS432" s="13">
        <v>2854169</v>
      </c>
      <c r="FT432" s="13">
        <v>2861344</v>
      </c>
      <c r="FU432" s="13">
        <v>3724760</v>
      </c>
      <c r="FV432" s="13">
        <v>5420354</v>
      </c>
      <c r="FW432" s="13">
        <v>5027517</v>
      </c>
      <c r="FX432" s="13">
        <v>6442934</v>
      </c>
      <c r="FY432" s="28">
        <f t="shared" si="202"/>
        <v>52938012</v>
      </c>
      <c r="FZ432" s="8">
        <v>157591</v>
      </c>
      <c r="GA432" s="9">
        <v>845071</v>
      </c>
      <c r="GB432" s="4">
        <v>3513</v>
      </c>
      <c r="GC432" s="4">
        <v>5500</v>
      </c>
      <c r="GD432" s="39">
        <f t="shared" si="203"/>
        <v>155844837</v>
      </c>
      <c r="GE432" s="39">
        <f t="shared" si="204"/>
        <v>110777378</v>
      </c>
      <c r="GF432" s="39">
        <v>135673</v>
      </c>
      <c r="GG432" s="34">
        <f t="shared" si="205"/>
        <v>266757888</v>
      </c>
      <c r="GH432" s="82">
        <v>2.8400000000000002E-2</v>
      </c>
      <c r="GI432" s="13"/>
      <c r="GJ432" s="43">
        <f t="shared" si="206"/>
        <v>23046596</v>
      </c>
      <c r="GK432" s="44">
        <f t="shared" si="207"/>
        <v>4026760</v>
      </c>
      <c r="GL432" s="44">
        <f t="shared" si="208"/>
        <v>1768978</v>
      </c>
      <c r="GM432" s="44">
        <f t="shared" si="209"/>
        <v>75206561</v>
      </c>
      <c r="GN432" s="44">
        <f t="shared" si="210"/>
        <v>74730484</v>
      </c>
      <c r="GO432" s="44">
        <f t="shared" si="211"/>
        <v>87978509</v>
      </c>
      <c r="GP432" s="44">
        <f t="shared" si="212"/>
        <v>266757888</v>
      </c>
      <c r="GQ432" s="44">
        <f t="shared" si="213"/>
        <v>79233321</v>
      </c>
      <c r="GR432" s="56">
        <f t="shared" si="214"/>
        <v>0.29702334800311508</v>
      </c>
      <c r="GS432" s="44">
        <f t="shared" si="215"/>
        <v>164477971</v>
      </c>
      <c r="GT432" s="61">
        <f t="shared" si="216"/>
        <v>0.61658147106037964</v>
      </c>
      <c r="GU432" s="74">
        <f t="shared" si="186"/>
        <v>0.48172603612674675</v>
      </c>
    </row>
    <row r="433" spans="1:203" x14ac:dyDescent="0.25">
      <c r="A433" s="48" t="s">
        <v>70</v>
      </c>
      <c r="B433" s="49" t="s">
        <v>61</v>
      </c>
      <c r="C433" s="49" t="s">
        <v>66</v>
      </c>
      <c r="D433" s="49">
        <v>22</v>
      </c>
      <c r="E433" s="4">
        <v>16888</v>
      </c>
      <c r="F433" s="4">
        <v>1544</v>
      </c>
      <c r="G433" s="4">
        <v>9648</v>
      </c>
      <c r="H433" s="4">
        <v>54</v>
      </c>
      <c r="I433" s="4">
        <v>1032923</v>
      </c>
      <c r="J433" s="4">
        <v>939356</v>
      </c>
      <c r="K433" s="8">
        <v>1025847</v>
      </c>
      <c r="L433" s="9">
        <v>651244</v>
      </c>
      <c r="M433" s="4">
        <v>838760</v>
      </c>
      <c r="N433" s="8">
        <v>617262</v>
      </c>
      <c r="O433" s="13">
        <v>369692</v>
      </c>
      <c r="P433" s="13">
        <v>112271</v>
      </c>
      <c r="Q433" s="28">
        <f t="shared" si="187"/>
        <v>1099225</v>
      </c>
      <c r="R433" s="8">
        <v>680985</v>
      </c>
      <c r="S433" s="13">
        <v>492237</v>
      </c>
      <c r="T433" s="13">
        <v>223487</v>
      </c>
      <c r="U433" s="13">
        <v>35588</v>
      </c>
      <c r="V433" s="29">
        <f t="shared" si="188"/>
        <v>1432297</v>
      </c>
      <c r="W433" s="13">
        <v>0</v>
      </c>
      <c r="X433" s="13">
        <v>69731</v>
      </c>
      <c r="Y433" s="13">
        <v>33719</v>
      </c>
      <c r="Z433" s="13">
        <v>2666</v>
      </c>
      <c r="AA433" s="28">
        <f t="shared" si="189"/>
        <v>106116</v>
      </c>
      <c r="AB433" s="4">
        <v>460036</v>
      </c>
      <c r="AC433" s="8">
        <v>326899</v>
      </c>
      <c r="AD433" s="13">
        <v>235668</v>
      </c>
      <c r="AE433" s="13">
        <v>187017</v>
      </c>
      <c r="AF433" s="13">
        <v>231044</v>
      </c>
      <c r="AG433" s="13">
        <v>93744</v>
      </c>
      <c r="AH433" s="13">
        <v>88077</v>
      </c>
      <c r="AI433" s="13">
        <v>40128</v>
      </c>
      <c r="AJ433" s="13">
        <v>43874</v>
      </c>
      <c r="AK433" s="13">
        <v>1914</v>
      </c>
      <c r="AL433" s="13">
        <v>1567</v>
      </c>
      <c r="AM433" s="29">
        <f t="shared" si="190"/>
        <v>1249932</v>
      </c>
      <c r="AN433" s="13">
        <v>1014251</v>
      </c>
      <c r="AO433" s="13">
        <v>157202</v>
      </c>
      <c r="AP433" s="13">
        <v>548210</v>
      </c>
      <c r="AQ433" s="13">
        <v>143882</v>
      </c>
      <c r="AR433" s="13">
        <v>268836</v>
      </c>
      <c r="AS433" s="13">
        <v>59616</v>
      </c>
      <c r="AT433" s="13">
        <v>109558</v>
      </c>
      <c r="AU433" s="13">
        <v>31748</v>
      </c>
      <c r="AV433" s="13">
        <v>4716</v>
      </c>
      <c r="AW433" s="13">
        <v>1120</v>
      </c>
      <c r="AX433" s="28">
        <f t="shared" si="191"/>
        <v>2339139</v>
      </c>
      <c r="AY433" s="4">
        <v>525967</v>
      </c>
      <c r="AZ433" s="8">
        <v>155971</v>
      </c>
      <c r="BA433" s="9">
        <v>2484</v>
      </c>
      <c r="BB433" s="4">
        <v>2551829</v>
      </c>
      <c r="BC433" s="4">
        <v>4573436</v>
      </c>
      <c r="BD433" s="8">
        <v>417864</v>
      </c>
      <c r="BE433" s="13">
        <v>182409</v>
      </c>
      <c r="BF433" s="13">
        <v>70149</v>
      </c>
      <c r="BG433" s="28">
        <f t="shared" si="192"/>
        <v>670422</v>
      </c>
      <c r="BH433" s="4">
        <v>431464</v>
      </c>
      <c r="BI433" s="8">
        <v>887501</v>
      </c>
      <c r="BJ433" s="13">
        <v>828631</v>
      </c>
      <c r="BK433" s="13">
        <v>818219</v>
      </c>
      <c r="BL433" s="13">
        <v>449483</v>
      </c>
      <c r="BM433" s="13">
        <v>557484</v>
      </c>
      <c r="BN433" s="13">
        <v>501330</v>
      </c>
      <c r="BO433" s="13">
        <v>222125</v>
      </c>
      <c r="BP433" s="13">
        <v>224672</v>
      </c>
      <c r="BQ433" s="13">
        <v>198719</v>
      </c>
      <c r="BR433" s="13">
        <v>73113</v>
      </c>
      <c r="BS433" s="13">
        <v>72809</v>
      </c>
      <c r="BT433" s="13">
        <v>61491</v>
      </c>
      <c r="BU433" s="13">
        <v>0</v>
      </c>
      <c r="BV433" s="13">
        <v>4103</v>
      </c>
      <c r="BW433" s="13">
        <v>2956</v>
      </c>
      <c r="BX433" s="28">
        <f t="shared" si="193"/>
        <v>4902636</v>
      </c>
      <c r="BY433" s="8">
        <v>237715</v>
      </c>
      <c r="BZ433" s="13">
        <v>195830</v>
      </c>
      <c r="CA433" s="13">
        <v>219396</v>
      </c>
      <c r="CB433" s="28">
        <f t="shared" si="194"/>
        <v>652941</v>
      </c>
      <c r="CC433" s="8">
        <v>1959401</v>
      </c>
      <c r="CD433" s="13">
        <v>2082182</v>
      </c>
      <c r="CE433" s="13">
        <v>2221764</v>
      </c>
      <c r="CF433" s="13">
        <v>1181832</v>
      </c>
      <c r="CG433" s="13">
        <v>1358125</v>
      </c>
      <c r="CH433" s="13">
        <v>1459614</v>
      </c>
      <c r="CI433" s="13">
        <v>754322</v>
      </c>
      <c r="CJ433" s="13">
        <v>882216</v>
      </c>
      <c r="CK433" s="13">
        <v>947411</v>
      </c>
      <c r="CL433" s="13">
        <v>412173</v>
      </c>
      <c r="CM433" s="13">
        <v>510109</v>
      </c>
      <c r="CN433" s="13">
        <v>538434</v>
      </c>
      <c r="CO433" s="29">
        <f t="shared" si="195"/>
        <v>14307583</v>
      </c>
      <c r="CP433" s="13">
        <v>0</v>
      </c>
      <c r="CQ433" s="13">
        <v>0</v>
      </c>
      <c r="CR433" s="13">
        <v>0</v>
      </c>
      <c r="CS433" s="13">
        <v>84494</v>
      </c>
      <c r="CT433" s="13">
        <v>73403</v>
      </c>
      <c r="CU433" s="13">
        <v>90788</v>
      </c>
      <c r="CV433" s="13">
        <v>70518</v>
      </c>
      <c r="CW433" s="13">
        <v>73113</v>
      </c>
      <c r="CX433" s="13">
        <v>89729</v>
      </c>
      <c r="CY433" s="13">
        <v>91499</v>
      </c>
      <c r="CZ433" s="13">
        <v>86501</v>
      </c>
      <c r="DA433" s="13">
        <v>100390</v>
      </c>
      <c r="DB433" s="28">
        <f t="shared" si="196"/>
        <v>760435</v>
      </c>
      <c r="DC433" s="8">
        <v>31857</v>
      </c>
      <c r="DD433" s="13">
        <v>27291</v>
      </c>
      <c r="DE433" s="13">
        <v>33137</v>
      </c>
      <c r="DF433" s="13">
        <v>56862</v>
      </c>
      <c r="DG433" s="13">
        <v>57020</v>
      </c>
      <c r="DH433" s="13">
        <v>69761</v>
      </c>
      <c r="DI433" s="13">
        <v>130578</v>
      </c>
      <c r="DJ433" s="13">
        <v>117773</v>
      </c>
      <c r="DK433" s="13">
        <v>144740</v>
      </c>
      <c r="DL433" s="28">
        <f t="shared" si="197"/>
        <v>669019</v>
      </c>
      <c r="DM433" s="8">
        <v>3123778</v>
      </c>
      <c r="DN433" s="13">
        <v>2972612</v>
      </c>
      <c r="DO433" s="13">
        <v>3306540</v>
      </c>
      <c r="DP433" s="13">
        <v>2331844</v>
      </c>
      <c r="DQ433" s="13">
        <v>2288524</v>
      </c>
      <c r="DR433" s="13">
        <v>2720045</v>
      </c>
      <c r="DS433" s="13">
        <v>1915214</v>
      </c>
      <c r="DT433" s="13">
        <v>1998652</v>
      </c>
      <c r="DU433" s="13">
        <v>2439591</v>
      </c>
      <c r="DV433" s="13">
        <v>3016898</v>
      </c>
      <c r="DW433" s="13">
        <v>2798197</v>
      </c>
      <c r="DX433" s="13">
        <v>3428798</v>
      </c>
      <c r="DY433" s="28">
        <f t="shared" si="198"/>
        <v>32340693</v>
      </c>
      <c r="DZ433" s="8">
        <v>1777008</v>
      </c>
      <c r="EA433" s="13">
        <v>1819414</v>
      </c>
      <c r="EB433" s="13">
        <v>2144479</v>
      </c>
      <c r="EC433" s="13">
        <v>1116024</v>
      </c>
      <c r="ED433" s="13">
        <v>1200799</v>
      </c>
      <c r="EE433" s="13">
        <v>1457422</v>
      </c>
      <c r="EF433" s="13">
        <v>918222</v>
      </c>
      <c r="EG433" s="13">
        <v>1012371</v>
      </c>
      <c r="EH433" s="13">
        <v>1203481</v>
      </c>
      <c r="EI433" s="13">
        <v>1304663</v>
      </c>
      <c r="EJ433" s="13">
        <v>1302810</v>
      </c>
      <c r="EK433" s="13">
        <v>1552105</v>
      </c>
      <c r="EL433" s="28">
        <f t="shared" si="199"/>
        <v>16808798</v>
      </c>
      <c r="EM433" s="8">
        <v>234436</v>
      </c>
      <c r="EN433" s="13">
        <v>238276</v>
      </c>
      <c r="EO433" s="13">
        <v>289595</v>
      </c>
      <c r="EP433" s="13">
        <v>147491</v>
      </c>
      <c r="EQ433" s="13">
        <v>166046</v>
      </c>
      <c r="ER433" s="13">
        <v>204205</v>
      </c>
      <c r="ES433" s="13">
        <v>121189</v>
      </c>
      <c r="ET433" s="13">
        <v>139100</v>
      </c>
      <c r="EU433" s="13">
        <v>164209</v>
      </c>
      <c r="EV433" s="13">
        <v>162706</v>
      </c>
      <c r="EW433" s="13">
        <v>165167</v>
      </c>
      <c r="EX433" s="13">
        <v>194562</v>
      </c>
      <c r="EY433" s="28">
        <f t="shared" si="200"/>
        <v>2226982</v>
      </c>
      <c r="EZ433" s="8">
        <v>2225354</v>
      </c>
      <c r="FA433" s="13">
        <v>2234122</v>
      </c>
      <c r="FB433" s="13">
        <v>2587588</v>
      </c>
      <c r="FC433" s="13">
        <v>1565432</v>
      </c>
      <c r="FD433" s="13">
        <v>1590612</v>
      </c>
      <c r="FE433" s="13">
        <v>1919246</v>
      </c>
      <c r="FF433" s="13">
        <v>1308170</v>
      </c>
      <c r="FG433" s="13">
        <v>1354822</v>
      </c>
      <c r="FH433" s="13">
        <v>1646677</v>
      </c>
      <c r="FI433" s="13">
        <v>2106114</v>
      </c>
      <c r="FJ433" s="13">
        <v>1970737</v>
      </c>
      <c r="FK433" s="13">
        <v>2418098</v>
      </c>
      <c r="FL433" s="28">
        <f t="shared" si="201"/>
        <v>22926972</v>
      </c>
      <c r="FM433" s="8">
        <v>1596320</v>
      </c>
      <c r="FN433" s="13">
        <v>1559119</v>
      </c>
      <c r="FO433" s="13">
        <v>2220002</v>
      </c>
      <c r="FP433" s="13">
        <v>1188670</v>
      </c>
      <c r="FQ433" s="13">
        <v>1121129</v>
      </c>
      <c r="FR433" s="13">
        <v>1645009</v>
      </c>
      <c r="FS433" s="13">
        <v>1394487</v>
      </c>
      <c r="FT433" s="13">
        <v>1376406</v>
      </c>
      <c r="FU433" s="13">
        <v>1881698</v>
      </c>
      <c r="FV433" s="13">
        <v>3595401</v>
      </c>
      <c r="FW433" s="13">
        <v>3291860</v>
      </c>
      <c r="FX433" s="13">
        <v>4323608</v>
      </c>
      <c r="FY433" s="28">
        <f t="shared" si="202"/>
        <v>25193709</v>
      </c>
      <c r="FZ433" s="8">
        <v>98499</v>
      </c>
      <c r="GA433" s="9">
        <v>392961</v>
      </c>
      <c r="GB433" s="4">
        <v>3506</v>
      </c>
      <c r="GC433" s="4">
        <v>4817</v>
      </c>
      <c r="GD433" s="39">
        <f t="shared" si="203"/>
        <v>84424740</v>
      </c>
      <c r="GE433" s="39">
        <f t="shared" si="204"/>
        <v>56979393</v>
      </c>
      <c r="GF433" s="39">
        <v>134267</v>
      </c>
      <c r="GG433" s="34">
        <f t="shared" si="205"/>
        <v>141538400</v>
      </c>
      <c r="GH433" s="82">
        <v>2.5700000000000001E-2</v>
      </c>
      <c r="GI433" s="13"/>
      <c r="GJ433" s="43">
        <f t="shared" si="206"/>
        <v>17159561</v>
      </c>
      <c r="GK433" s="44">
        <f t="shared" si="207"/>
        <v>2595273</v>
      </c>
      <c r="GL433" s="44">
        <f t="shared" si="208"/>
        <v>993798</v>
      </c>
      <c r="GM433" s="44">
        <f t="shared" si="209"/>
        <v>37792894</v>
      </c>
      <c r="GN433" s="44">
        <f t="shared" si="210"/>
        <v>37752037</v>
      </c>
      <c r="GO433" s="44">
        <f t="shared" si="211"/>
        <v>45244837</v>
      </c>
      <c r="GP433" s="44">
        <f t="shared" si="212"/>
        <v>141538400</v>
      </c>
      <c r="GQ433" s="44">
        <f t="shared" si="213"/>
        <v>40388167</v>
      </c>
      <c r="GR433" s="56">
        <f t="shared" si="214"/>
        <v>0.28535130395708869</v>
      </c>
      <c r="GS433" s="44">
        <f t="shared" si="215"/>
        <v>83990672</v>
      </c>
      <c r="GT433" s="61">
        <f t="shared" si="216"/>
        <v>0.59341261452722371</v>
      </c>
      <c r="GU433" s="74">
        <f t="shared" si="186"/>
        <v>0.48086491080819072</v>
      </c>
    </row>
    <row r="434" spans="1:203" x14ac:dyDescent="0.25">
      <c r="A434" s="48" t="s">
        <v>70</v>
      </c>
      <c r="B434" s="49" t="s">
        <v>61</v>
      </c>
      <c r="C434" s="49" t="s">
        <v>66</v>
      </c>
      <c r="D434" s="49">
        <v>27</v>
      </c>
      <c r="E434" s="4">
        <v>16888</v>
      </c>
      <c r="F434" s="4">
        <v>1840</v>
      </c>
      <c r="G434" s="4">
        <v>9648</v>
      </c>
      <c r="H434" s="4">
        <v>51</v>
      </c>
      <c r="I434" s="4">
        <v>778921</v>
      </c>
      <c r="J434" s="4">
        <v>639046</v>
      </c>
      <c r="K434" s="8">
        <v>760313</v>
      </c>
      <c r="L434" s="9">
        <v>468405</v>
      </c>
      <c r="M434" s="4">
        <v>547684</v>
      </c>
      <c r="N434" s="8">
        <v>415454</v>
      </c>
      <c r="O434" s="13">
        <v>299037</v>
      </c>
      <c r="P434" s="13">
        <v>116688</v>
      </c>
      <c r="Q434" s="28">
        <f t="shared" si="187"/>
        <v>831179</v>
      </c>
      <c r="R434" s="8">
        <v>449049</v>
      </c>
      <c r="S434" s="13">
        <v>326681</v>
      </c>
      <c r="T434" s="13">
        <v>189943</v>
      </c>
      <c r="U434" s="13">
        <v>42252</v>
      </c>
      <c r="V434" s="29">
        <f t="shared" si="188"/>
        <v>1007925</v>
      </c>
      <c r="W434" s="13">
        <v>0</v>
      </c>
      <c r="X434" s="13">
        <v>47093</v>
      </c>
      <c r="Y434" s="13">
        <v>29247</v>
      </c>
      <c r="Z434" s="13">
        <v>3508</v>
      </c>
      <c r="AA434" s="28">
        <f t="shared" si="189"/>
        <v>79848</v>
      </c>
      <c r="AB434" s="4">
        <v>335701</v>
      </c>
      <c r="AC434" s="8">
        <v>215652</v>
      </c>
      <c r="AD434" s="13">
        <v>150681</v>
      </c>
      <c r="AE434" s="13">
        <v>135593</v>
      </c>
      <c r="AF434" s="13">
        <v>154795</v>
      </c>
      <c r="AG434" s="13">
        <v>76829</v>
      </c>
      <c r="AH434" s="13">
        <v>63392</v>
      </c>
      <c r="AI434" s="13">
        <v>36373</v>
      </c>
      <c r="AJ434" s="13">
        <v>39504</v>
      </c>
      <c r="AK434" s="13">
        <v>2518</v>
      </c>
      <c r="AL434" s="13">
        <v>2268</v>
      </c>
      <c r="AM434" s="29">
        <f t="shared" si="190"/>
        <v>877605</v>
      </c>
      <c r="AN434" s="13">
        <v>665479</v>
      </c>
      <c r="AO434" s="13">
        <v>97092</v>
      </c>
      <c r="AP434" s="13">
        <v>396983</v>
      </c>
      <c r="AQ434" s="13">
        <v>90420</v>
      </c>
      <c r="AR434" s="13">
        <v>219464</v>
      </c>
      <c r="AS434" s="13">
        <v>36352</v>
      </c>
      <c r="AT434" s="13">
        <v>101344</v>
      </c>
      <c r="AU434" s="13">
        <v>26714</v>
      </c>
      <c r="AV434" s="13">
        <v>6550</v>
      </c>
      <c r="AW434" s="13">
        <v>1562</v>
      </c>
      <c r="AX434" s="28">
        <f t="shared" si="191"/>
        <v>1641960</v>
      </c>
      <c r="AY434" s="4">
        <v>397431</v>
      </c>
      <c r="AZ434" s="8">
        <v>114361</v>
      </c>
      <c r="BA434" s="9">
        <v>2665</v>
      </c>
      <c r="BB434" s="4">
        <v>1635449</v>
      </c>
      <c r="BC434" s="4">
        <v>3283143</v>
      </c>
      <c r="BD434" s="8">
        <v>211759</v>
      </c>
      <c r="BE434" s="13">
        <v>99590</v>
      </c>
      <c r="BF434" s="13">
        <v>44724</v>
      </c>
      <c r="BG434" s="28">
        <f t="shared" si="192"/>
        <v>356073</v>
      </c>
      <c r="BH434" s="4">
        <v>308573</v>
      </c>
      <c r="BI434" s="8">
        <v>484277</v>
      </c>
      <c r="BJ434" s="13">
        <v>448570</v>
      </c>
      <c r="BK434" s="13">
        <v>457175</v>
      </c>
      <c r="BL434" s="13">
        <v>284930</v>
      </c>
      <c r="BM434" s="13">
        <v>364669</v>
      </c>
      <c r="BN434" s="13">
        <v>324716</v>
      </c>
      <c r="BO434" s="13">
        <v>150895</v>
      </c>
      <c r="BP434" s="13">
        <v>149972</v>
      </c>
      <c r="BQ434" s="13">
        <v>135815</v>
      </c>
      <c r="BR434" s="13">
        <v>67821</v>
      </c>
      <c r="BS434" s="13">
        <v>64667</v>
      </c>
      <c r="BT434" s="13">
        <v>56927</v>
      </c>
      <c r="BU434" s="13">
        <v>0</v>
      </c>
      <c r="BV434" s="13">
        <v>4186</v>
      </c>
      <c r="BW434" s="13">
        <v>3357</v>
      </c>
      <c r="BX434" s="28">
        <f t="shared" si="193"/>
        <v>2997977</v>
      </c>
      <c r="BY434" s="8">
        <v>79185</v>
      </c>
      <c r="BZ434" s="13">
        <v>61309</v>
      </c>
      <c r="CA434" s="13">
        <v>71732</v>
      </c>
      <c r="CB434" s="28">
        <f t="shared" si="194"/>
        <v>212226</v>
      </c>
      <c r="CC434" s="8">
        <v>878580</v>
      </c>
      <c r="CD434" s="13">
        <v>932214</v>
      </c>
      <c r="CE434" s="13">
        <v>1029046</v>
      </c>
      <c r="CF434" s="13">
        <v>600695</v>
      </c>
      <c r="CG434" s="13">
        <v>698798</v>
      </c>
      <c r="CH434" s="13">
        <v>756032</v>
      </c>
      <c r="CI434" s="13">
        <v>438968</v>
      </c>
      <c r="CJ434" s="13">
        <v>519524</v>
      </c>
      <c r="CK434" s="13">
        <v>554783</v>
      </c>
      <c r="CL434" s="13">
        <v>316773</v>
      </c>
      <c r="CM434" s="13">
        <v>396324</v>
      </c>
      <c r="CN434" s="13">
        <v>421522</v>
      </c>
      <c r="CO434" s="29">
        <f t="shared" si="195"/>
        <v>7543259</v>
      </c>
      <c r="CP434" s="13">
        <v>0</v>
      </c>
      <c r="CQ434" s="13">
        <v>0</v>
      </c>
      <c r="CR434" s="13">
        <v>0</v>
      </c>
      <c r="CS434" s="13">
        <v>33273</v>
      </c>
      <c r="CT434" s="13">
        <v>27448</v>
      </c>
      <c r="CU434" s="13">
        <v>35237</v>
      </c>
      <c r="CV434" s="13">
        <v>33010</v>
      </c>
      <c r="CW434" s="13">
        <v>33689</v>
      </c>
      <c r="CX434" s="13">
        <v>41679</v>
      </c>
      <c r="CY434" s="13">
        <v>60811</v>
      </c>
      <c r="CZ434" s="13">
        <v>55578</v>
      </c>
      <c r="DA434" s="13">
        <v>66384</v>
      </c>
      <c r="DB434" s="28">
        <f t="shared" si="196"/>
        <v>387109</v>
      </c>
      <c r="DC434" s="8">
        <v>13335</v>
      </c>
      <c r="DD434" s="13">
        <v>10396</v>
      </c>
      <c r="DE434" s="13">
        <v>13036</v>
      </c>
      <c r="DF434" s="13">
        <v>25056</v>
      </c>
      <c r="DG434" s="13">
        <v>24496</v>
      </c>
      <c r="DH434" s="13">
        <v>29644</v>
      </c>
      <c r="DI434" s="13">
        <v>71233</v>
      </c>
      <c r="DJ434" s="13">
        <v>62420</v>
      </c>
      <c r="DK434" s="13">
        <v>77522</v>
      </c>
      <c r="DL434" s="28">
        <f t="shared" si="197"/>
        <v>327138</v>
      </c>
      <c r="DM434" s="8">
        <v>1138489</v>
      </c>
      <c r="DN434" s="13">
        <v>1085937</v>
      </c>
      <c r="DO434" s="13">
        <v>1266253</v>
      </c>
      <c r="DP434" s="13">
        <v>997398</v>
      </c>
      <c r="DQ434" s="13">
        <v>965011</v>
      </c>
      <c r="DR434" s="13">
        <v>1174611</v>
      </c>
      <c r="DS434" s="13">
        <v>953409</v>
      </c>
      <c r="DT434" s="13">
        <v>979164</v>
      </c>
      <c r="DU434" s="13">
        <v>1165679</v>
      </c>
      <c r="DV434" s="13">
        <v>1875372</v>
      </c>
      <c r="DW434" s="13">
        <v>1735971</v>
      </c>
      <c r="DX434" s="13">
        <v>2088436</v>
      </c>
      <c r="DY434" s="28">
        <f t="shared" si="198"/>
        <v>15425730</v>
      </c>
      <c r="DZ434" s="8">
        <v>662282</v>
      </c>
      <c r="EA434" s="13">
        <v>681794</v>
      </c>
      <c r="EB434" s="13">
        <v>845677</v>
      </c>
      <c r="EC434" s="13">
        <v>483516</v>
      </c>
      <c r="ED434" s="13">
        <v>519270</v>
      </c>
      <c r="EE434" s="13">
        <v>661876</v>
      </c>
      <c r="EF434" s="13">
        <v>487036</v>
      </c>
      <c r="EG434" s="13">
        <v>531748</v>
      </c>
      <c r="EH434" s="13">
        <v>644364</v>
      </c>
      <c r="EI434" s="13">
        <v>838101</v>
      </c>
      <c r="EJ434" s="13">
        <v>836376</v>
      </c>
      <c r="EK434" s="13">
        <v>1000197</v>
      </c>
      <c r="EL434" s="28">
        <f t="shared" si="199"/>
        <v>8192237</v>
      </c>
      <c r="EM434" s="8">
        <v>93823</v>
      </c>
      <c r="EN434" s="13">
        <v>91797</v>
      </c>
      <c r="EO434" s="13">
        <v>120418</v>
      </c>
      <c r="EP434" s="13">
        <v>63491</v>
      </c>
      <c r="EQ434" s="13">
        <v>72112</v>
      </c>
      <c r="ER434" s="13">
        <v>95688</v>
      </c>
      <c r="ES434" s="13">
        <v>65598</v>
      </c>
      <c r="ET434" s="13">
        <v>75311</v>
      </c>
      <c r="EU434" s="13">
        <v>92065</v>
      </c>
      <c r="EV434" s="13">
        <v>104425</v>
      </c>
      <c r="EW434" s="13">
        <v>107254</v>
      </c>
      <c r="EX434" s="13">
        <v>129332</v>
      </c>
      <c r="EY434" s="28">
        <f t="shared" si="200"/>
        <v>1111314</v>
      </c>
      <c r="EZ434" s="8">
        <v>850052</v>
      </c>
      <c r="FA434" s="13">
        <v>871516</v>
      </c>
      <c r="FB434" s="13">
        <v>1050540</v>
      </c>
      <c r="FC434" s="13">
        <v>691294</v>
      </c>
      <c r="FD434" s="13">
        <v>708454</v>
      </c>
      <c r="FE434" s="13">
        <v>872589</v>
      </c>
      <c r="FF434" s="13">
        <v>677351</v>
      </c>
      <c r="FG434" s="13">
        <v>693854</v>
      </c>
      <c r="FH434" s="13">
        <v>844149</v>
      </c>
      <c r="FI434" s="13">
        <v>1304074</v>
      </c>
      <c r="FJ434" s="13">
        <v>1214048</v>
      </c>
      <c r="FK434" s="13">
        <v>1496844</v>
      </c>
      <c r="FL434" s="28">
        <f t="shared" si="201"/>
        <v>11274765</v>
      </c>
      <c r="FM434" s="8">
        <v>417913</v>
      </c>
      <c r="FN434" s="13">
        <v>403321</v>
      </c>
      <c r="FO434" s="13">
        <v>672939</v>
      </c>
      <c r="FP434" s="13">
        <v>399847</v>
      </c>
      <c r="FQ434" s="13">
        <v>376935</v>
      </c>
      <c r="FR434" s="13">
        <v>616463</v>
      </c>
      <c r="FS434" s="13">
        <v>605827</v>
      </c>
      <c r="FT434" s="13">
        <v>584717</v>
      </c>
      <c r="FU434" s="13">
        <v>864494</v>
      </c>
      <c r="FV434" s="13">
        <v>1929486</v>
      </c>
      <c r="FW434" s="13">
        <v>1747176</v>
      </c>
      <c r="FX434" s="13">
        <v>2431791</v>
      </c>
      <c r="FY434" s="28">
        <f t="shared" si="202"/>
        <v>11050909</v>
      </c>
      <c r="FZ434" s="8">
        <v>41782</v>
      </c>
      <c r="GA434" s="9">
        <v>145539</v>
      </c>
      <c r="GB434" s="4">
        <v>3505</v>
      </c>
      <c r="GC434" s="4">
        <v>5222</v>
      </c>
      <c r="GD434" s="39">
        <f t="shared" si="203"/>
        <v>44445480</v>
      </c>
      <c r="GE434" s="39">
        <f t="shared" si="204"/>
        <v>28367941</v>
      </c>
      <c r="GF434" s="39">
        <v>135427</v>
      </c>
      <c r="GG434" s="34">
        <f t="shared" si="205"/>
        <v>72948848</v>
      </c>
      <c r="GH434" s="82">
        <v>2.29E-2</v>
      </c>
      <c r="GI434" s="13"/>
      <c r="GJ434" s="43">
        <f t="shared" si="206"/>
        <v>11906619</v>
      </c>
      <c r="GK434" s="44">
        <f t="shared" si="207"/>
        <v>1856785</v>
      </c>
      <c r="GL434" s="44">
        <f t="shared" si="208"/>
        <v>662780</v>
      </c>
      <c r="GM434" s="44">
        <f t="shared" si="209"/>
        <v>18177626</v>
      </c>
      <c r="GN434" s="44">
        <f t="shared" si="210"/>
        <v>18136026</v>
      </c>
      <c r="GO434" s="44">
        <f t="shared" si="211"/>
        <v>22209012</v>
      </c>
      <c r="GP434" s="44">
        <f t="shared" si="212"/>
        <v>72948848</v>
      </c>
      <c r="GQ434" s="44">
        <f t="shared" si="213"/>
        <v>20034411</v>
      </c>
      <c r="GR434" s="56">
        <f t="shared" si="214"/>
        <v>0.27463642743200001</v>
      </c>
      <c r="GS434" s="44">
        <f t="shared" si="215"/>
        <v>41007818</v>
      </c>
      <c r="GT434" s="61">
        <f t="shared" si="216"/>
        <v>0.56214483332211085</v>
      </c>
      <c r="GU434" s="74">
        <f t="shared" si="186"/>
        <v>0.48855101239475845</v>
      </c>
    </row>
    <row r="435" spans="1:203" x14ac:dyDescent="0.25">
      <c r="A435" s="48" t="s">
        <v>70</v>
      </c>
      <c r="B435" s="49" t="s">
        <v>61</v>
      </c>
      <c r="C435" s="49" t="s">
        <v>66</v>
      </c>
      <c r="D435" s="49">
        <v>32</v>
      </c>
      <c r="E435" s="4">
        <v>16888</v>
      </c>
      <c r="F435" s="4">
        <v>928</v>
      </c>
      <c r="G435" s="4">
        <v>9648</v>
      </c>
      <c r="H435" s="4">
        <v>55</v>
      </c>
      <c r="I435" s="4">
        <v>548159</v>
      </c>
      <c r="J435" s="4">
        <v>414079</v>
      </c>
      <c r="K435" s="8">
        <v>549390</v>
      </c>
      <c r="L435" s="9">
        <v>335205</v>
      </c>
      <c r="M435" s="4">
        <v>327970</v>
      </c>
      <c r="N435" s="8">
        <v>266859</v>
      </c>
      <c r="O435" s="13">
        <v>229294</v>
      </c>
      <c r="P435" s="13">
        <v>112931</v>
      </c>
      <c r="Q435" s="28">
        <f t="shared" si="187"/>
        <v>609084</v>
      </c>
      <c r="R435" s="8">
        <v>261483</v>
      </c>
      <c r="S435" s="13">
        <v>205617</v>
      </c>
      <c r="T435" s="13">
        <v>155489</v>
      </c>
      <c r="U435" s="13">
        <v>46166</v>
      </c>
      <c r="V435" s="29">
        <f t="shared" si="188"/>
        <v>668755</v>
      </c>
      <c r="W435" s="13">
        <v>0</v>
      </c>
      <c r="X435" s="13">
        <v>27919</v>
      </c>
      <c r="Y435" s="13">
        <v>22839</v>
      </c>
      <c r="Z435" s="13">
        <v>3617</v>
      </c>
      <c r="AA435" s="28">
        <f t="shared" si="189"/>
        <v>54375</v>
      </c>
      <c r="AB435" s="4">
        <v>234313</v>
      </c>
      <c r="AC435" s="8">
        <v>131719</v>
      </c>
      <c r="AD435" s="13">
        <v>94399</v>
      </c>
      <c r="AE435" s="13">
        <v>98747</v>
      </c>
      <c r="AF435" s="13">
        <v>111005</v>
      </c>
      <c r="AG435" s="13">
        <v>66201</v>
      </c>
      <c r="AH435" s="13">
        <v>52112</v>
      </c>
      <c r="AI435" s="13">
        <v>33026</v>
      </c>
      <c r="AJ435" s="13">
        <v>34286</v>
      </c>
      <c r="AK435" s="13">
        <v>2959</v>
      </c>
      <c r="AL435" s="13">
        <v>2743</v>
      </c>
      <c r="AM435" s="29">
        <f t="shared" si="190"/>
        <v>627197</v>
      </c>
      <c r="AN435" s="13">
        <v>403711</v>
      </c>
      <c r="AO435" s="13">
        <v>60508</v>
      </c>
      <c r="AP435" s="13">
        <v>290917</v>
      </c>
      <c r="AQ435" s="13">
        <v>64296</v>
      </c>
      <c r="AR435" s="13">
        <v>188736</v>
      </c>
      <c r="AS435" s="13">
        <v>28960</v>
      </c>
      <c r="AT435" s="13">
        <v>93301</v>
      </c>
      <c r="AU435" s="13">
        <v>22310</v>
      </c>
      <c r="AV435" s="13">
        <v>7963</v>
      </c>
      <c r="AW435" s="13">
        <v>1848</v>
      </c>
      <c r="AX435" s="28">
        <f t="shared" si="191"/>
        <v>1162550</v>
      </c>
      <c r="AY435" s="4">
        <v>264623</v>
      </c>
      <c r="AZ435" s="8">
        <v>84263</v>
      </c>
      <c r="BA435" s="9">
        <v>2616</v>
      </c>
      <c r="BB435" s="4">
        <v>939404</v>
      </c>
      <c r="BC435" s="4">
        <v>2220009</v>
      </c>
      <c r="BD435" s="8">
        <v>101823</v>
      </c>
      <c r="BE435" s="13">
        <v>57327</v>
      </c>
      <c r="BF435" s="13">
        <v>30258</v>
      </c>
      <c r="BG435" s="28">
        <f t="shared" si="192"/>
        <v>189408</v>
      </c>
      <c r="BH435" s="4">
        <v>174895</v>
      </c>
      <c r="BI435" s="8">
        <v>240223</v>
      </c>
      <c r="BJ435" s="13">
        <v>224759</v>
      </c>
      <c r="BK435" s="13">
        <v>232109</v>
      </c>
      <c r="BL435" s="13">
        <v>184163</v>
      </c>
      <c r="BM435" s="13">
        <v>234225</v>
      </c>
      <c r="BN435" s="13">
        <v>208581</v>
      </c>
      <c r="BO435" s="13">
        <v>108880</v>
      </c>
      <c r="BP435" s="13">
        <v>109207</v>
      </c>
      <c r="BQ435" s="13">
        <v>99383</v>
      </c>
      <c r="BR435" s="13">
        <v>61658</v>
      </c>
      <c r="BS435" s="13">
        <v>57098</v>
      </c>
      <c r="BT435" s="13">
        <v>52793</v>
      </c>
      <c r="BU435" s="13">
        <v>0</v>
      </c>
      <c r="BV435" s="13">
        <v>4844</v>
      </c>
      <c r="BW435" s="13">
        <v>3975</v>
      </c>
      <c r="BX435" s="28">
        <f t="shared" si="193"/>
        <v>1821898</v>
      </c>
      <c r="BY435" s="8">
        <v>23688</v>
      </c>
      <c r="BZ435" s="13">
        <v>15090</v>
      </c>
      <c r="CA435" s="13">
        <v>18125</v>
      </c>
      <c r="CB435" s="28">
        <f t="shared" si="194"/>
        <v>56903</v>
      </c>
      <c r="CC435" s="8">
        <v>355512</v>
      </c>
      <c r="CD435" s="13">
        <v>381986</v>
      </c>
      <c r="CE435" s="13">
        <v>436268</v>
      </c>
      <c r="CF435" s="13">
        <v>320962</v>
      </c>
      <c r="CG435" s="13">
        <v>372013</v>
      </c>
      <c r="CH435" s="13">
        <v>416590</v>
      </c>
      <c r="CI435" s="13">
        <v>273127</v>
      </c>
      <c r="CJ435" s="13">
        <v>322824</v>
      </c>
      <c r="CK435" s="13">
        <v>349016</v>
      </c>
      <c r="CL435" s="13">
        <v>241462</v>
      </c>
      <c r="CM435" s="13">
        <v>300157</v>
      </c>
      <c r="CN435" s="13">
        <v>322338</v>
      </c>
      <c r="CO435" s="29">
        <f t="shared" si="195"/>
        <v>4092255</v>
      </c>
      <c r="CP435" s="13">
        <v>0</v>
      </c>
      <c r="CQ435" s="13">
        <v>0</v>
      </c>
      <c r="CR435" s="13">
        <v>0</v>
      </c>
      <c r="CS435" s="13">
        <v>12016</v>
      </c>
      <c r="CT435" s="13">
        <v>9063</v>
      </c>
      <c r="CU435" s="13">
        <v>13123</v>
      </c>
      <c r="CV435" s="13">
        <v>17068</v>
      </c>
      <c r="CW435" s="13">
        <v>16771</v>
      </c>
      <c r="CX435" s="13">
        <v>21359</v>
      </c>
      <c r="CY435" s="13">
        <v>36914</v>
      </c>
      <c r="CZ435" s="13">
        <v>33352</v>
      </c>
      <c r="DA435" s="13">
        <v>41000</v>
      </c>
      <c r="DB435" s="28">
        <f t="shared" si="196"/>
        <v>200666</v>
      </c>
      <c r="DC435" s="8">
        <v>5571</v>
      </c>
      <c r="DD435" s="13">
        <v>3522</v>
      </c>
      <c r="DE435" s="13">
        <v>5019</v>
      </c>
      <c r="DF435" s="13">
        <v>13683</v>
      </c>
      <c r="DG435" s="13">
        <v>12488</v>
      </c>
      <c r="DH435" s="13">
        <v>15193</v>
      </c>
      <c r="DI435" s="13">
        <v>38492</v>
      </c>
      <c r="DJ435" s="13">
        <v>33759</v>
      </c>
      <c r="DK435" s="13">
        <v>42147</v>
      </c>
      <c r="DL435" s="28">
        <f t="shared" si="197"/>
        <v>169874</v>
      </c>
      <c r="DM435" s="8">
        <v>356872</v>
      </c>
      <c r="DN435" s="13">
        <v>347527</v>
      </c>
      <c r="DO435" s="13">
        <v>439150</v>
      </c>
      <c r="DP435" s="13">
        <v>438104</v>
      </c>
      <c r="DQ435" s="13">
        <v>414803</v>
      </c>
      <c r="DR435" s="13">
        <v>545710</v>
      </c>
      <c r="DS435" s="13">
        <v>541712</v>
      </c>
      <c r="DT435" s="13">
        <v>532191</v>
      </c>
      <c r="DU435" s="13">
        <v>653683</v>
      </c>
      <c r="DV435" s="13">
        <v>1147976</v>
      </c>
      <c r="DW435" s="13">
        <v>1062285</v>
      </c>
      <c r="DX435" s="13">
        <v>1273129</v>
      </c>
      <c r="DY435" s="28">
        <f t="shared" si="198"/>
        <v>7753142</v>
      </c>
      <c r="DZ435" s="8">
        <v>218849</v>
      </c>
      <c r="EA435" s="13">
        <v>219882</v>
      </c>
      <c r="EB435" s="13">
        <v>302590</v>
      </c>
      <c r="EC435" s="13">
        <v>207698</v>
      </c>
      <c r="ED435" s="13">
        <v>219795</v>
      </c>
      <c r="EE435" s="13">
        <v>300863</v>
      </c>
      <c r="EF435" s="13">
        <v>251657</v>
      </c>
      <c r="EG435" s="13">
        <v>271735</v>
      </c>
      <c r="EH435" s="13">
        <v>352008</v>
      </c>
      <c r="EI435" s="13">
        <v>498606</v>
      </c>
      <c r="EJ435" s="13">
        <v>496736</v>
      </c>
      <c r="EK435" s="13">
        <v>614338</v>
      </c>
      <c r="EL435" s="28">
        <f t="shared" si="199"/>
        <v>3954757</v>
      </c>
      <c r="EM435" s="8">
        <v>31952</v>
      </c>
      <c r="EN435" s="13">
        <v>29141</v>
      </c>
      <c r="EO435" s="13">
        <v>42694</v>
      </c>
      <c r="EP435" s="13">
        <v>24697</v>
      </c>
      <c r="EQ435" s="13">
        <v>28023</v>
      </c>
      <c r="ER435" s="13">
        <v>40622</v>
      </c>
      <c r="ES435" s="13">
        <v>32425</v>
      </c>
      <c r="ET435" s="13">
        <v>37346</v>
      </c>
      <c r="EU435" s="13">
        <v>49705</v>
      </c>
      <c r="EV435" s="13">
        <v>60973</v>
      </c>
      <c r="EW435" s="13">
        <v>62169</v>
      </c>
      <c r="EX435" s="13">
        <v>79866</v>
      </c>
      <c r="EY435" s="28">
        <f t="shared" si="200"/>
        <v>519613</v>
      </c>
      <c r="EZ435" s="8">
        <v>297077</v>
      </c>
      <c r="FA435" s="13">
        <v>307420</v>
      </c>
      <c r="FB435" s="13">
        <v>391736</v>
      </c>
      <c r="FC435" s="13">
        <v>312143</v>
      </c>
      <c r="FD435" s="13">
        <v>320055</v>
      </c>
      <c r="FE435" s="13">
        <v>412968</v>
      </c>
      <c r="FF435" s="13">
        <v>364695</v>
      </c>
      <c r="FG435" s="13">
        <v>368897</v>
      </c>
      <c r="FH435" s="13">
        <v>462774</v>
      </c>
      <c r="FI435" s="13">
        <v>753382</v>
      </c>
      <c r="FJ435" s="13">
        <v>699163</v>
      </c>
      <c r="FK435" s="13">
        <v>883175</v>
      </c>
      <c r="FL435" s="28">
        <f t="shared" si="201"/>
        <v>5573485</v>
      </c>
      <c r="FM435" s="8">
        <v>75499</v>
      </c>
      <c r="FN435" s="13">
        <v>71104</v>
      </c>
      <c r="FO435" s="13">
        <v>148829</v>
      </c>
      <c r="FP435" s="13">
        <v>116938</v>
      </c>
      <c r="FQ435" s="13">
        <v>108429</v>
      </c>
      <c r="FR435" s="13">
        <v>207877</v>
      </c>
      <c r="FS435" s="13">
        <v>227673</v>
      </c>
      <c r="FT435" s="13">
        <v>219462</v>
      </c>
      <c r="FU435" s="13">
        <v>362599</v>
      </c>
      <c r="FV435" s="13">
        <v>895182</v>
      </c>
      <c r="FW435" s="13">
        <v>796904</v>
      </c>
      <c r="FX435" s="13">
        <v>1211249</v>
      </c>
      <c r="FY435" s="28">
        <f t="shared" si="202"/>
        <v>4441745</v>
      </c>
      <c r="FZ435" s="8">
        <v>24012</v>
      </c>
      <c r="GA435" s="9">
        <v>69941</v>
      </c>
      <c r="GB435" s="4">
        <v>3510</v>
      </c>
      <c r="GC435" s="4">
        <v>5040</v>
      </c>
      <c r="GD435" s="39">
        <f t="shared" si="203"/>
        <v>24027559</v>
      </c>
      <c r="GE435" s="39">
        <f t="shared" si="204"/>
        <v>14093096</v>
      </c>
      <c r="GF435" s="39">
        <v>136121</v>
      </c>
      <c r="GG435" s="34">
        <f t="shared" si="205"/>
        <v>38256776</v>
      </c>
      <c r="GH435" s="82">
        <v>1.7100000000000001E-2</v>
      </c>
      <c r="GI435" s="13"/>
      <c r="GJ435" s="43">
        <f t="shared" si="206"/>
        <v>7882691</v>
      </c>
      <c r="GK435" s="44">
        <f t="shared" si="207"/>
        <v>1317280</v>
      </c>
      <c r="GL435" s="44">
        <f t="shared" si="208"/>
        <v>472467</v>
      </c>
      <c r="GM435" s="44">
        <f t="shared" si="209"/>
        <v>8787529</v>
      </c>
      <c r="GN435" s="44">
        <f t="shared" si="210"/>
        <v>8744225</v>
      </c>
      <c r="GO435" s="44">
        <f t="shared" si="211"/>
        <v>11052584</v>
      </c>
      <c r="GP435" s="44">
        <f t="shared" si="212"/>
        <v>38256776</v>
      </c>
      <c r="GQ435" s="44">
        <f t="shared" si="213"/>
        <v>10104809</v>
      </c>
      <c r="GR435" s="56">
        <f t="shared" si="214"/>
        <v>0.26413122213957602</v>
      </c>
      <c r="GS435" s="44">
        <f t="shared" si="215"/>
        <v>20269276</v>
      </c>
      <c r="GT435" s="61">
        <f t="shared" si="216"/>
        <v>0.52982185430366635</v>
      </c>
      <c r="GU435" s="74">
        <f t="shared" si="186"/>
        <v>0.49852836381526405</v>
      </c>
    </row>
    <row r="436" spans="1:203" x14ac:dyDescent="0.25">
      <c r="A436" s="48" t="s">
        <v>70</v>
      </c>
      <c r="B436" s="49" t="s">
        <v>61</v>
      </c>
      <c r="C436" s="49" t="s">
        <v>66</v>
      </c>
      <c r="D436" s="49">
        <v>37</v>
      </c>
      <c r="E436" s="4">
        <v>16888</v>
      </c>
      <c r="F436" s="4">
        <v>608</v>
      </c>
      <c r="G436" s="4">
        <v>9648</v>
      </c>
      <c r="H436" s="4">
        <v>56</v>
      </c>
      <c r="I436" s="4">
        <v>381293</v>
      </c>
      <c r="J436" s="4">
        <v>255919</v>
      </c>
      <c r="K436" s="8">
        <v>405160</v>
      </c>
      <c r="L436" s="9">
        <v>245396</v>
      </c>
      <c r="M436" s="4">
        <v>194612</v>
      </c>
      <c r="N436" s="8">
        <v>171537</v>
      </c>
      <c r="O436" s="13">
        <v>168075</v>
      </c>
      <c r="P436" s="13">
        <v>103544</v>
      </c>
      <c r="Q436" s="28">
        <f t="shared" si="187"/>
        <v>443156</v>
      </c>
      <c r="R436" s="8">
        <v>139216</v>
      </c>
      <c r="S436" s="13">
        <v>122217</v>
      </c>
      <c r="T436" s="13">
        <v>113230</v>
      </c>
      <c r="U436" s="13">
        <v>42851</v>
      </c>
      <c r="V436" s="29">
        <f t="shared" si="188"/>
        <v>417514</v>
      </c>
      <c r="W436" s="13">
        <v>0</v>
      </c>
      <c r="X436" s="13">
        <v>15410</v>
      </c>
      <c r="Y436" s="13">
        <v>15120</v>
      </c>
      <c r="Z436" s="13">
        <v>2551</v>
      </c>
      <c r="AA436" s="28">
        <f t="shared" si="189"/>
        <v>33081</v>
      </c>
      <c r="AB436" s="4">
        <v>160988</v>
      </c>
      <c r="AC436" s="8">
        <v>67776</v>
      </c>
      <c r="AD436" s="13">
        <v>52009</v>
      </c>
      <c r="AE436" s="13">
        <v>68843</v>
      </c>
      <c r="AF436" s="13">
        <v>76791</v>
      </c>
      <c r="AG436" s="13">
        <v>55336</v>
      </c>
      <c r="AH436" s="13">
        <v>44509</v>
      </c>
      <c r="AI436" s="13">
        <v>31311</v>
      </c>
      <c r="AJ436" s="13">
        <v>30556</v>
      </c>
      <c r="AK436" s="13">
        <v>3437</v>
      </c>
      <c r="AL436" s="13">
        <v>3196</v>
      </c>
      <c r="AM436" s="29">
        <f t="shared" si="190"/>
        <v>433764</v>
      </c>
      <c r="AN436" s="13">
        <v>209701</v>
      </c>
      <c r="AO436" s="13">
        <v>32254</v>
      </c>
      <c r="AP436" s="13">
        <v>205317</v>
      </c>
      <c r="AQ436" s="13">
        <v>45798</v>
      </c>
      <c r="AR436" s="13">
        <v>157980</v>
      </c>
      <c r="AS436" s="13">
        <v>24800</v>
      </c>
      <c r="AT436" s="13">
        <v>88303</v>
      </c>
      <c r="AU436" s="13">
        <v>19864</v>
      </c>
      <c r="AV436" s="13">
        <v>9229</v>
      </c>
      <c r="AW436" s="13">
        <v>2004</v>
      </c>
      <c r="AX436" s="28">
        <f t="shared" si="191"/>
        <v>795250</v>
      </c>
      <c r="AY436" s="4">
        <v>166284</v>
      </c>
      <c r="AZ436" s="8">
        <v>65928</v>
      </c>
      <c r="BA436" s="9">
        <v>2681</v>
      </c>
      <c r="BB436" s="4">
        <v>528722</v>
      </c>
      <c r="BC436" s="4">
        <v>1480235</v>
      </c>
      <c r="BD436" s="8">
        <v>48543</v>
      </c>
      <c r="BE436" s="13">
        <v>37520</v>
      </c>
      <c r="BF436" s="13">
        <v>22240</v>
      </c>
      <c r="BG436" s="28">
        <f t="shared" si="192"/>
        <v>108303</v>
      </c>
      <c r="BH436" s="4">
        <v>97986</v>
      </c>
      <c r="BI436" s="8">
        <v>118448</v>
      </c>
      <c r="BJ436" s="13">
        <v>105510</v>
      </c>
      <c r="BK436" s="13">
        <v>112650</v>
      </c>
      <c r="BL436" s="13">
        <v>119978</v>
      </c>
      <c r="BM436" s="13">
        <v>152266</v>
      </c>
      <c r="BN436" s="13">
        <v>137618</v>
      </c>
      <c r="BO436" s="13">
        <v>84793</v>
      </c>
      <c r="BP436" s="13">
        <v>87753</v>
      </c>
      <c r="BQ436" s="13">
        <v>79021</v>
      </c>
      <c r="BR436" s="13">
        <v>54963</v>
      </c>
      <c r="BS436" s="13">
        <v>51604</v>
      </c>
      <c r="BT436" s="13">
        <v>48979</v>
      </c>
      <c r="BU436" s="13">
        <v>0</v>
      </c>
      <c r="BV436" s="13">
        <v>5168</v>
      </c>
      <c r="BW436" s="13">
        <v>4525</v>
      </c>
      <c r="BX436" s="28">
        <f t="shared" si="193"/>
        <v>1163276</v>
      </c>
      <c r="BY436" s="8">
        <v>7675</v>
      </c>
      <c r="BZ436" s="13">
        <v>4430</v>
      </c>
      <c r="CA436" s="13">
        <v>5383</v>
      </c>
      <c r="CB436" s="28">
        <f t="shared" si="194"/>
        <v>17488</v>
      </c>
      <c r="CC436" s="8">
        <v>127246</v>
      </c>
      <c r="CD436" s="13">
        <v>138667</v>
      </c>
      <c r="CE436" s="13">
        <v>167198</v>
      </c>
      <c r="CF436" s="13">
        <v>175095</v>
      </c>
      <c r="CG436" s="13">
        <v>196970</v>
      </c>
      <c r="CH436" s="13">
        <v>233823</v>
      </c>
      <c r="CI436" s="13">
        <v>176284</v>
      </c>
      <c r="CJ436" s="13">
        <v>208341</v>
      </c>
      <c r="CK436" s="13">
        <v>235156</v>
      </c>
      <c r="CL436" s="13">
        <v>190355</v>
      </c>
      <c r="CM436" s="13">
        <v>231614</v>
      </c>
      <c r="CN436" s="13">
        <v>255218</v>
      </c>
      <c r="CO436" s="29">
        <f t="shared" si="195"/>
        <v>2335967</v>
      </c>
      <c r="CP436" s="13">
        <v>0</v>
      </c>
      <c r="CQ436" s="13">
        <v>0</v>
      </c>
      <c r="CR436" s="13">
        <v>0</v>
      </c>
      <c r="CS436" s="13">
        <v>3700</v>
      </c>
      <c r="CT436" s="13">
        <v>2456</v>
      </c>
      <c r="CU436" s="13">
        <v>4231</v>
      </c>
      <c r="CV436" s="13">
        <v>9163</v>
      </c>
      <c r="CW436" s="13">
        <v>8311</v>
      </c>
      <c r="CX436" s="13">
        <v>11918</v>
      </c>
      <c r="CY436" s="13">
        <v>20914</v>
      </c>
      <c r="CZ436" s="13">
        <v>18775</v>
      </c>
      <c r="DA436" s="13">
        <v>24658</v>
      </c>
      <c r="DB436" s="28">
        <f t="shared" si="196"/>
        <v>104126</v>
      </c>
      <c r="DC436" s="8">
        <v>1923</v>
      </c>
      <c r="DD436" s="13">
        <v>946</v>
      </c>
      <c r="DE436" s="13">
        <v>1713</v>
      </c>
      <c r="DF436" s="13">
        <v>7523</v>
      </c>
      <c r="DG436" s="13">
        <v>5801</v>
      </c>
      <c r="DH436" s="13">
        <v>8216</v>
      </c>
      <c r="DI436" s="13">
        <v>20313</v>
      </c>
      <c r="DJ436" s="13">
        <v>17696</v>
      </c>
      <c r="DK436" s="13">
        <v>22167</v>
      </c>
      <c r="DL436" s="28">
        <f t="shared" si="197"/>
        <v>86298</v>
      </c>
      <c r="DM436" s="8">
        <v>92833</v>
      </c>
      <c r="DN436" s="13">
        <v>94214</v>
      </c>
      <c r="DO436" s="13">
        <v>131152</v>
      </c>
      <c r="DP436" s="13">
        <v>188310</v>
      </c>
      <c r="DQ436" s="13">
        <v>173293</v>
      </c>
      <c r="DR436" s="13">
        <v>253339</v>
      </c>
      <c r="DS436" s="13">
        <v>303969</v>
      </c>
      <c r="DT436" s="13">
        <v>286484</v>
      </c>
      <c r="DU436" s="13">
        <v>389126</v>
      </c>
      <c r="DV436" s="13">
        <v>682327</v>
      </c>
      <c r="DW436" s="13">
        <v>620316</v>
      </c>
      <c r="DX436" s="13">
        <v>780565</v>
      </c>
      <c r="DY436" s="28">
        <f t="shared" si="198"/>
        <v>3995928</v>
      </c>
      <c r="DZ436" s="8">
        <v>54252</v>
      </c>
      <c r="EA436" s="13">
        <v>54277</v>
      </c>
      <c r="EB436" s="13">
        <v>85849</v>
      </c>
      <c r="EC436" s="13">
        <v>81575</v>
      </c>
      <c r="ED436" s="13">
        <v>88709</v>
      </c>
      <c r="EE436" s="13">
        <v>132805</v>
      </c>
      <c r="EF436" s="13">
        <v>119683</v>
      </c>
      <c r="EG436" s="13">
        <v>130582</v>
      </c>
      <c r="EH436" s="13">
        <v>186980</v>
      </c>
      <c r="EI436" s="13">
        <v>275740</v>
      </c>
      <c r="EJ436" s="13">
        <v>273154</v>
      </c>
      <c r="EK436" s="13">
        <v>364330</v>
      </c>
      <c r="EL436" s="28">
        <f t="shared" si="199"/>
        <v>1847936</v>
      </c>
      <c r="EM436" s="8">
        <v>7739</v>
      </c>
      <c r="EN436" s="13">
        <v>6279</v>
      </c>
      <c r="EO436" s="13">
        <v>11159</v>
      </c>
      <c r="EP436" s="13">
        <v>8429</v>
      </c>
      <c r="EQ436" s="13">
        <v>10262</v>
      </c>
      <c r="ER436" s="13">
        <v>15658</v>
      </c>
      <c r="ES436" s="13">
        <v>13531</v>
      </c>
      <c r="ET436" s="13">
        <v>16540</v>
      </c>
      <c r="EU436" s="13">
        <v>24022</v>
      </c>
      <c r="EV436" s="13">
        <v>32293</v>
      </c>
      <c r="EW436" s="13">
        <v>33653</v>
      </c>
      <c r="EX436" s="13">
        <v>45636</v>
      </c>
      <c r="EY436" s="28">
        <f t="shared" si="200"/>
        <v>225201</v>
      </c>
      <c r="EZ436" s="8">
        <v>93777</v>
      </c>
      <c r="FA436" s="13">
        <v>97518</v>
      </c>
      <c r="FB436" s="13">
        <v>130219</v>
      </c>
      <c r="FC436" s="13">
        <v>140160</v>
      </c>
      <c r="FD436" s="13">
        <v>145295</v>
      </c>
      <c r="FE436" s="13">
        <v>197278</v>
      </c>
      <c r="FF436" s="13">
        <v>192128</v>
      </c>
      <c r="FG436" s="13">
        <v>194538</v>
      </c>
      <c r="FH436" s="13">
        <v>260768</v>
      </c>
      <c r="FI436" s="13">
        <v>415402</v>
      </c>
      <c r="FJ436" s="13">
        <v>383963</v>
      </c>
      <c r="FK436" s="13">
        <v>513455</v>
      </c>
      <c r="FL436" s="28">
        <f t="shared" si="201"/>
        <v>2764501</v>
      </c>
      <c r="FM436" s="8">
        <v>8517</v>
      </c>
      <c r="FN436" s="13">
        <v>8004</v>
      </c>
      <c r="FO436" s="13">
        <v>20822</v>
      </c>
      <c r="FP436" s="13">
        <v>25223</v>
      </c>
      <c r="FQ436" s="13">
        <v>24353</v>
      </c>
      <c r="FR436" s="13">
        <v>56791</v>
      </c>
      <c r="FS436" s="13">
        <v>72352</v>
      </c>
      <c r="FT436" s="13">
        <v>69197</v>
      </c>
      <c r="FU436" s="13">
        <v>133219</v>
      </c>
      <c r="FV436" s="13">
        <v>356799</v>
      </c>
      <c r="FW436" s="13">
        <v>313762</v>
      </c>
      <c r="FX436" s="13">
        <v>539540</v>
      </c>
      <c r="FY436" s="28">
        <f t="shared" si="202"/>
        <v>1628579</v>
      </c>
      <c r="FZ436" s="8">
        <v>11716</v>
      </c>
      <c r="GA436" s="9">
        <v>25273</v>
      </c>
      <c r="GB436" s="4">
        <v>3508</v>
      </c>
      <c r="GC436" s="4">
        <v>4910</v>
      </c>
      <c r="GD436" s="39">
        <f t="shared" si="203"/>
        <v>13347003</v>
      </c>
      <c r="GE436" s="39">
        <f t="shared" si="204"/>
        <v>7111176</v>
      </c>
      <c r="GF436" s="39">
        <v>136197</v>
      </c>
      <c r="GG436" s="34">
        <f t="shared" si="205"/>
        <v>20594376</v>
      </c>
      <c r="GH436" s="82">
        <v>2.3400000000000001E-2</v>
      </c>
      <c r="GI436" s="13"/>
      <c r="GJ436" s="43">
        <f t="shared" si="206"/>
        <v>5196062</v>
      </c>
      <c r="GK436" s="44">
        <f t="shared" si="207"/>
        <v>897233</v>
      </c>
      <c r="GL436" s="44">
        <f t="shared" si="208"/>
        <v>331781</v>
      </c>
      <c r="GM436" s="44">
        <f t="shared" si="209"/>
        <v>4283412</v>
      </c>
      <c r="GN436" s="44">
        <f t="shared" si="210"/>
        <v>4260701</v>
      </c>
      <c r="GO436" s="44">
        <f t="shared" si="211"/>
        <v>5625187</v>
      </c>
      <c r="GP436" s="44">
        <f t="shared" si="212"/>
        <v>20594376</v>
      </c>
      <c r="GQ436" s="44">
        <f t="shared" si="213"/>
        <v>5180645</v>
      </c>
      <c r="GR436" s="56">
        <f t="shared" si="214"/>
        <v>0.25155629867105467</v>
      </c>
      <c r="GS436" s="44">
        <f t="shared" si="215"/>
        <v>10217669</v>
      </c>
      <c r="GT436" s="61">
        <f t="shared" si="216"/>
        <v>0.49613880022390577</v>
      </c>
      <c r="GU436" s="74">
        <f t="shared" si="186"/>
        <v>0.50702807068813838</v>
      </c>
    </row>
    <row r="437" spans="1:203" x14ac:dyDescent="0.25">
      <c r="A437" s="48" t="s">
        <v>70</v>
      </c>
      <c r="B437" s="49" t="s">
        <v>61</v>
      </c>
      <c r="C437" s="49" t="s">
        <v>67</v>
      </c>
      <c r="D437" s="49">
        <v>17</v>
      </c>
      <c r="E437" s="4">
        <v>16888</v>
      </c>
      <c r="F437" s="4">
        <v>1600</v>
      </c>
      <c r="G437" s="4">
        <v>9648</v>
      </c>
      <c r="H437" s="4">
        <v>55</v>
      </c>
      <c r="I437" s="4">
        <v>254125</v>
      </c>
      <c r="J437" s="4">
        <v>1845537</v>
      </c>
      <c r="K437" s="8">
        <v>1981356</v>
      </c>
      <c r="L437" s="9">
        <v>1527814</v>
      </c>
      <c r="M437" s="4">
        <v>798437</v>
      </c>
      <c r="N437" s="8">
        <v>1846514</v>
      </c>
      <c r="O437" s="13">
        <v>381923</v>
      </c>
      <c r="P437" s="13">
        <v>52315</v>
      </c>
      <c r="Q437" s="28">
        <f t="shared" si="187"/>
        <v>2280752</v>
      </c>
      <c r="R437" s="8">
        <v>593266</v>
      </c>
      <c r="S437" s="13">
        <v>770635</v>
      </c>
      <c r="T437" s="13">
        <v>68895</v>
      </c>
      <c r="U437" s="13">
        <v>326</v>
      </c>
      <c r="V437" s="29">
        <f t="shared" si="188"/>
        <v>1433122</v>
      </c>
      <c r="W437" s="13">
        <v>0</v>
      </c>
      <c r="X437" s="13">
        <v>71345</v>
      </c>
      <c r="Y437" s="13">
        <v>7262</v>
      </c>
      <c r="Z437" s="13">
        <v>4</v>
      </c>
      <c r="AA437" s="28">
        <f t="shared" si="189"/>
        <v>78611</v>
      </c>
      <c r="AB437" s="4">
        <v>2503496</v>
      </c>
      <c r="AC437" s="8">
        <v>33007</v>
      </c>
      <c r="AD437" s="13">
        <v>30954</v>
      </c>
      <c r="AE437" s="13">
        <v>1871953</v>
      </c>
      <c r="AF437" s="13">
        <v>3189004</v>
      </c>
      <c r="AG437" s="13">
        <v>66377</v>
      </c>
      <c r="AH437" s="13">
        <v>200020</v>
      </c>
      <c r="AI437" s="13">
        <v>12303</v>
      </c>
      <c r="AJ437" s="13">
        <v>36808</v>
      </c>
      <c r="AK437" s="13">
        <v>177</v>
      </c>
      <c r="AL437" s="13">
        <v>145</v>
      </c>
      <c r="AM437" s="29">
        <f t="shared" si="190"/>
        <v>5440748</v>
      </c>
      <c r="AN437" s="13">
        <v>97392</v>
      </c>
      <c r="AO437" s="13">
        <v>24160</v>
      </c>
      <c r="AP437" s="13">
        <v>6345499</v>
      </c>
      <c r="AQ437" s="13">
        <v>3943518</v>
      </c>
      <c r="AR437" s="13">
        <v>390272</v>
      </c>
      <c r="AS437" s="13">
        <v>356472</v>
      </c>
      <c r="AT437" s="13">
        <v>82864</v>
      </c>
      <c r="AU437" s="13">
        <v>74056</v>
      </c>
      <c r="AV437" s="13">
        <v>406</v>
      </c>
      <c r="AW437" s="13">
        <v>116</v>
      </c>
      <c r="AX437" s="28">
        <f t="shared" si="191"/>
        <v>11314755</v>
      </c>
      <c r="AY437" s="4">
        <v>424952</v>
      </c>
      <c r="AZ437" s="8">
        <v>769416</v>
      </c>
      <c r="BA437" s="9">
        <v>3072</v>
      </c>
      <c r="BB437" s="4">
        <v>2892701</v>
      </c>
      <c r="BC437" s="4">
        <v>3156843</v>
      </c>
      <c r="BD437" s="8">
        <v>923328</v>
      </c>
      <c r="BE437" s="13">
        <v>135922</v>
      </c>
      <c r="BF437" s="13">
        <v>24048</v>
      </c>
      <c r="BG437" s="28">
        <f t="shared" si="192"/>
        <v>1083298</v>
      </c>
      <c r="BH437" s="4">
        <v>59828</v>
      </c>
      <c r="BI437" s="8">
        <v>270742</v>
      </c>
      <c r="BJ437" s="13">
        <v>137787</v>
      </c>
      <c r="BK437" s="13">
        <v>341479</v>
      </c>
      <c r="BL437" s="13">
        <v>888866</v>
      </c>
      <c r="BM437" s="13">
        <v>504745</v>
      </c>
      <c r="BN437" s="13">
        <v>1301722</v>
      </c>
      <c r="BO437" s="13">
        <v>13683</v>
      </c>
      <c r="BP437" s="13">
        <v>56444</v>
      </c>
      <c r="BQ437" s="13">
        <v>99303</v>
      </c>
      <c r="BR437" s="13">
        <v>2710</v>
      </c>
      <c r="BS437" s="13">
        <v>5486</v>
      </c>
      <c r="BT437" s="13">
        <v>7745</v>
      </c>
      <c r="BU437" s="13">
        <v>0</v>
      </c>
      <c r="BV437" s="13">
        <v>40</v>
      </c>
      <c r="BW437" s="13">
        <v>57</v>
      </c>
      <c r="BX437" s="28">
        <f t="shared" si="193"/>
        <v>3630809</v>
      </c>
      <c r="BY437" s="8">
        <v>388613</v>
      </c>
      <c r="BZ437" s="13">
        <v>580470</v>
      </c>
      <c r="CA437" s="13">
        <v>383021</v>
      </c>
      <c r="CB437" s="28">
        <f t="shared" si="194"/>
        <v>1352104</v>
      </c>
      <c r="CC437" s="8">
        <v>1671330</v>
      </c>
      <c r="CD437" s="13">
        <v>1457877</v>
      </c>
      <c r="CE437" s="13">
        <v>1552074</v>
      </c>
      <c r="CF437" s="13">
        <v>30031120</v>
      </c>
      <c r="CG437" s="13">
        <v>20852987</v>
      </c>
      <c r="CH437" s="13">
        <v>35134898</v>
      </c>
      <c r="CI437" s="13">
        <v>107994</v>
      </c>
      <c r="CJ437" s="13">
        <v>120478</v>
      </c>
      <c r="CK437" s="13">
        <v>136445</v>
      </c>
      <c r="CL437" s="13">
        <v>31448</v>
      </c>
      <c r="CM437" s="13">
        <v>37828</v>
      </c>
      <c r="CN437" s="13">
        <v>34994</v>
      </c>
      <c r="CO437" s="29">
        <f t="shared" si="195"/>
        <v>91169473</v>
      </c>
      <c r="CP437" s="13">
        <v>0</v>
      </c>
      <c r="CQ437" s="13">
        <v>0</v>
      </c>
      <c r="CR437" s="13">
        <v>0</v>
      </c>
      <c r="CS437" s="13">
        <v>14708773</v>
      </c>
      <c r="CT437" s="13">
        <v>18118312</v>
      </c>
      <c r="CU437" s="13">
        <v>13836047</v>
      </c>
      <c r="CV437" s="13">
        <v>7580</v>
      </c>
      <c r="CW437" s="13">
        <v>40392</v>
      </c>
      <c r="CX437" s="13">
        <v>5383</v>
      </c>
      <c r="CY437" s="13">
        <v>2601</v>
      </c>
      <c r="CZ437" s="13">
        <v>9487</v>
      </c>
      <c r="DA437" s="13">
        <v>3404</v>
      </c>
      <c r="DB437" s="28">
        <f t="shared" si="196"/>
        <v>46731979</v>
      </c>
      <c r="DC437" s="8">
        <v>2624199</v>
      </c>
      <c r="DD437" s="13">
        <v>1009565</v>
      </c>
      <c r="DE437" s="13">
        <v>3484073</v>
      </c>
      <c r="DF437" s="13">
        <v>12315</v>
      </c>
      <c r="DG437" s="13">
        <v>44309</v>
      </c>
      <c r="DH437" s="13">
        <v>10386</v>
      </c>
      <c r="DI437" s="13">
        <v>6801</v>
      </c>
      <c r="DJ437" s="13">
        <v>38256</v>
      </c>
      <c r="DK437" s="13">
        <v>13043</v>
      </c>
      <c r="DL437" s="28">
        <f t="shared" si="197"/>
        <v>7242947</v>
      </c>
      <c r="DM437" s="8">
        <v>4847764</v>
      </c>
      <c r="DN437" s="13">
        <v>7603667</v>
      </c>
      <c r="DO437" s="13">
        <v>4713282</v>
      </c>
      <c r="DP437" s="13">
        <v>374602827</v>
      </c>
      <c r="DQ437" s="13">
        <v>501940639</v>
      </c>
      <c r="DR437" s="13">
        <v>387342596</v>
      </c>
      <c r="DS437" s="13">
        <v>302947</v>
      </c>
      <c r="DT437" s="13">
        <v>1820991</v>
      </c>
      <c r="DU437" s="13">
        <v>229280</v>
      </c>
      <c r="DV437" s="13">
        <v>102763</v>
      </c>
      <c r="DW437" s="13">
        <v>897851</v>
      </c>
      <c r="DX437" s="13">
        <v>87895</v>
      </c>
      <c r="DY437" s="28">
        <f t="shared" si="198"/>
        <v>1284492502</v>
      </c>
      <c r="DZ437" s="8">
        <v>1353928</v>
      </c>
      <c r="EA437" s="13">
        <v>4562967</v>
      </c>
      <c r="EB437" s="13">
        <v>1929458</v>
      </c>
      <c r="EC437" s="13">
        <v>96758153</v>
      </c>
      <c r="ED437" s="13">
        <v>192000262</v>
      </c>
      <c r="EE437" s="13">
        <v>106170036</v>
      </c>
      <c r="EF437" s="13">
        <v>126494</v>
      </c>
      <c r="EG437" s="13">
        <v>914178</v>
      </c>
      <c r="EH437" s="13">
        <v>130394</v>
      </c>
      <c r="EI437" s="13">
        <v>50890</v>
      </c>
      <c r="EJ437" s="13">
        <v>335625</v>
      </c>
      <c r="EK437" s="13">
        <v>52332</v>
      </c>
      <c r="EL437" s="28">
        <f t="shared" si="199"/>
        <v>404384717</v>
      </c>
      <c r="EM437" s="8">
        <v>82905</v>
      </c>
      <c r="EN437" s="13">
        <v>549192</v>
      </c>
      <c r="EO437" s="13">
        <v>189371</v>
      </c>
      <c r="EP437" s="13">
        <v>11103506</v>
      </c>
      <c r="EQ437" s="13">
        <v>29480375</v>
      </c>
      <c r="ER437" s="13">
        <v>17302244</v>
      </c>
      <c r="ES437" s="13">
        <v>15261</v>
      </c>
      <c r="ET437" s="13">
        <v>106030</v>
      </c>
      <c r="EU437" s="13">
        <v>17521</v>
      </c>
      <c r="EV437" s="13">
        <v>6879</v>
      </c>
      <c r="EW437" s="13">
        <v>33954</v>
      </c>
      <c r="EX437" s="13">
        <v>7149</v>
      </c>
      <c r="EY437" s="28">
        <f t="shared" si="200"/>
        <v>58894387</v>
      </c>
      <c r="EZ437" s="8">
        <v>2558190</v>
      </c>
      <c r="FA437" s="13">
        <v>5879216</v>
      </c>
      <c r="FB437" s="13">
        <v>2685267</v>
      </c>
      <c r="FC437" s="13">
        <v>167866808</v>
      </c>
      <c r="FD437" s="13">
        <v>317419732</v>
      </c>
      <c r="FE437" s="13">
        <v>165412416</v>
      </c>
      <c r="FF437" s="13">
        <v>176638</v>
      </c>
      <c r="FG437" s="13">
        <v>1419657</v>
      </c>
      <c r="FH437" s="13">
        <v>151998</v>
      </c>
      <c r="FI437" s="13">
        <v>67572</v>
      </c>
      <c r="FJ437" s="13">
        <v>558331</v>
      </c>
      <c r="FK437" s="13">
        <v>59227</v>
      </c>
      <c r="FL437" s="28">
        <f t="shared" si="201"/>
        <v>664255052</v>
      </c>
      <c r="FM437" s="8">
        <v>549555</v>
      </c>
      <c r="FN437" s="13">
        <v>7571499</v>
      </c>
      <c r="FO437" s="13">
        <v>791870</v>
      </c>
      <c r="FP437" s="13">
        <v>180887447</v>
      </c>
      <c r="FQ437" s="13">
        <v>550879172</v>
      </c>
      <c r="FR437" s="13">
        <v>200269366</v>
      </c>
      <c r="FS437" s="13">
        <v>137721</v>
      </c>
      <c r="FT437" s="13">
        <v>1940541</v>
      </c>
      <c r="FU437" s="13">
        <v>140778</v>
      </c>
      <c r="FV437" s="13">
        <v>96147</v>
      </c>
      <c r="FW437" s="13">
        <v>564664</v>
      </c>
      <c r="FX437" s="13">
        <v>97786</v>
      </c>
      <c r="FY437" s="28">
        <f t="shared" si="202"/>
        <v>943926546</v>
      </c>
      <c r="FZ437" s="8">
        <v>147896</v>
      </c>
      <c r="GA437" s="9">
        <v>3217063</v>
      </c>
      <c r="GB437" s="4">
        <v>3493</v>
      </c>
      <c r="GC437" s="4">
        <v>5441</v>
      </c>
      <c r="GD437" s="39">
        <f t="shared" si="203"/>
        <v>1873086151</v>
      </c>
      <c r="GE437" s="39">
        <f t="shared" si="204"/>
        <v>1674245312</v>
      </c>
      <c r="GF437" s="39">
        <v>135673</v>
      </c>
      <c r="GG437" s="34">
        <f t="shared" si="205"/>
        <v>3547467136</v>
      </c>
      <c r="GH437" s="82">
        <v>8.5699999999999998E-2</v>
      </c>
      <c r="GI437" s="13"/>
      <c r="GJ437" s="43">
        <f t="shared" si="206"/>
        <v>24631117</v>
      </c>
      <c r="GK437" s="44">
        <f t="shared" si="207"/>
        <v>8900250</v>
      </c>
      <c r="GL437" s="44">
        <f t="shared" si="208"/>
        <v>7855253</v>
      </c>
      <c r="GM437" s="44">
        <f t="shared" si="209"/>
        <v>892463170</v>
      </c>
      <c r="GN437" s="44">
        <f t="shared" si="210"/>
        <v>1669493006</v>
      </c>
      <c r="GO437" s="44">
        <f t="shared" si="211"/>
        <v>944124340</v>
      </c>
      <c r="GP437" s="44">
        <f t="shared" si="212"/>
        <v>3547467136</v>
      </c>
      <c r="GQ437" s="44">
        <f t="shared" si="213"/>
        <v>901363420</v>
      </c>
      <c r="GR437" s="56">
        <f t="shared" si="214"/>
        <v>0.25408647506636128</v>
      </c>
      <c r="GS437" s="44">
        <f t="shared" si="215"/>
        <v>2621472599</v>
      </c>
      <c r="GT437" s="61">
        <f t="shared" si="216"/>
        <v>0.73897022819382086</v>
      </c>
      <c r="GU437" s="74">
        <f t="shared" si="186"/>
        <v>0.34383858154528818</v>
      </c>
    </row>
    <row r="438" spans="1:203" x14ac:dyDescent="0.25">
      <c r="A438" s="48" t="s">
        <v>70</v>
      </c>
      <c r="B438" s="49" t="s">
        <v>61</v>
      </c>
      <c r="C438" s="49" t="s">
        <v>67</v>
      </c>
      <c r="D438" s="49">
        <v>22</v>
      </c>
      <c r="E438" s="4">
        <v>16888</v>
      </c>
      <c r="F438" s="4">
        <v>528</v>
      </c>
      <c r="G438" s="4">
        <v>9648</v>
      </c>
      <c r="H438" s="4">
        <v>56</v>
      </c>
      <c r="I438" s="4">
        <v>365135</v>
      </c>
      <c r="J438" s="4">
        <v>2496847</v>
      </c>
      <c r="K438" s="8">
        <v>2447814</v>
      </c>
      <c r="L438" s="9">
        <v>1922924</v>
      </c>
      <c r="M438" s="4">
        <v>1265610</v>
      </c>
      <c r="N438" s="8">
        <v>1670012</v>
      </c>
      <c r="O438" s="13">
        <v>410315</v>
      </c>
      <c r="P438" s="13">
        <v>61005</v>
      </c>
      <c r="Q438" s="28">
        <f t="shared" si="187"/>
        <v>2141332</v>
      </c>
      <c r="R438" s="8">
        <v>1104807</v>
      </c>
      <c r="S438" s="13">
        <v>1427368</v>
      </c>
      <c r="T438" s="13">
        <v>174547</v>
      </c>
      <c r="U438" s="13">
        <v>1207</v>
      </c>
      <c r="V438" s="29">
        <f t="shared" si="188"/>
        <v>2707929</v>
      </c>
      <c r="W438" s="13">
        <v>0</v>
      </c>
      <c r="X438" s="13">
        <v>165873</v>
      </c>
      <c r="Y438" s="13">
        <v>22089</v>
      </c>
      <c r="Z438" s="13">
        <v>25</v>
      </c>
      <c r="AA438" s="28">
        <f t="shared" si="189"/>
        <v>187987</v>
      </c>
      <c r="AB438" s="4">
        <v>2421884</v>
      </c>
      <c r="AC438" s="8">
        <v>153896</v>
      </c>
      <c r="AD438" s="13">
        <v>143651</v>
      </c>
      <c r="AE438" s="13">
        <v>1343154</v>
      </c>
      <c r="AF438" s="13">
        <v>1987802</v>
      </c>
      <c r="AG438" s="13">
        <v>110505</v>
      </c>
      <c r="AH438" s="13">
        <v>157883</v>
      </c>
      <c r="AI438" s="13">
        <v>30683</v>
      </c>
      <c r="AJ438" s="13">
        <v>38420</v>
      </c>
      <c r="AK438" s="13">
        <v>1437</v>
      </c>
      <c r="AL438" s="13">
        <v>1613</v>
      </c>
      <c r="AM438" s="29">
        <f t="shared" si="190"/>
        <v>3969044</v>
      </c>
      <c r="AN438" s="13">
        <v>456019</v>
      </c>
      <c r="AO438" s="13">
        <v>120946</v>
      </c>
      <c r="AP438" s="13">
        <v>4173053</v>
      </c>
      <c r="AQ438" s="13">
        <v>1994612</v>
      </c>
      <c r="AR438" s="13">
        <v>354670</v>
      </c>
      <c r="AS438" s="13">
        <v>141458</v>
      </c>
      <c r="AT438" s="13">
        <v>91114</v>
      </c>
      <c r="AU438" s="13">
        <v>40694</v>
      </c>
      <c r="AV438" s="13">
        <v>3898</v>
      </c>
      <c r="AW438" s="13">
        <v>1806</v>
      </c>
      <c r="AX438" s="28">
        <f t="shared" si="191"/>
        <v>7378270</v>
      </c>
      <c r="AY438" s="4">
        <v>737388</v>
      </c>
      <c r="AZ438" s="8">
        <v>1085396</v>
      </c>
      <c r="BA438" s="9">
        <v>35892</v>
      </c>
      <c r="BB438" s="4">
        <v>3906528</v>
      </c>
      <c r="BC438" s="4">
        <v>4499291</v>
      </c>
      <c r="BD438" s="8">
        <v>2450841</v>
      </c>
      <c r="BE438" s="13">
        <v>480674</v>
      </c>
      <c r="BF438" s="13">
        <v>76194</v>
      </c>
      <c r="BG438" s="28">
        <f t="shared" si="192"/>
        <v>3007709</v>
      </c>
      <c r="BH438" s="4">
        <v>111619</v>
      </c>
      <c r="BI438" s="8">
        <v>983935</v>
      </c>
      <c r="BJ438" s="13">
        <v>1581737</v>
      </c>
      <c r="BK438" s="13">
        <v>1070384</v>
      </c>
      <c r="BL438" s="13">
        <v>1904181</v>
      </c>
      <c r="BM438" s="13">
        <v>1565747</v>
      </c>
      <c r="BN438" s="13">
        <v>3111765</v>
      </c>
      <c r="BO438" s="13">
        <v>120405</v>
      </c>
      <c r="BP438" s="13">
        <v>372875</v>
      </c>
      <c r="BQ438" s="13">
        <v>806940</v>
      </c>
      <c r="BR438" s="13">
        <v>34272</v>
      </c>
      <c r="BS438" s="13">
        <v>49559</v>
      </c>
      <c r="BT438" s="13">
        <v>87614</v>
      </c>
      <c r="BU438" s="13">
        <v>0</v>
      </c>
      <c r="BV438" s="13">
        <v>458</v>
      </c>
      <c r="BW438" s="13">
        <v>514</v>
      </c>
      <c r="BX438" s="28">
        <f t="shared" si="193"/>
        <v>11690386</v>
      </c>
      <c r="BY438" s="8">
        <v>263561</v>
      </c>
      <c r="BZ438" s="13">
        <v>2094490</v>
      </c>
      <c r="CA438" s="13">
        <v>310306</v>
      </c>
      <c r="CB438" s="28">
        <f t="shared" si="194"/>
        <v>2668357</v>
      </c>
      <c r="CC438" s="8">
        <v>1794062</v>
      </c>
      <c r="CD438" s="13">
        <v>6982229</v>
      </c>
      <c r="CE438" s="13">
        <v>2295412</v>
      </c>
      <c r="CF438" s="13">
        <v>17006147</v>
      </c>
      <c r="CG438" s="13">
        <v>18004440</v>
      </c>
      <c r="CH438" s="13">
        <v>21217835</v>
      </c>
      <c r="CI438" s="13">
        <v>528948</v>
      </c>
      <c r="CJ438" s="13">
        <v>470707</v>
      </c>
      <c r="CK438" s="13">
        <v>780181</v>
      </c>
      <c r="CL438" s="13">
        <v>199824</v>
      </c>
      <c r="CM438" s="13">
        <v>163138</v>
      </c>
      <c r="CN438" s="13">
        <v>269544</v>
      </c>
      <c r="CO438" s="29">
        <f t="shared" si="195"/>
        <v>69712467</v>
      </c>
      <c r="CP438" s="13">
        <v>0</v>
      </c>
      <c r="CQ438" s="13">
        <v>0</v>
      </c>
      <c r="CR438" s="13">
        <v>0</v>
      </c>
      <c r="CS438" s="13">
        <v>6847884</v>
      </c>
      <c r="CT438" s="13">
        <v>14272397</v>
      </c>
      <c r="CU438" s="13">
        <v>6411561</v>
      </c>
      <c r="CV438" s="13">
        <v>48093</v>
      </c>
      <c r="CW438" s="13">
        <v>495947</v>
      </c>
      <c r="CX438" s="13">
        <v>64898</v>
      </c>
      <c r="CY438" s="13">
        <v>39533</v>
      </c>
      <c r="CZ438" s="13">
        <v>186576</v>
      </c>
      <c r="DA438" s="13">
        <v>45766</v>
      </c>
      <c r="DB438" s="28">
        <f t="shared" si="196"/>
        <v>28412655</v>
      </c>
      <c r="DC438" s="8">
        <v>1807781</v>
      </c>
      <c r="DD438" s="13">
        <v>2202706</v>
      </c>
      <c r="DE438" s="13">
        <v>2434388</v>
      </c>
      <c r="DF438" s="13">
        <v>62196</v>
      </c>
      <c r="DG438" s="13">
        <v>506193</v>
      </c>
      <c r="DH438" s="13">
        <v>140978</v>
      </c>
      <c r="DI438" s="13">
        <v>117509</v>
      </c>
      <c r="DJ438" s="13">
        <v>725107</v>
      </c>
      <c r="DK438" s="13">
        <v>220917</v>
      </c>
      <c r="DL438" s="28">
        <f t="shared" si="197"/>
        <v>8217775</v>
      </c>
      <c r="DM438" s="8">
        <v>2388964</v>
      </c>
      <c r="DN438" s="13">
        <v>28685258</v>
      </c>
      <c r="DO438" s="13">
        <v>3507578</v>
      </c>
      <c r="DP438" s="13">
        <v>164171359</v>
      </c>
      <c r="DQ438" s="13">
        <v>406967259</v>
      </c>
      <c r="DR438" s="13">
        <v>175191358</v>
      </c>
      <c r="DS438" s="13">
        <v>1404184</v>
      </c>
      <c r="DT438" s="13">
        <v>27774887</v>
      </c>
      <c r="DU438" s="13">
        <v>1883788</v>
      </c>
      <c r="DV438" s="13">
        <v>1058252</v>
      </c>
      <c r="DW438" s="13">
        <v>25761288</v>
      </c>
      <c r="DX438" s="13">
        <v>1569117</v>
      </c>
      <c r="DY438" s="28">
        <f t="shared" si="198"/>
        <v>840363292</v>
      </c>
      <c r="DZ438" s="8">
        <v>731598</v>
      </c>
      <c r="EA438" s="13">
        <v>10634306</v>
      </c>
      <c r="EB438" s="13">
        <v>1102156</v>
      </c>
      <c r="EC438" s="13">
        <v>28594624</v>
      </c>
      <c r="ED438" s="13">
        <v>142650726</v>
      </c>
      <c r="EE438" s="13">
        <v>39302819</v>
      </c>
      <c r="EF438" s="13">
        <v>624971</v>
      </c>
      <c r="EG438" s="13">
        <v>8986858</v>
      </c>
      <c r="EH438" s="13">
        <v>829311</v>
      </c>
      <c r="EI438" s="13">
        <v>408383</v>
      </c>
      <c r="EJ438" s="13">
        <v>7159219</v>
      </c>
      <c r="EK438" s="13">
        <v>575720</v>
      </c>
      <c r="EL438" s="28">
        <f t="shared" si="199"/>
        <v>241600691</v>
      </c>
      <c r="EM438" s="8">
        <v>81639</v>
      </c>
      <c r="EN438" s="13">
        <v>620151</v>
      </c>
      <c r="EO438" s="13">
        <v>93328</v>
      </c>
      <c r="EP438" s="13">
        <v>2099320</v>
      </c>
      <c r="EQ438" s="13">
        <v>10780502</v>
      </c>
      <c r="ER438" s="13">
        <v>2964187</v>
      </c>
      <c r="ES438" s="13">
        <v>67340</v>
      </c>
      <c r="ET438" s="13">
        <v>654822</v>
      </c>
      <c r="EU438" s="13">
        <v>91757</v>
      </c>
      <c r="EV438" s="13">
        <v>45976</v>
      </c>
      <c r="EW438" s="13">
        <v>485740</v>
      </c>
      <c r="EX438" s="13">
        <v>65252</v>
      </c>
      <c r="EY438" s="28">
        <f t="shared" si="200"/>
        <v>18050014</v>
      </c>
      <c r="EZ438" s="8">
        <v>1352775</v>
      </c>
      <c r="FA438" s="13">
        <v>17077622</v>
      </c>
      <c r="FB438" s="13">
        <v>1854440</v>
      </c>
      <c r="FC438" s="13">
        <v>61255232</v>
      </c>
      <c r="FD438" s="13">
        <v>204403096</v>
      </c>
      <c r="FE438" s="13">
        <v>66363737</v>
      </c>
      <c r="FF438" s="13">
        <v>883495</v>
      </c>
      <c r="FG438" s="13">
        <v>15229406</v>
      </c>
      <c r="FH438" s="13">
        <v>1101544</v>
      </c>
      <c r="FI438" s="13">
        <v>601056</v>
      </c>
      <c r="FJ438" s="13">
        <v>13239098</v>
      </c>
      <c r="FK438" s="13">
        <v>812785</v>
      </c>
      <c r="FL438" s="28">
        <f t="shared" si="201"/>
        <v>384174286</v>
      </c>
      <c r="FM438" s="8">
        <v>263738</v>
      </c>
      <c r="FN438" s="13">
        <v>6757800</v>
      </c>
      <c r="FO438" s="13">
        <v>332495</v>
      </c>
      <c r="FP438" s="13">
        <v>30559975</v>
      </c>
      <c r="FQ438" s="13">
        <v>126025723</v>
      </c>
      <c r="FR438" s="13">
        <v>34922887</v>
      </c>
      <c r="FS438" s="13">
        <v>739848</v>
      </c>
      <c r="FT438" s="13">
        <v>7200480</v>
      </c>
      <c r="FU438" s="13">
        <v>919192</v>
      </c>
      <c r="FV438" s="13">
        <v>707157</v>
      </c>
      <c r="FW438" s="13">
        <v>5418897</v>
      </c>
      <c r="FX438" s="13">
        <v>922412</v>
      </c>
      <c r="FY438" s="28">
        <f t="shared" si="202"/>
        <v>214770604</v>
      </c>
      <c r="FZ438" s="8">
        <v>253163</v>
      </c>
      <c r="GA438" s="9">
        <v>962357</v>
      </c>
      <c r="GB438" s="4">
        <v>3495</v>
      </c>
      <c r="GC438" s="4">
        <v>4856</v>
      </c>
      <c r="GD438" s="39">
        <f t="shared" si="203"/>
        <v>1219223931</v>
      </c>
      <c r="GE438" s="39">
        <f t="shared" si="204"/>
        <v>642376186</v>
      </c>
      <c r="GF438" s="39">
        <v>134267</v>
      </c>
      <c r="GG438" s="34">
        <f t="shared" si="205"/>
        <v>1861734384</v>
      </c>
      <c r="GH438" s="82">
        <v>6.9900000000000004E-2</v>
      </c>
      <c r="GI438" s="13"/>
      <c r="GJ438" s="43">
        <f t="shared" si="206"/>
        <v>30726543</v>
      </c>
      <c r="GK438" s="44">
        <f t="shared" si="207"/>
        <v>6718429</v>
      </c>
      <c r="GL438" s="44">
        <f t="shared" si="208"/>
        <v>4628885</v>
      </c>
      <c r="GM438" s="44">
        <f t="shared" si="209"/>
        <v>329798217</v>
      </c>
      <c r="GN438" s="44">
        <f t="shared" si="210"/>
        <v>1116187444</v>
      </c>
      <c r="GO438" s="44">
        <f t="shared" si="211"/>
        <v>373674866</v>
      </c>
      <c r="GP438" s="44">
        <f t="shared" si="212"/>
        <v>1861734384</v>
      </c>
      <c r="GQ438" s="44">
        <f t="shared" si="213"/>
        <v>336516646</v>
      </c>
      <c r="GR438" s="56">
        <f t="shared" si="214"/>
        <v>0.18075438091065518</v>
      </c>
      <c r="GS438" s="44">
        <f t="shared" si="215"/>
        <v>1494491195</v>
      </c>
      <c r="GT438" s="61">
        <f t="shared" si="216"/>
        <v>0.80274136194929946</v>
      </c>
      <c r="GU438" s="74">
        <f t="shared" si="186"/>
        <v>0.22517138081900842</v>
      </c>
    </row>
    <row r="439" spans="1:203" x14ac:dyDescent="0.25">
      <c r="A439" s="48" t="s">
        <v>70</v>
      </c>
      <c r="B439" s="49" t="s">
        <v>61</v>
      </c>
      <c r="C439" s="49" t="s">
        <v>67</v>
      </c>
      <c r="D439" s="49">
        <v>27</v>
      </c>
      <c r="E439" s="4">
        <v>16888</v>
      </c>
      <c r="F439" s="4">
        <v>240</v>
      </c>
      <c r="G439" s="4">
        <v>9648</v>
      </c>
      <c r="H439" s="4">
        <v>56</v>
      </c>
      <c r="I439" s="4">
        <v>1381471</v>
      </c>
      <c r="J439" s="4">
        <v>1705146</v>
      </c>
      <c r="K439" s="8">
        <v>2007760</v>
      </c>
      <c r="L439" s="9">
        <v>1471016</v>
      </c>
      <c r="M439" s="4">
        <v>895469</v>
      </c>
      <c r="N439" s="8">
        <v>1206897</v>
      </c>
      <c r="O439" s="13">
        <v>458353</v>
      </c>
      <c r="P439" s="13">
        <v>89335</v>
      </c>
      <c r="Q439" s="28">
        <f t="shared" si="187"/>
        <v>1754585</v>
      </c>
      <c r="R439" s="8">
        <v>1194954</v>
      </c>
      <c r="S439" s="13">
        <v>843771</v>
      </c>
      <c r="T439" s="13">
        <v>212314</v>
      </c>
      <c r="U439" s="13">
        <v>12714</v>
      </c>
      <c r="V439" s="29">
        <f t="shared" si="188"/>
        <v>2263753</v>
      </c>
      <c r="W439" s="13">
        <v>0</v>
      </c>
      <c r="X439" s="13">
        <v>113779</v>
      </c>
      <c r="Y439" s="13">
        <v>29205</v>
      </c>
      <c r="Z439" s="13">
        <v>753</v>
      </c>
      <c r="AA439" s="28">
        <f t="shared" si="189"/>
        <v>143737</v>
      </c>
      <c r="AB439" s="4">
        <v>1407482</v>
      </c>
      <c r="AC439" s="8">
        <v>343971</v>
      </c>
      <c r="AD439" s="13">
        <v>296578</v>
      </c>
      <c r="AE439" s="13">
        <v>687202</v>
      </c>
      <c r="AF439" s="13">
        <v>862122</v>
      </c>
      <c r="AG439" s="13">
        <v>127295</v>
      </c>
      <c r="AH439" s="13">
        <v>135833</v>
      </c>
      <c r="AI439" s="13">
        <v>41724</v>
      </c>
      <c r="AJ439" s="13">
        <v>46675</v>
      </c>
      <c r="AK439" s="13">
        <v>2130</v>
      </c>
      <c r="AL439" s="13">
        <v>2442</v>
      </c>
      <c r="AM439" s="29">
        <f t="shared" si="190"/>
        <v>2545972</v>
      </c>
      <c r="AN439" s="13">
        <v>1021245</v>
      </c>
      <c r="AO439" s="13">
        <v>265334</v>
      </c>
      <c r="AP439" s="13">
        <v>2036423</v>
      </c>
      <c r="AQ439" s="13">
        <v>867482</v>
      </c>
      <c r="AR439" s="13">
        <v>357881</v>
      </c>
      <c r="AS439" s="13">
        <v>114654</v>
      </c>
      <c r="AT439" s="13">
        <v>113569</v>
      </c>
      <c r="AU439" s="13">
        <v>44158</v>
      </c>
      <c r="AV439" s="13">
        <v>5663</v>
      </c>
      <c r="AW439" s="13">
        <v>2422</v>
      </c>
      <c r="AX439" s="28">
        <f t="shared" si="191"/>
        <v>4828831</v>
      </c>
      <c r="AY439" s="4">
        <v>761947</v>
      </c>
      <c r="AZ439" s="8">
        <v>660689</v>
      </c>
      <c r="BA439" s="9">
        <v>35878</v>
      </c>
      <c r="BB439" s="4">
        <v>2678249</v>
      </c>
      <c r="BC439" s="4">
        <v>3712189</v>
      </c>
      <c r="BD439" s="8">
        <v>1861320</v>
      </c>
      <c r="BE439" s="13">
        <v>554744</v>
      </c>
      <c r="BF439" s="13">
        <v>104853</v>
      </c>
      <c r="BG439" s="28">
        <f t="shared" si="192"/>
        <v>2520917</v>
      </c>
      <c r="BH439" s="4">
        <v>347669</v>
      </c>
      <c r="BI439" s="8">
        <v>1079868</v>
      </c>
      <c r="BJ439" s="13">
        <v>2471981</v>
      </c>
      <c r="BK439" s="13">
        <v>1010857</v>
      </c>
      <c r="BL439" s="13">
        <v>1154688</v>
      </c>
      <c r="BM439" s="13">
        <v>1636360</v>
      </c>
      <c r="BN439" s="13">
        <v>1861612</v>
      </c>
      <c r="BO439" s="13">
        <v>211573</v>
      </c>
      <c r="BP439" s="13">
        <v>377436</v>
      </c>
      <c r="BQ439" s="13">
        <v>660843</v>
      </c>
      <c r="BR439" s="13">
        <v>72003</v>
      </c>
      <c r="BS439" s="13">
        <v>93030</v>
      </c>
      <c r="BT439" s="13">
        <v>137936</v>
      </c>
      <c r="BU439" s="13">
        <v>0</v>
      </c>
      <c r="BV439" s="13">
        <v>3455</v>
      </c>
      <c r="BW439" s="13">
        <v>5928</v>
      </c>
      <c r="BX439" s="28">
        <f t="shared" si="193"/>
        <v>10777570</v>
      </c>
      <c r="BY439" s="8">
        <v>131638</v>
      </c>
      <c r="BZ439" s="13">
        <v>1523320</v>
      </c>
      <c r="CA439" s="13">
        <v>145763</v>
      </c>
      <c r="CB439" s="28">
        <f t="shared" si="194"/>
        <v>1800721</v>
      </c>
      <c r="CC439" s="8">
        <v>1395784</v>
      </c>
      <c r="CD439" s="13">
        <v>7190416</v>
      </c>
      <c r="CE439" s="13">
        <v>2210599</v>
      </c>
      <c r="CF439" s="13">
        <v>5439526</v>
      </c>
      <c r="CG439" s="13">
        <v>8800746</v>
      </c>
      <c r="CH439" s="13">
        <v>7238105</v>
      </c>
      <c r="CI439" s="13">
        <v>628685</v>
      </c>
      <c r="CJ439" s="13">
        <v>1140153</v>
      </c>
      <c r="CK439" s="13">
        <v>955920</v>
      </c>
      <c r="CL439" s="13">
        <v>254078</v>
      </c>
      <c r="CM439" s="13">
        <v>439289</v>
      </c>
      <c r="CN439" s="13">
        <v>362184</v>
      </c>
      <c r="CO439" s="29">
        <f t="shared" si="195"/>
        <v>36055485</v>
      </c>
      <c r="CP439" s="13">
        <v>0</v>
      </c>
      <c r="CQ439" s="13">
        <v>0</v>
      </c>
      <c r="CR439" s="13">
        <v>0</v>
      </c>
      <c r="CS439" s="13">
        <v>1474370</v>
      </c>
      <c r="CT439" s="13">
        <v>5062901</v>
      </c>
      <c r="CU439" s="13">
        <v>1429367</v>
      </c>
      <c r="CV439" s="13">
        <v>48415</v>
      </c>
      <c r="CW439" s="13">
        <v>691628</v>
      </c>
      <c r="CX439" s="13">
        <v>55873</v>
      </c>
      <c r="CY439" s="13">
        <v>30491</v>
      </c>
      <c r="CZ439" s="13">
        <v>349141</v>
      </c>
      <c r="DA439" s="13">
        <v>36914</v>
      </c>
      <c r="DB439" s="28">
        <f t="shared" si="196"/>
        <v>9179100</v>
      </c>
      <c r="DC439" s="8">
        <v>643333</v>
      </c>
      <c r="DD439" s="13">
        <v>1594632</v>
      </c>
      <c r="DE439" s="13">
        <v>671103</v>
      </c>
      <c r="DF439" s="13">
        <v>51681</v>
      </c>
      <c r="DG439" s="13">
        <v>1249030</v>
      </c>
      <c r="DH439" s="13">
        <v>55830</v>
      </c>
      <c r="DI439" s="13">
        <v>58554</v>
      </c>
      <c r="DJ439" s="13">
        <v>1566219</v>
      </c>
      <c r="DK439" s="13">
        <v>71212</v>
      </c>
      <c r="DL439" s="28">
        <f t="shared" si="197"/>
        <v>5961594</v>
      </c>
      <c r="DM439" s="8">
        <v>1215698</v>
      </c>
      <c r="DN439" s="13">
        <v>18964564</v>
      </c>
      <c r="DO439" s="13">
        <v>2032769</v>
      </c>
      <c r="DP439" s="13">
        <v>32523827</v>
      </c>
      <c r="DQ439" s="13">
        <v>133830984</v>
      </c>
      <c r="DR439" s="13">
        <v>36688461</v>
      </c>
      <c r="DS439" s="13">
        <v>1501391</v>
      </c>
      <c r="DT439" s="13">
        <v>27086328</v>
      </c>
      <c r="DU439" s="13">
        <v>1839992</v>
      </c>
      <c r="DV439" s="13">
        <v>946881</v>
      </c>
      <c r="DW439" s="13">
        <v>21293023</v>
      </c>
      <c r="DX439" s="13">
        <v>1201521</v>
      </c>
      <c r="DY439" s="28">
        <f t="shared" si="198"/>
        <v>279125439</v>
      </c>
      <c r="DZ439" s="8">
        <v>586453</v>
      </c>
      <c r="EA439" s="13">
        <v>3652034</v>
      </c>
      <c r="EB439" s="13">
        <v>764195</v>
      </c>
      <c r="EC439" s="13">
        <v>5888222</v>
      </c>
      <c r="ED439" s="13">
        <v>23435702</v>
      </c>
      <c r="EE439" s="13">
        <v>7124080</v>
      </c>
      <c r="EF439" s="13">
        <v>608718</v>
      </c>
      <c r="EG439" s="13">
        <v>3895668</v>
      </c>
      <c r="EH439" s="13">
        <v>728726</v>
      </c>
      <c r="EI439" s="13">
        <v>379779</v>
      </c>
      <c r="EJ439" s="13">
        <v>2713806</v>
      </c>
      <c r="EK439" s="13">
        <v>456526</v>
      </c>
      <c r="EL439" s="28">
        <f t="shared" si="199"/>
        <v>50233909</v>
      </c>
      <c r="EM439" s="8">
        <v>103235</v>
      </c>
      <c r="EN439" s="13">
        <v>251591</v>
      </c>
      <c r="EO439" s="13">
        <v>119956</v>
      </c>
      <c r="EP439" s="13">
        <v>592741</v>
      </c>
      <c r="EQ439" s="13">
        <v>1425562</v>
      </c>
      <c r="ER439" s="13">
        <v>709888</v>
      </c>
      <c r="ES439" s="13">
        <v>77850</v>
      </c>
      <c r="ET439" s="13">
        <v>361514</v>
      </c>
      <c r="EU439" s="13">
        <v>105604</v>
      </c>
      <c r="EV439" s="13">
        <v>49520</v>
      </c>
      <c r="EW439" s="13">
        <v>312313</v>
      </c>
      <c r="EX439" s="13">
        <v>67136</v>
      </c>
      <c r="EY439" s="28">
        <f t="shared" si="200"/>
        <v>4176910</v>
      </c>
      <c r="EZ439" s="8">
        <v>946069</v>
      </c>
      <c r="FA439" s="13">
        <v>8614021</v>
      </c>
      <c r="FB439" s="13">
        <v>1272150</v>
      </c>
      <c r="FC439" s="13">
        <v>13022009</v>
      </c>
      <c r="FD439" s="13">
        <v>52682236</v>
      </c>
      <c r="FE439" s="13">
        <v>14508308</v>
      </c>
      <c r="FF439" s="13">
        <v>933020</v>
      </c>
      <c r="FG439" s="13">
        <v>10017206</v>
      </c>
      <c r="FH439" s="13">
        <v>1034488</v>
      </c>
      <c r="FI439" s="13">
        <v>582004</v>
      </c>
      <c r="FJ439" s="13">
        <v>7666526</v>
      </c>
      <c r="FK439" s="13">
        <v>645629</v>
      </c>
      <c r="FL439" s="28">
        <f t="shared" si="201"/>
        <v>111923666</v>
      </c>
      <c r="FM439" s="8">
        <v>228540</v>
      </c>
      <c r="FN439" s="13">
        <v>1365342</v>
      </c>
      <c r="FO439" s="13">
        <v>297366</v>
      </c>
      <c r="FP439" s="13">
        <v>7179785</v>
      </c>
      <c r="FQ439" s="13">
        <v>15135439</v>
      </c>
      <c r="FR439" s="13">
        <v>7804368</v>
      </c>
      <c r="FS439" s="13">
        <v>832000</v>
      </c>
      <c r="FT439" s="13">
        <v>2186081</v>
      </c>
      <c r="FU439" s="13">
        <v>993236</v>
      </c>
      <c r="FV439" s="13">
        <v>723377</v>
      </c>
      <c r="FW439" s="13">
        <v>1731114</v>
      </c>
      <c r="FX439" s="13">
        <v>909563</v>
      </c>
      <c r="FY439" s="28">
        <f t="shared" si="202"/>
        <v>39386211</v>
      </c>
      <c r="FZ439" s="8">
        <v>206099</v>
      </c>
      <c r="GA439" s="9">
        <v>785243</v>
      </c>
      <c r="GB439" s="4">
        <v>3498</v>
      </c>
      <c r="GC439" s="4">
        <v>5272</v>
      </c>
      <c r="GD439" s="39">
        <f t="shared" si="203"/>
        <v>409272390</v>
      </c>
      <c r="GE439" s="39">
        <f t="shared" si="204"/>
        <v>171497919</v>
      </c>
      <c r="GF439" s="39">
        <v>135427</v>
      </c>
      <c r="GG439" s="34">
        <f t="shared" si="205"/>
        <v>580905736</v>
      </c>
      <c r="GH439" s="82">
        <v>4.6300000000000001E-2</v>
      </c>
      <c r="GI439" s="13"/>
      <c r="GJ439" s="43">
        <f t="shared" si="206"/>
        <v>24910328</v>
      </c>
      <c r="GK439" s="44">
        <f t="shared" si="207"/>
        <v>4737103</v>
      </c>
      <c r="GL439" s="44">
        <f t="shared" si="208"/>
        <v>2637700</v>
      </c>
      <c r="GM439" s="44">
        <f t="shared" si="209"/>
        <v>81595806</v>
      </c>
      <c r="GN439" s="44">
        <f t="shared" si="210"/>
        <v>370810791</v>
      </c>
      <c r="GO439" s="44">
        <f t="shared" si="211"/>
        <v>96214008</v>
      </c>
      <c r="GP439" s="44">
        <f t="shared" si="212"/>
        <v>580905736</v>
      </c>
      <c r="GQ439" s="44">
        <f t="shared" si="213"/>
        <v>86332909</v>
      </c>
      <c r="GR439" s="56">
        <f t="shared" si="214"/>
        <v>0.14861775956021891</v>
      </c>
      <c r="GS439" s="44">
        <f t="shared" si="215"/>
        <v>469662499</v>
      </c>
      <c r="GT439" s="61">
        <f t="shared" si="216"/>
        <v>0.80850036399020853</v>
      </c>
      <c r="GU439" s="74">
        <f t="shared" si="186"/>
        <v>0.18381903853047465</v>
      </c>
    </row>
    <row r="440" spans="1:203" x14ac:dyDescent="0.25">
      <c r="A440" s="48" t="s">
        <v>70</v>
      </c>
      <c r="B440" s="49" t="s">
        <v>61</v>
      </c>
      <c r="C440" s="49" t="s">
        <v>67</v>
      </c>
      <c r="D440" s="49">
        <v>32</v>
      </c>
      <c r="E440" s="4">
        <v>16888</v>
      </c>
      <c r="F440" s="4">
        <v>136</v>
      </c>
      <c r="G440" s="4">
        <v>9648</v>
      </c>
      <c r="H440" s="4">
        <v>57</v>
      </c>
      <c r="I440" s="4">
        <v>1310004</v>
      </c>
      <c r="J440" s="4">
        <v>1007931</v>
      </c>
      <c r="K440" s="8">
        <v>1362380</v>
      </c>
      <c r="L440" s="9">
        <v>937109</v>
      </c>
      <c r="M440" s="4">
        <v>594109</v>
      </c>
      <c r="N440" s="8">
        <v>789230</v>
      </c>
      <c r="O440" s="13">
        <v>370831</v>
      </c>
      <c r="P440" s="13">
        <v>112394</v>
      </c>
      <c r="Q440" s="28">
        <f t="shared" si="187"/>
        <v>1272455</v>
      </c>
      <c r="R440" s="8">
        <v>812715</v>
      </c>
      <c r="S440" s="13">
        <v>462408</v>
      </c>
      <c r="T440" s="13">
        <v>173827</v>
      </c>
      <c r="U440" s="13">
        <v>31970</v>
      </c>
      <c r="V440" s="29">
        <f t="shared" si="188"/>
        <v>1480920</v>
      </c>
      <c r="W440" s="13">
        <v>0</v>
      </c>
      <c r="X440" s="13">
        <v>67387</v>
      </c>
      <c r="Y440" s="13">
        <v>24112</v>
      </c>
      <c r="Z440" s="13">
        <v>1272</v>
      </c>
      <c r="AA440" s="28">
        <f t="shared" si="189"/>
        <v>92771</v>
      </c>
      <c r="AB440" s="4">
        <v>699288</v>
      </c>
      <c r="AC440" s="8">
        <v>395551</v>
      </c>
      <c r="AD440" s="13">
        <v>329181</v>
      </c>
      <c r="AE440" s="13">
        <v>263254</v>
      </c>
      <c r="AF440" s="13">
        <v>342502</v>
      </c>
      <c r="AG440" s="13">
        <v>91536</v>
      </c>
      <c r="AH440" s="13">
        <v>81303</v>
      </c>
      <c r="AI440" s="13">
        <v>26694</v>
      </c>
      <c r="AJ440" s="13">
        <v>27508</v>
      </c>
      <c r="AK440" s="13">
        <v>1400</v>
      </c>
      <c r="AL440" s="13">
        <v>1530</v>
      </c>
      <c r="AM440" s="29">
        <f t="shared" si="190"/>
        <v>1560459</v>
      </c>
      <c r="AN440" s="13">
        <v>1186607</v>
      </c>
      <c r="AO440" s="13">
        <v>316576</v>
      </c>
      <c r="AP440" s="13">
        <v>784127</v>
      </c>
      <c r="AQ440" s="13">
        <v>305198</v>
      </c>
      <c r="AR440" s="13">
        <v>259126</v>
      </c>
      <c r="AS440" s="13">
        <v>63848</v>
      </c>
      <c r="AT440" s="13">
        <v>73334</v>
      </c>
      <c r="AU440" s="13">
        <v>22238</v>
      </c>
      <c r="AV440" s="13">
        <v>3878</v>
      </c>
      <c r="AW440" s="13">
        <v>1134</v>
      </c>
      <c r="AX440" s="28">
        <f t="shared" si="191"/>
        <v>3016066</v>
      </c>
      <c r="AY440" s="4">
        <v>551603</v>
      </c>
      <c r="AZ440" s="8">
        <v>417421</v>
      </c>
      <c r="BA440" s="9">
        <v>23251</v>
      </c>
      <c r="BB440" s="4">
        <v>1742915</v>
      </c>
      <c r="BC440" s="4">
        <v>2749932</v>
      </c>
      <c r="BD440" s="8">
        <v>661413</v>
      </c>
      <c r="BE440" s="13">
        <v>178340</v>
      </c>
      <c r="BF440" s="13">
        <v>35868</v>
      </c>
      <c r="BG440" s="28">
        <f t="shared" si="192"/>
        <v>875621</v>
      </c>
      <c r="BH440" s="4">
        <v>338284</v>
      </c>
      <c r="BI440" s="8">
        <v>994307</v>
      </c>
      <c r="BJ440" s="13">
        <v>1000129</v>
      </c>
      <c r="BK440" s="13">
        <v>1031720</v>
      </c>
      <c r="BL440" s="13">
        <v>507748</v>
      </c>
      <c r="BM440" s="13">
        <v>444294</v>
      </c>
      <c r="BN440" s="13">
        <v>795513</v>
      </c>
      <c r="BO440" s="13">
        <v>137033</v>
      </c>
      <c r="BP440" s="13">
        <v>116508</v>
      </c>
      <c r="BQ440" s="13">
        <v>160028</v>
      </c>
      <c r="BR440" s="13">
        <v>54528</v>
      </c>
      <c r="BS440" s="13">
        <v>45741</v>
      </c>
      <c r="BT440" s="13">
        <v>53884</v>
      </c>
      <c r="BU440" s="13">
        <v>0</v>
      </c>
      <c r="BV440" s="13">
        <v>2351</v>
      </c>
      <c r="BW440" s="13">
        <v>3931</v>
      </c>
      <c r="BX440" s="28">
        <f t="shared" si="193"/>
        <v>5347715</v>
      </c>
      <c r="BY440" s="8">
        <v>48668</v>
      </c>
      <c r="BZ440" s="13">
        <v>669859</v>
      </c>
      <c r="CA440" s="13">
        <v>137166</v>
      </c>
      <c r="CB440" s="28">
        <f t="shared" si="194"/>
        <v>855693</v>
      </c>
      <c r="CC440" s="8">
        <v>1232942</v>
      </c>
      <c r="CD440" s="13">
        <v>4318060</v>
      </c>
      <c r="CE440" s="13">
        <v>2200222</v>
      </c>
      <c r="CF440" s="13">
        <v>1462440</v>
      </c>
      <c r="CG440" s="13">
        <v>2420320</v>
      </c>
      <c r="CH440" s="13">
        <v>2050044</v>
      </c>
      <c r="CI440" s="13">
        <v>503164</v>
      </c>
      <c r="CJ440" s="13">
        <v>684449</v>
      </c>
      <c r="CK440" s="13">
        <v>648200</v>
      </c>
      <c r="CL440" s="13">
        <v>190330</v>
      </c>
      <c r="CM440" s="13">
        <v>287322</v>
      </c>
      <c r="CN440" s="13">
        <v>249897</v>
      </c>
      <c r="CO440" s="29">
        <f t="shared" si="195"/>
        <v>16247390</v>
      </c>
      <c r="CP440" s="13">
        <v>0</v>
      </c>
      <c r="CQ440" s="13">
        <v>0</v>
      </c>
      <c r="CR440" s="13">
        <v>0</v>
      </c>
      <c r="CS440" s="13">
        <v>112253</v>
      </c>
      <c r="CT440" s="13">
        <v>625075</v>
      </c>
      <c r="CU440" s="13">
        <v>128431</v>
      </c>
      <c r="CV440" s="13">
        <v>66251</v>
      </c>
      <c r="CW440" s="13">
        <v>230132</v>
      </c>
      <c r="CX440" s="13">
        <v>69200</v>
      </c>
      <c r="CY440" s="13">
        <v>36797</v>
      </c>
      <c r="CZ440" s="13">
        <v>158892</v>
      </c>
      <c r="DA440" s="13">
        <v>37820</v>
      </c>
      <c r="DB440" s="28">
        <f t="shared" si="196"/>
        <v>1464851</v>
      </c>
      <c r="DC440" s="8">
        <v>47730</v>
      </c>
      <c r="DD440" s="13">
        <v>282567</v>
      </c>
      <c r="DE440" s="13">
        <v>58474</v>
      </c>
      <c r="DF440" s="13">
        <v>61899</v>
      </c>
      <c r="DG440" s="13">
        <v>410686</v>
      </c>
      <c r="DH440" s="13">
        <v>68458</v>
      </c>
      <c r="DI440" s="13">
        <v>77467</v>
      </c>
      <c r="DJ440" s="13">
        <v>557744</v>
      </c>
      <c r="DK440" s="13">
        <v>88152</v>
      </c>
      <c r="DL440" s="28">
        <f t="shared" si="197"/>
        <v>1653177</v>
      </c>
      <c r="DM440" s="8">
        <v>917452</v>
      </c>
      <c r="DN440" s="13">
        <v>8165284</v>
      </c>
      <c r="DO440" s="13">
        <v>1442261</v>
      </c>
      <c r="DP440" s="13">
        <v>2967766</v>
      </c>
      <c r="DQ440" s="13">
        <v>15456671</v>
      </c>
      <c r="DR440" s="13">
        <v>3556641</v>
      </c>
      <c r="DS440" s="13">
        <v>1983268</v>
      </c>
      <c r="DT440" s="13">
        <v>9306328</v>
      </c>
      <c r="DU440" s="13">
        <v>2089322</v>
      </c>
      <c r="DV440" s="13">
        <v>1853186</v>
      </c>
      <c r="DW440" s="13">
        <v>7959976</v>
      </c>
      <c r="DX440" s="13">
        <v>1861454</v>
      </c>
      <c r="DY440" s="28">
        <f t="shared" si="198"/>
        <v>57559609</v>
      </c>
      <c r="DZ440" s="8">
        <v>543141</v>
      </c>
      <c r="EA440" s="13">
        <v>1247141</v>
      </c>
      <c r="EB440" s="13">
        <v>698736</v>
      </c>
      <c r="EC440" s="13">
        <v>1071773</v>
      </c>
      <c r="ED440" s="13">
        <v>1921956</v>
      </c>
      <c r="EE440" s="13">
        <v>1251074</v>
      </c>
      <c r="EF440" s="13">
        <v>690507</v>
      </c>
      <c r="EG440" s="13">
        <v>1240777</v>
      </c>
      <c r="EH440" s="13">
        <v>759657</v>
      </c>
      <c r="EI440" s="13">
        <v>609929</v>
      </c>
      <c r="EJ440" s="13">
        <v>1012082</v>
      </c>
      <c r="EK440" s="13">
        <v>633221</v>
      </c>
      <c r="EL440" s="28">
        <f t="shared" si="199"/>
        <v>11679994</v>
      </c>
      <c r="EM440" s="8">
        <v>88269</v>
      </c>
      <c r="EN440" s="13">
        <v>121643</v>
      </c>
      <c r="EO440" s="13">
        <v>99241</v>
      </c>
      <c r="EP440" s="13">
        <v>116419</v>
      </c>
      <c r="EQ440" s="13">
        <v>165755</v>
      </c>
      <c r="ER440" s="13">
        <v>151633</v>
      </c>
      <c r="ES440" s="13">
        <v>72195</v>
      </c>
      <c r="ET440" s="13">
        <v>114551</v>
      </c>
      <c r="EU440" s="13">
        <v>89817</v>
      </c>
      <c r="EV440" s="13">
        <v>60807</v>
      </c>
      <c r="EW440" s="13">
        <v>124630</v>
      </c>
      <c r="EX440" s="13">
        <v>68967</v>
      </c>
      <c r="EY440" s="28">
        <f t="shared" si="200"/>
        <v>1273927</v>
      </c>
      <c r="EZ440" s="8">
        <v>871049</v>
      </c>
      <c r="FA440" s="13">
        <v>3401955</v>
      </c>
      <c r="FB440" s="13">
        <v>1145798</v>
      </c>
      <c r="FC440" s="13">
        <v>1683697</v>
      </c>
      <c r="FD440" s="13">
        <v>5067101</v>
      </c>
      <c r="FE440" s="13">
        <v>1892743</v>
      </c>
      <c r="FF440" s="13">
        <v>1087379</v>
      </c>
      <c r="FG440" s="13">
        <v>3016033</v>
      </c>
      <c r="FH440" s="13">
        <v>1116968</v>
      </c>
      <c r="FI440" s="13">
        <v>1004575</v>
      </c>
      <c r="FJ440" s="13">
        <v>2591697</v>
      </c>
      <c r="FK440" s="13">
        <v>989725</v>
      </c>
      <c r="FL440" s="28">
        <f t="shared" si="201"/>
        <v>23868720</v>
      </c>
      <c r="FM440" s="8">
        <v>112656</v>
      </c>
      <c r="FN440" s="13">
        <v>218462</v>
      </c>
      <c r="FO440" s="13">
        <v>157046</v>
      </c>
      <c r="FP440" s="13">
        <v>765294</v>
      </c>
      <c r="FQ440" s="13">
        <v>962768</v>
      </c>
      <c r="FR440" s="13">
        <v>875079</v>
      </c>
      <c r="FS440" s="13">
        <v>806143</v>
      </c>
      <c r="FT440" s="13">
        <v>910181</v>
      </c>
      <c r="FU440" s="13">
        <v>881957</v>
      </c>
      <c r="FV440" s="13">
        <v>918959</v>
      </c>
      <c r="FW440" s="13">
        <v>989426</v>
      </c>
      <c r="FX440" s="13">
        <v>961676</v>
      </c>
      <c r="FY440" s="28">
        <f t="shared" si="202"/>
        <v>8559647</v>
      </c>
      <c r="FZ440" s="8">
        <v>103749</v>
      </c>
      <c r="GA440" s="9">
        <v>903585</v>
      </c>
      <c r="GB440" s="4">
        <v>3504</v>
      </c>
      <c r="GC440" s="4">
        <v>5086</v>
      </c>
      <c r="GD440" s="39">
        <f t="shared" si="203"/>
        <v>107938205</v>
      </c>
      <c r="GE440" s="39">
        <f t="shared" si="204"/>
        <v>41647690</v>
      </c>
      <c r="GF440" s="39">
        <v>136121</v>
      </c>
      <c r="GG440" s="34">
        <f t="shared" si="205"/>
        <v>149722016</v>
      </c>
      <c r="GH440" s="82">
        <v>2.87E-2</v>
      </c>
      <c r="GI440" s="13"/>
      <c r="GJ440" s="43">
        <f t="shared" si="206"/>
        <v>16634768</v>
      </c>
      <c r="GK440" s="44">
        <f t="shared" si="207"/>
        <v>3085507</v>
      </c>
      <c r="GL440" s="44">
        <f t="shared" si="208"/>
        <v>1491018</v>
      </c>
      <c r="GM440" s="44">
        <f t="shared" si="209"/>
        <v>23758021</v>
      </c>
      <c r="GN440" s="44">
        <f t="shared" si="210"/>
        <v>76248546</v>
      </c>
      <c r="GO440" s="44">
        <f t="shared" si="211"/>
        <v>28504156</v>
      </c>
      <c r="GP440" s="44">
        <f t="shared" si="212"/>
        <v>149722016</v>
      </c>
      <c r="GQ440" s="44">
        <f t="shared" si="213"/>
        <v>26843528</v>
      </c>
      <c r="GR440" s="56">
        <f t="shared" si="214"/>
        <v>0.179289116705455</v>
      </c>
      <c r="GS440" s="44">
        <f t="shared" si="215"/>
        <v>106243720</v>
      </c>
      <c r="GT440" s="61">
        <f t="shared" si="216"/>
        <v>0.70960652840795302</v>
      </c>
      <c r="GU440" s="74">
        <f t="shared" si="186"/>
        <v>0.25265990309827258</v>
      </c>
    </row>
    <row r="441" spans="1:203" x14ac:dyDescent="0.25">
      <c r="A441" s="48" t="s">
        <v>70</v>
      </c>
      <c r="B441" s="49" t="s">
        <v>61</v>
      </c>
      <c r="C441" s="49" t="s">
        <v>67</v>
      </c>
      <c r="D441" s="49">
        <v>37</v>
      </c>
      <c r="E441" s="4">
        <v>16888</v>
      </c>
      <c r="F441" s="4">
        <v>280</v>
      </c>
      <c r="G441" s="4">
        <v>9648</v>
      </c>
      <c r="H441" s="4">
        <v>51</v>
      </c>
      <c r="I441" s="4">
        <v>959103</v>
      </c>
      <c r="J441" s="4">
        <v>580022</v>
      </c>
      <c r="K441" s="8">
        <v>898328</v>
      </c>
      <c r="L441" s="9">
        <v>603918</v>
      </c>
      <c r="M441" s="4">
        <v>341757</v>
      </c>
      <c r="N441" s="8">
        <v>486007</v>
      </c>
      <c r="O441" s="13">
        <v>293475</v>
      </c>
      <c r="P441" s="13">
        <v>113142</v>
      </c>
      <c r="Q441" s="28">
        <f t="shared" si="187"/>
        <v>892624</v>
      </c>
      <c r="R441" s="8">
        <v>368245</v>
      </c>
      <c r="S441" s="13">
        <v>322314</v>
      </c>
      <c r="T441" s="13">
        <v>137677</v>
      </c>
      <c r="U441" s="13">
        <v>38120</v>
      </c>
      <c r="V441" s="29">
        <f t="shared" si="188"/>
        <v>866356</v>
      </c>
      <c r="W441" s="13">
        <v>0</v>
      </c>
      <c r="X441" s="13">
        <v>47889</v>
      </c>
      <c r="Y441" s="13">
        <v>19979</v>
      </c>
      <c r="Z441" s="13">
        <v>1617</v>
      </c>
      <c r="AA441" s="28">
        <f t="shared" si="189"/>
        <v>69485</v>
      </c>
      <c r="AB441" s="4">
        <v>396267</v>
      </c>
      <c r="AC441" s="8">
        <v>155088</v>
      </c>
      <c r="AD441" s="13">
        <v>136623</v>
      </c>
      <c r="AE441" s="13">
        <v>143786</v>
      </c>
      <c r="AF441" s="13">
        <v>167494</v>
      </c>
      <c r="AG441" s="13">
        <v>69378</v>
      </c>
      <c r="AH441" s="13">
        <v>55508</v>
      </c>
      <c r="AI441" s="13">
        <v>21687</v>
      </c>
      <c r="AJ441" s="13">
        <v>21979</v>
      </c>
      <c r="AK441" s="13">
        <v>1350</v>
      </c>
      <c r="AL441" s="13">
        <v>1248</v>
      </c>
      <c r="AM441" s="29">
        <f t="shared" si="190"/>
        <v>774141</v>
      </c>
      <c r="AN441" s="13">
        <v>458720</v>
      </c>
      <c r="AO441" s="13">
        <v>108612</v>
      </c>
      <c r="AP441" s="13">
        <v>411281</v>
      </c>
      <c r="AQ441" s="13">
        <v>126968</v>
      </c>
      <c r="AR441" s="13">
        <v>195745</v>
      </c>
      <c r="AS441" s="13">
        <v>40036</v>
      </c>
      <c r="AT441" s="13">
        <v>61929</v>
      </c>
      <c r="AU441" s="13">
        <v>16736</v>
      </c>
      <c r="AV441" s="13">
        <v>3760</v>
      </c>
      <c r="AW441" s="13">
        <v>736</v>
      </c>
      <c r="AX441" s="28">
        <f t="shared" si="191"/>
        <v>1424523</v>
      </c>
      <c r="AY441" s="4">
        <v>327724</v>
      </c>
      <c r="AZ441" s="8">
        <v>223702</v>
      </c>
      <c r="BA441" s="9">
        <v>12674</v>
      </c>
      <c r="BB441" s="4">
        <v>965434</v>
      </c>
      <c r="BC441" s="4">
        <v>1858053</v>
      </c>
      <c r="BD441" s="8">
        <v>162345</v>
      </c>
      <c r="BE441" s="13">
        <v>98368</v>
      </c>
      <c r="BF441" s="13">
        <v>31335</v>
      </c>
      <c r="BG441" s="28">
        <f t="shared" si="192"/>
        <v>292048</v>
      </c>
      <c r="BH441" s="4">
        <v>210801</v>
      </c>
      <c r="BI441" s="8">
        <v>301790</v>
      </c>
      <c r="BJ441" s="13">
        <v>328199</v>
      </c>
      <c r="BK441" s="13">
        <v>275681</v>
      </c>
      <c r="BL441" s="13">
        <v>235785</v>
      </c>
      <c r="BM441" s="13">
        <v>255963</v>
      </c>
      <c r="BN441" s="13">
        <v>277157</v>
      </c>
      <c r="BO441" s="13">
        <v>110759</v>
      </c>
      <c r="BP441" s="13">
        <v>101452</v>
      </c>
      <c r="BQ441" s="13">
        <v>122091</v>
      </c>
      <c r="BR441" s="13">
        <v>39626</v>
      </c>
      <c r="BS441" s="13">
        <v>33488</v>
      </c>
      <c r="BT441" s="13">
        <v>38165</v>
      </c>
      <c r="BU441" s="13">
        <v>0</v>
      </c>
      <c r="BV441" s="13">
        <v>1811</v>
      </c>
      <c r="BW441" s="13">
        <v>2204</v>
      </c>
      <c r="BX441" s="28">
        <f t="shared" si="193"/>
        <v>2124171</v>
      </c>
      <c r="BY441" s="8">
        <v>7355</v>
      </c>
      <c r="BZ441" s="13">
        <v>26955</v>
      </c>
      <c r="CA441" s="13">
        <v>7464</v>
      </c>
      <c r="CB441" s="28">
        <f t="shared" si="194"/>
        <v>41774</v>
      </c>
      <c r="CC441" s="8">
        <v>251633</v>
      </c>
      <c r="CD441" s="13">
        <v>654011</v>
      </c>
      <c r="CE441" s="13">
        <v>408261</v>
      </c>
      <c r="CF441" s="13">
        <v>519943</v>
      </c>
      <c r="CG441" s="13">
        <v>849464</v>
      </c>
      <c r="CH441" s="13">
        <v>645798</v>
      </c>
      <c r="CI441" s="13">
        <v>322377</v>
      </c>
      <c r="CJ441" s="13">
        <v>523650</v>
      </c>
      <c r="CK441" s="13">
        <v>407566</v>
      </c>
      <c r="CL441" s="13">
        <v>150845</v>
      </c>
      <c r="CM441" s="13">
        <v>214741</v>
      </c>
      <c r="CN441" s="13">
        <v>206261</v>
      </c>
      <c r="CO441" s="29">
        <f t="shared" si="195"/>
        <v>5154550</v>
      </c>
      <c r="CP441" s="13">
        <v>0</v>
      </c>
      <c r="CQ441" s="13">
        <v>0</v>
      </c>
      <c r="CR441" s="13">
        <v>0</v>
      </c>
      <c r="CS441" s="13">
        <v>9327</v>
      </c>
      <c r="CT441" s="13">
        <v>40572</v>
      </c>
      <c r="CU441" s="13">
        <v>10165</v>
      </c>
      <c r="CV441" s="13">
        <v>35729</v>
      </c>
      <c r="CW441" s="13">
        <v>89451</v>
      </c>
      <c r="CX441" s="13">
        <v>38179</v>
      </c>
      <c r="CY441" s="13">
        <v>38920</v>
      </c>
      <c r="CZ441" s="13">
        <v>69657</v>
      </c>
      <c r="DA441" s="13">
        <v>39789</v>
      </c>
      <c r="DB441" s="28">
        <f t="shared" si="196"/>
        <v>371789</v>
      </c>
      <c r="DC441" s="8">
        <v>2480</v>
      </c>
      <c r="DD441" s="13">
        <v>20667</v>
      </c>
      <c r="DE441" s="13">
        <v>1733</v>
      </c>
      <c r="DF441" s="13">
        <v>25394</v>
      </c>
      <c r="DG441" s="13">
        <v>168288</v>
      </c>
      <c r="DH441" s="13">
        <v>29222</v>
      </c>
      <c r="DI441" s="13">
        <v>64222</v>
      </c>
      <c r="DJ441" s="13">
        <v>337408</v>
      </c>
      <c r="DK441" s="13">
        <v>75234</v>
      </c>
      <c r="DL441" s="28">
        <f t="shared" si="197"/>
        <v>724648</v>
      </c>
      <c r="DM441" s="8">
        <v>123548</v>
      </c>
      <c r="DN441" s="13">
        <v>478408</v>
      </c>
      <c r="DO441" s="13">
        <v>204553</v>
      </c>
      <c r="DP441" s="13">
        <v>577962</v>
      </c>
      <c r="DQ441" s="13">
        <v>1230637</v>
      </c>
      <c r="DR441" s="13">
        <v>667915</v>
      </c>
      <c r="DS441" s="13">
        <v>1003331</v>
      </c>
      <c r="DT441" s="13">
        <v>1864053</v>
      </c>
      <c r="DU441" s="13">
        <v>1027887</v>
      </c>
      <c r="DV441" s="13">
        <v>1738755</v>
      </c>
      <c r="DW441" s="13">
        <v>2587872</v>
      </c>
      <c r="DX441" s="13">
        <v>1666812</v>
      </c>
      <c r="DY441" s="28">
        <f t="shared" si="198"/>
        <v>13171733</v>
      </c>
      <c r="DZ441" s="8">
        <v>94503</v>
      </c>
      <c r="EA441" s="13">
        <v>135910</v>
      </c>
      <c r="EB441" s="13">
        <v>121093</v>
      </c>
      <c r="EC441" s="13">
        <v>276465</v>
      </c>
      <c r="ED441" s="13">
        <v>344674</v>
      </c>
      <c r="EE441" s="13">
        <v>334989</v>
      </c>
      <c r="EF441" s="13">
        <v>333572</v>
      </c>
      <c r="EG441" s="13">
        <v>403443</v>
      </c>
      <c r="EH441" s="13">
        <v>377573</v>
      </c>
      <c r="EI441" s="13">
        <v>466143</v>
      </c>
      <c r="EJ441" s="13">
        <v>546939</v>
      </c>
      <c r="EK441" s="13">
        <v>478504</v>
      </c>
      <c r="EL441" s="28">
        <f t="shared" si="199"/>
        <v>3913808</v>
      </c>
      <c r="EM441" s="8">
        <v>13905</v>
      </c>
      <c r="EN441" s="13">
        <v>12685</v>
      </c>
      <c r="EO441" s="13">
        <v>13725</v>
      </c>
      <c r="EP441" s="13">
        <v>27279</v>
      </c>
      <c r="EQ441" s="13">
        <v>35635</v>
      </c>
      <c r="ER441" s="13">
        <v>39373</v>
      </c>
      <c r="ES441" s="13">
        <v>31448</v>
      </c>
      <c r="ET441" s="13">
        <v>38125</v>
      </c>
      <c r="EU441" s="13">
        <v>40955</v>
      </c>
      <c r="EV441" s="13">
        <v>39866</v>
      </c>
      <c r="EW441" s="13">
        <v>47567</v>
      </c>
      <c r="EX441" s="13">
        <v>44066</v>
      </c>
      <c r="EY441" s="28">
        <f t="shared" si="200"/>
        <v>384629</v>
      </c>
      <c r="EZ441" s="8">
        <v>191715</v>
      </c>
      <c r="FA441" s="13">
        <v>346482</v>
      </c>
      <c r="FB441" s="13">
        <v>245918</v>
      </c>
      <c r="FC441" s="13">
        <v>416168</v>
      </c>
      <c r="FD441" s="13">
        <v>610968</v>
      </c>
      <c r="FE441" s="13">
        <v>484773</v>
      </c>
      <c r="FF441" s="13">
        <v>532366</v>
      </c>
      <c r="FG441" s="13">
        <v>721617</v>
      </c>
      <c r="FH441" s="13">
        <v>561654</v>
      </c>
      <c r="FI441" s="13">
        <v>832454</v>
      </c>
      <c r="FJ441" s="13">
        <v>995650</v>
      </c>
      <c r="FK441" s="13">
        <v>811011</v>
      </c>
      <c r="FL441" s="28">
        <f t="shared" si="201"/>
        <v>6750776</v>
      </c>
      <c r="FM441" s="8">
        <v>9202</v>
      </c>
      <c r="FN441" s="13">
        <v>10875</v>
      </c>
      <c r="FO441" s="13">
        <v>13992</v>
      </c>
      <c r="FP441" s="13">
        <v>71171</v>
      </c>
      <c r="FQ441" s="13">
        <v>82107</v>
      </c>
      <c r="FR441" s="13">
        <v>96875</v>
      </c>
      <c r="FS441" s="13">
        <v>264975</v>
      </c>
      <c r="FT441" s="13">
        <v>272109</v>
      </c>
      <c r="FU441" s="13">
        <v>303491</v>
      </c>
      <c r="FV441" s="13">
        <v>548375</v>
      </c>
      <c r="FW441" s="13">
        <v>529942</v>
      </c>
      <c r="FX441" s="13">
        <v>571658</v>
      </c>
      <c r="FY441" s="28">
        <f t="shared" si="202"/>
        <v>2774772</v>
      </c>
      <c r="FZ441" s="8">
        <v>29438</v>
      </c>
      <c r="GA441" s="9">
        <v>65652</v>
      </c>
      <c r="GB441" s="4">
        <v>3495</v>
      </c>
      <c r="GC441" s="4">
        <v>4957</v>
      </c>
      <c r="GD441" s="39">
        <f t="shared" si="203"/>
        <v>33276604</v>
      </c>
      <c r="GE441" s="39">
        <f t="shared" si="204"/>
        <v>13963415</v>
      </c>
      <c r="GF441" s="39">
        <v>136197</v>
      </c>
      <c r="GG441" s="34">
        <f t="shared" si="205"/>
        <v>47376216</v>
      </c>
      <c r="GH441" s="82">
        <v>1.5299999999999999E-2</v>
      </c>
      <c r="GI441" s="13"/>
      <c r="GJ441" s="43">
        <f t="shared" si="206"/>
        <v>9764902</v>
      </c>
      <c r="GK441" s="44">
        <f t="shared" si="207"/>
        <v>1522724</v>
      </c>
      <c r="GL441" s="44">
        <f t="shared" si="208"/>
        <v>675940</v>
      </c>
      <c r="GM441" s="44">
        <f t="shared" si="209"/>
        <v>9709388</v>
      </c>
      <c r="GN441" s="44">
        <f t="shared" si="210"/>
        <v>15011475</v>
      </c>
      <c r="GO441" s="44">
        <f t="shared" si="211"/>
        <v>10691787</v>
      </c>
      <c r="GP441" s="44">
        <f t="shared" si="212"/>
        <v>47376216</v>
      </c>
      <c r="GQ441" s="44">
        <f t="shared" si="213"/>
        <v>11232112</v>
      </c>
      <c r="GR441" s="56">
        <f t="shared" si="214"/>
        <v>0.23708335000836706</v>
      </c>
      <c r="GS441" s="44">
        <f t="shared" si="215"/>
        <v>26379202</v>
      </c>
      <c r="GT441" s="61">
        <f t="shared" si="216"/>
        <v>0.55680263700249932</v>
      </c>
      <c r="GU441" s="74">
        <f t="shared" si="186"/>
        <v>0.42579422986335974</v>
      </c>
    </row>
    <row r="442" spans="1:203" x14ac:dyDescent="0.25">
      <c r="A442" s="48" t="s">
        <v>70</v>
      </c>
      <c r="B442" s="49" t="s">
        <v>61</v>
      </c>
      <c r="C442" s="49" t="s">
        <v>68</v>
      </c>
      <c r="D442" s="49">
        <v>17</v>
      </c>
      <c r="E442" s="4">
        <v>28088</v>
      </c>
      <c r="F442" s="4">
        <v>1344</v>
      </c>
      <c r="G442" s="4">
        <v>16048</v>
      </c>
      <c r="H442" s="4">
        <v>56</v>
      </c>
      <c r="I442" s="4">
        <v>352050</v>
      </c>
      <c r="J442" s="4">
        <v>3769311</v>
      </c>
      <c r="K442" s="8">
        <v>3337969</v>
      </c>
      <c r="L442" s="9">
        <v>3391599</v>
      </c>
      <c r="M442" s="4">
        <v>2374742</v>
      </c>
      <c r="N442" s="8">
        <v>2197305</v>
      </c>
      <c r="O442" s="13">
        <v>581041</v>
      </c>
      <c r="P442" s="13">
        <v>176663</v>
      </c>
      <c r="Q442" s="28">
        <f t="shared" si="187"/>
        <v>2955009</v>
      </c>
      <c r="R442" s="8">
        <v>1841967</v>
      </c>
      <c r="S442" s="13">
        <v>2500409</v>
      </c>
      <c r="T442" s="13">
        <v>258187</v>
      </c>
      <c r="U442" s="13">
        <v>5141</v>
      </c>
      <c r="V442" s="29">
        <f t="shared" si="188"/>
        <v>4605704</v>
      </c>
      <c r="W442" s="13">
        <v>0</v>
      </c>
      <c r="X442" s="13">
        <v>306574</v>
      </c>
      <c r="Y442" s="13">
        <v>32932</v>
      </c>
      <c r="Z442" s="13">
        <v>594</v>
      </c>
      <c r="AA442" s="28">
        <f t="shared" si="189"/>
        <v>340100</v>
      </c>
      <c r="AB442" s="4">
        <v>2099683</v>
      </c>
      <c r="AC442" s="8">
        <v>1728736</v>
      </c>
      <c r="AD442" s="13">
        <v>1224842</v>
      </c>
      <c r="AE442" s="13">
        <v>699866</v>
      </c>
      <c r="AF442" s="13">
        <v>1179776</v>
      </c>
      <c r="AG442" s="13">
        <v>142245</v>
      </c>
      <c r="AH442" s="13">
        <v>221454</v>
      </c>
      <c r="AI442" s="13">
        <v>80152</v>
      </c>
      <c r="AJ442" s="13">
        <v>145129</v>
      </c>
      <c r="AK442" s="13">
        <v>13148</v>
      </c>
      <c r="AL442" s="13">
        <v>35169</v>
      </c>
      <c r="AM442" s="29">
        <f t="shared" si="190"/>
        <v>5470517</v>
      </c>
      <c r="AN442" s="13">
        <v>6203718</v>
      </c>
      <c r="AO442" s="13">
        <v>1830122</v>
      </c>
      <c r="AP442" s="13">
        <v>2202891</v>
      </c>
      <c r="AQ442" s="13">
        <v>1476166</v>
      </c>
      <c r="AR442" s="13">
        <v>483423</v>
      </c>
      <c r="AS442" s="13">
        <v>165226</v>
      </c>
      <c r="AT442" s="13">
        <v>293864</v>
      </c>
      <c r="AU442" s="13">
        <v>117196</v>
      </c>
      <c r="AV442" s="13">
        <v>83188</v>
      </c>
      <c r="AW442" s="13">
        <v>14464</v>
      </c>
      <c r="AX442" s="28">
        <f t="shared" si="191"/>
        <v>12870258</v>
      </c>
      <c r="AY442" s="4">
        <v>237217</v>
      </c>
      <c r="AZ442" s="8">
        <v>2512838</v>
      </c>
      <c r="BA442" s="9">
        <v>202224</v>
      </c>
      <c r="BB442" s="4">
        <v>6596459</v>
      </c>
      <c r="BC442" s="4">
        <v>6088839</v>
      </c>
      <c r="BD442" s="8">
        <v>4893681</v>
      </c>
      <c r="BE442" s="13">
        <v>1134231</v>
      </c>
      <c r="BF442" s="13">
        <v>225028</v>
      </c>
      <c r="BG442" s="28">
        <f t="shared" si="192"/>
        <v>6252940</v>
      </c>
      <c r="BH442" s="4">
        <v>61889</v>
      </c>
      <c r="BI442" s="8">
        <v>2762339</v>
      </c>
      <c r="BJ442" s="13">
        <v>1624862</v>
      </c>
      <c r="BK442" s="13">
        <v>1813201</v>
      </c>
      <c r="BL442" s="13">
        <v>744071</v>
      </c>
      <c r="BM442" s="13">
        <v>432050</v>
      </c>
      <c r="BN442" s="13">
        <v>433511</v>
      </c>
      <c r="BO442" s="13">
        <v>87906</v>
      </c>
      <c r="BP442" s="13">
        <v>73551</v>
      </c>
      <c r="BQ442" s="13">
        <v>63725</v>
      </c>
      <c r="BR442" s="13">
        <v>28010</v>
      </c>
      <c r="BS442" s="13">
        <v>26028</v>
      </c>
      <c r="BT442" s="13">
        <v>24698</v>
      </c>
      <c r="BU442" s="13">
        <v>0</v>
      </c>
      <c r="BV442" s="13">
        <v>2672</v>
      </c>
      <c r="BW442" s="13">
        <v>2537</v>
      </c>
      <c r="BX442" s="28">
        <f t="shared" si="193"/>
        <v>8119161</v>
      </c>
      <c r="BY442" s="8">
        <v>9495675</v>
      </c>
      <c r="BZ442" s="13">
        <v>8904045</v>
      </c>
      <c r="CA442" s="13">
        <v>9015377</v>
      </c>
      <c r="CB442" s="28">
        <f t="shared" si="194"/>
        <v>27415097</v>
      </c>
      <c r="CC442" s="8">
        <v>30113014</v>
      </c>
      <c r="CD442" s="13">
        <v>25207279</v>
      </c>
      <c r="CE442" s="13">
        <v>27125240</v>
      </c>
      <c r="CF442" s="13">
        <v>7633009</v>
      </c>
      <c r="CG442" s="13">
        <v>7234671</v>
      </c>
      <c r="CH442" s="13">
        <v>7709861</v>
      </c>
      <c r="CI442" s="13">
        <v>1956302</v>
      </c>
      <c r="CJ442" s="13">
        <v>1182914</v>
      </c>
      <c r="CK442" s="13">
        <v>1552570</v>
      </c>
      <c r="CL442" s="13">
        <v>758010</v>
      </c>
      <c r="CM442" s="13">
        <v>412826</v>
      </c>
      <c r="CN442" s="13">
        <v>733123</v>
      </c>
      <c r="CO442" s="29">
        <f t="shared" si="195"/>
        <v>111618819</v>
      </c>
      <c r="CP442" s="13">
        <v>0</v>
      </c>
      <c r="CQ442" s="13">
        <v>0</v>
      </c>
      <c r="CR442" s="13">
        <v>0</v>
      </c>
      <c r="CS442" s="13">
        <v>6043943</v>
      </c>
      <c r="CT442" s="13">
        <v>6449131</v>
      </c>
      <c r="CU442" s="13">
        <v>6415704</v>
      </c>
      <c r="CV442" s="13">
        <v>3737857</v>
      </c>
      <c r="CW442" s="13">
        <v>3846171</v>
      </c>
      <c r="CX442" s="13">
        <v>3834340</v>
      </c>
      <c r="CY442" s="13">
        <v>2229893</v>
      </c>
      <c r="CZ442" s="13">
        <v>2258430</v>
      </c>
      <c r="DA442" s="13">
        <v>2255654</v>
      </c>
      <c r="DB442" s="28">
        <f t="shared" si="196"/>
        <v>37071123</v>
      </c>
      <c r="DC442" s="8">
        <v>1381603</v>
      </c>
      <c r="DD442" s="13">
        <v>562343</v>
      </c>
      <c r="DE442" s="13">
        <v>674893</v>
      </c>
      <c r="DF442" s="13">
        <v>3518271</v>
      </c>
      <c r="DG442" s="13">
        <v>942934</v>
      </c>
      <c r="DH442" s="13">
        <v>1474119</v>
      </c>
      <c r="DI442" s="13">
        <v>9746048</v>
      </c>
      <c r="DJ442" s="13">
        <v>1641205</v>
      </c>
      <c r="DK442" s="13">
        <v>5377953</v>
      </c>
      <c r="DL442" s="28">
        <f t="shared" si="197"/>
        <v>25319369</v>
      </c>
      <c r="DM442" s="8">
        <v>122558586</v>
      </c>
      <c r="DN442" s="13">
        <v>129806094</v>
      </c>
      <c r="DO442" s="13">
        <v>132403677</v>
      </c>
      <c r="DP442" s="13">
        <v>152688886</v>
      </c>
      <c r="DQ442" s="13">
        <v>172843769</v>
      </c>
      <c r="DR442" s="13">
        <v>176180380</v>
      </c>
      <c r="DS442" s="13">
        <v>184536103</v>
      </c>
      <c r="DT442" s="13">
        <v>215822626</v>
      </c>
      <c r="DU442" s="13">
        <v>220127615</v>
      </c>
      <c r="DV442" s="13">
        <v>227706751</v>
      </c>
      <c r="DW442" s="13">
        <v>347789690</v>
      </c>
      <c r="DX442" s="13">
        <v>334762983</v>
      </c>
      <c r="DY442" s="28">
        <f t="shared" si="198"/>
        <v>2417227160</v>
      </c>
      <c r="DZ442" s="8">
        <v>35796140</v>
      </c>
      <c r="EA442" s="13">
        <v>70285593</v>
      </c>
      <c r="EB442" s="13">
        <v>63065202</v>
      </c>
      <c r="EC442" s="13">
        <v>30851242</v>
      </c>
      <c r="ED442" s="13">
        <v>78573801</v>
      </c>
      <c r="EE442" s="13">
        <v>66551176</v>
      </c>
      <c r="EF442" s="13">
        <v>28765753</v>
      </c>
      <c r="EG442" s="13">
        <v>96458626</v>
      </c>
      <c r="EH442" s="13">
        <v>74549788</v>
      </c>
      <c r="EI442" s="13">
        <v>23344782</v>
      </c>
      <c r="EJ442" s="13">
        <v>150809405</v>
      </c>
      <c r="EK442" s="13">
        <v>92712397</v>
      </c>
      <c r="EL442" s="28">
        <f t="shared" si="199"/>
        <v>811763905</v>
      </c>
      <c r="EM442" s="8">
        <v>1869179</v>
      </c>
      <c r="EN442" s="13">
        <v>5970755</v>
      </c>
      <c r="EO442" s="13">
        <v>4652140</v>
      </c>
      <c r="EP442" s="13">
        <v>1558011</v>
      </c>
      <c r="EQ442" s="13">
        <v>6996764</v>
      </c>
      <c r="ER442" s="13">
        <v>5028750</v>
      </c>
      <c r="ES442" s="13">
        <v>1131734</v>
      </c>
      <c r="ET442" s="13">
        <v>8779740</v>
      </c>
      <c r="EU442" s="13">
        <v>5183742</v>
      </c>
      <c r="EV442" s="13">
        <v>771718</v>
      </c>
      <c r="EW442" s="13">
        <v>14113324</v>
      </c>
      <c r="EX442" s="13">
        <v>5771770</v>
      </c>
      <c r="EY442" s="28">
        <f t="shared" si="200"/>
        <v>61827627</v>
      </c>
      <c r="EZ442" s="8">
        <v>65750137</v>
      </c>
      <c r="FA442" s="13">
        <v>99200762</v>
      </c>
      <c r="FB442" s="13">
        <v>91939759</v>
      </c>
      <c r="FC442" s="13">
        <v>64436670</v>
      </c>
      <c r="FD442" s="13">
        <v>108817309</v>
      </c>
      <c r="FE442" s="13">
        <v>97134554</v>
      </c>
      <c r="FF442" s="13">
        <v>69993336</v>
      </c>
      <c r="FG442" s="13">
        <v>130629315</v>
      </c>
      <c r="FH442" s="13">
        <v>109947001</v>
      </c>
      <c r="FI442" s="13">
        <v>75772368</v>
      </c>
      <c r="FJ442" s="13">
        <v>205948069</v>
      </c>
      <c r="FK442" s="13">
        <v>151706975</v>
      </c>
      <c r="FL442" s="28">
        <f t="shared" si="201"/>
        <v>1271276255</v>
      </c>
      <c r="FM442" s="8">
        <v>19302159</v>
      </c>
      <c r="FN442" s="13">
        <v>86056454</v>
      </c>
      <c r="FO442" s="13">
        <v>56710457</v>
      </c>
      <c r="FP442" s="13">
        <v>14179777</v>
      </c>
      <c r="FQ442" s="13">
        <v>82033453</v>
      </c>
      <c r="FR442" s="13">
        <v>46348755</v>
      </c>
      <c r="FS442" s="13">
        <v>11366141</v>
      </c>
      <c r="FT442" s="13">
        <v>100571477</v>
      </c>
      <c r="FU442" s="13">
        <v>46625761</v>
      </c>
      <c r="FV442" s="13">
        <v>8758048</v>
      </c>
      <c r="FW442" s="13">
        <v>152673082</v>
      </c>
      <c r="FX442" s="13">
        <v>48753238</v>
      </c>
      <c r="FY442" s="28">
        <f t="shared" si="202"/>
        <v>673378802</v>
      </c>
      <c r="FZ442" s="8">
        <v>355532</v>
      </c>
      <c r="GA442" s="9">
        <v>940523</v>
      </c>
      <c r="GB442" s="4">
        <v>5832</v>
      </c>
      <c r="GC442" s="4">
        <v>9080</v>
      </c>
      <c r="GD442" s="39">
        <f t="shared" si="203"/>
        <v>3504278886</v>
      </c>
      <c r="GE442" s="39">
        <f t="shared" si="204"/>
        <v>2005614283</v>
      </c>
      <c r="GF442" s="39">
        <v>225815</v>
      </c>
      <c r="GG442" s="34">
        <f t="shared" si="205"/>
        <v>5510118984</v>
      </c>
      <c r="GH442" s="82">
        <v>8.6499999999999994E-2</v>
      </c>
      <c r="GI442" s="13"/>
      <c r="GJ442" s="43">
        <f t="shared" si="206"/>
        <v>46760891</v>
      </c>
      <c r="GK442" s="44">
        <f t="shared" si="207"/>
        <v>11931231</v>
      </c>
      <c r="GL442" s="44">
        <f t="shared" si="208"/>
        <v>6409544</v>
      </c>
      <c r="GM442" s="44">
        <f t="shared" si="209"/>
        <v>1221373472</v>
      </c>
      <c r="GN442" s="44">
        <f t="shared" si="210"/>
        <v>2324981220</v>
      </c>
      <c r="GO442" s="44">
        <f t="shared" si="211"/>
        <v>1898662626</v>
      </c>
      <c r="GP442" s="44">
        <f t="shared" si="212"/>
        <v>5510118984</v>
      </c>
      <c r="GQ442" s="44">
        <f t="shared" si="213"/>
        <v>1233304703</v>
      </c>
      <c r="GR442" s="56">
        <f t="shared" si="214"/>
        <v>0.22382542129874269</v>
      </c>
      <c r="GS442" s="44">
        <f t="shared" si="215"/>
        <v>4230053390</v>
      </c>
      <c r="GT442" s="61">
        <f t="shared" si="216"/>
        <v>0.76768821186675118</v>
      </c>
      <c r="GU442" s="74">
        <f t="shared" si="186"/>
        <v>0.29155771553985044</v>
      </c>
    </row>
    <row r="443" spans="1:203" x14ac:dyDescent="0.25">
      <c r="A443" s="48" t="s">
        <v>70</v>
      </c>
      <c r="B443" s="49" t="s">
        <v>61</v>
      </c>
      <c r="C443" s="49" t="s">
        <v>68</v>
      </c>
      <c r="D443" s="49">
        <v>22</v>
      </c>
      <c r="E443" s="4">
        <v>28088</v>
      </c>
      <c r="F443" s="4">
        <v>528</v>
      </c>
      <c r="G443" s="4">
        <v>16048</v>
      </c>
      <c r="H443" s="4">
        <v>54</v>
      </c>
      <c r="I443" s="4">
        <v>1358981</v>
      </c>
      <c r="J443" s="4">
        <v>2719954</v>
      </c>
      <c r="K443" s="8">
        <v>3310033</v>
      </c>
      <c r="L443" s="9">
        <v>2757320</v>
      </c>
      <c r="M443" s="4">
        <v>1546064</v>
      </c>
      <c r="N443" s="8">
        <v>1834084</v>
      </c>
      <c r="O443" s="13">
        <v>578296</v>
      </c>
      <c r="P443" s="13">
        <v>193922</v>
      </c>
      <c r="Q443" s="28">
        <f t="shared" si="187"/>
        <v>2606302</v>
      </c>
      <c r="R443" s="8">
        <v>1408064</v>
      </c>
      <c r="S443" s="13">
        <v>1725001</v>
      </c>
      <c r="T443" s="13">
        <v>322007</v>
      </c>
      <c r="U443" s="13">
        <v>13618</v>
      </c>
      <c r="V443" s="29">
        <f t="shared" si="188"/>
        <v>3468690</v>
      </c>
      <c r="W443" s="13">
        <v>0</v>
      </c>
      <c r="X443" s="13">
        <v>218182</v>
      </c>
      <c r="Y443" s="13">
        <v>38146</v>
      </c>
      <c r="Z443" s="13">
        <v>1328</v>
      </c>
      <c r="AA443" s="28">
        <f t="shared" si="189"/>
        <v>257656</v>
      </c>
      <c r="AB443" s="4">
        <v>1483096</v>
      </c>
      <c r="AC443" s="8">
        <v>1003504</v>
      </c>
      <c r="AD443" s="13">
        <v>754941</v>
      </c>
      <c r="AE443" s="13">
        <v>396359</v>
      </c>
      <c r="AF443" s="13">
        <v>733357</v>
      </c>
      <c r="AG443" s="13">
        <v>85777</v>
      </c>
      <c r="AH443" s="13">
        <v>135083</v>
      </c>
      <c r="AI443" s="13">
        <v>95305</v>
      </c>
      <c r="AJ443" s="13">
        <v>128974</v>
      </c>
      <c r="AK443" s="13">
        <v>39434</v>
      </c>
      <c r="AL443" s="13">
        <v>35805</v>
      </c>
      <c r="AM443" s="29">
        <f t="shared" si="190"/>
        <v>3408539</v>
      </c>
      <c r="AN443" s="13">
        <v>3434420</v>
      </c>
      <c r="AO443" s="13">
        <v>993258</v>
      </c>
      <c r="AP443" s="13">
        <v>1289536</v>
      </c>
      <c r="AQ443" s="13">
        <v>865412</v>
      </c>
      <c r="AR443" s="13">
        <v>280675</v>
      </c>
      <c r="AS443" s="13">
        <v>129896</v>
      </c>
      <c r="AT443" s="13">
        <v>298817</v>
      </c>
      <c r="AU443" s="13">
        <v>205956</v>
      </c>
      <c r="AV443" s="13">
        <v>111839</v>
      </c>
      <c r="AW443" s="13">
        <v>64880</v>
      </c>
      <c r="AX443" s="28">
        <f t="shared" si="191"/>
        <v>7674689</v>
      </c>
      <c r="AY443" s="4">
        <v>378154</v>
      </c>
      <c r="AZ443" s="8">
        <v>1716964</v>
      </c>
      <c r="BA443" s="9">
        <v>173933</v>
      </c>
      <c r="BB443" s="4">
        <v>4124913</v>
      </c>
      <c r="BC443" s="4">
        <v>3754907</v>
      </c>
      <c r="BD443" s="8">
        <v>4225943</v>
      </c>
      <c r="BE443" s="13">
        <v>938406</v>
      </c>
      <c r="BF443" s="13">
        <v>189881</v>
      </c>
      <c r="BG443" s="28">
        <f t="shared" si="192"/>
        <v>5354230</v>
      </c>
      <c r="BH443" s="4">
        <v>126342</v>
      </c>
      <c r="BI443" s="8">
        <v>3309238</v>
      </c>
      <c r="BJ443" s="13">
        <v>4506985</v>
      </c>
      <c r="BK443" s="13">
        <v>4481063</v>
      </c>
      <c r="BL443" s="13">
        <v>829540</v>
      </c>
      <c r="BM443" s="13">
        <v>1420941</v>
      </c>
      <c r="BN443" s="13">
        <v>2047832</v>
      </c>
      <c r="BO443" s="13">
        <v>146904</v>
      </c>
      <c r="BP443" s="13">
        <v>223141</v>
      </c>
      <c r="BQ443" s="13">
        <v>348901</v>
      </c>
      <c r="BR443" s="13">
        <v>158887</v>
      </c>
      <c r="BS443" s="13">
        <v>67595</v>
      </c>
      <c r="BT443" s="13">
        <v>99530</v>
      </c>
      <c r="BU443" s="13">
        <v>0</v>
      </c>
      <c r="BV443" s="13">
        <v>5432</v>
      </c>
      <c r="BW443" s="13">
        <v>5189</v>
      </c>
      <c r="BX443" s="28">
        <f t="shared" si="193"/>
        <v>17651178</v>
      </c>
      <c r="BY443" s="8">
        <v>4402880</v>
      </c>
      <c r="BZ443" s="13">
        <v>5687769</v>
      </c>
      <c r="CA443" s="13">
        <v>5285535</v>
      </c>
      <c r="CB443" s="28">
        <f t="shared" si="194"/>
        <v>15376184</v>
      </c>
      <c r="CC443" s="8">
        <v>18713510</v>
      </c>
      <c r="CD443" s="13">
        <v>22563030</v>
      </c>
      <c r="CE443" s="13">
        <v>21973981</v>
      </c>
      <c r="CF443" s="13">
        <v>4557385</v>
      </c>
      <c r="CG443" s="13">
        <v>8010752</v>
      </c>
      <c r="CH443" s="13">
        <v>7351168</v>
      </c>
      <c r="CI443" s="13">
        <v>1127557</v>
      </c>
      <c r="CJ443" s="13">
        <v>2014953</v>
      </c>
      <c r="CK443" s="13">
        <v>2092861</v>
      </c>
      <c r="CL443" s="13">
        <v>918024</v>
      </c>
      <c r="CM443" s="13">
        <v>1347454</v>
      </c>
      <c r="CN443" s="13">
        <v>2109661</v>
      </c>
      <c r="CO443" s="29">
        <f t="shared" si="195"/>
        <v>92780336</v>
      </c>
      <c r="CP443" s="13">
        <v>0</v>
      </c>
      <c r="CQ443" s="13">
        <v>0</v>
      </c>
      <c r="CR443" s="13">
        <v>0</v>
      </c>
      <c r="CS443" s="13">
        <v>2373399</v>
      </c>
      <c r="CT443" s="13">
        <v>4223636</v>
      </c>
      <c r="CU443" s="13">
        <v>3474938</v>
      </c>
      <c r="CV443" s="13">
        <v>1396645</v>
      </c>
      <c r="CW443" s="13">
        <v>2235107</v>
      </c>
      <c r="CX443" s="13">
        <v>1914524</v>
      </c>
      <c r="CY443" s="13">
        <v>1087245</v>
      </c>
      <c r="CZ443" s="13">
        <v>2836700</v>
      </c>
      <c r="DA443" s="13">
        <v>2088847</v>
      </c>
      <c r="DB443" s="28">
        <f t="shared" si="196"/>
        <v>21631041</v>
      </c>
      <c r="DC443" s="8">
        <v>1104908</v>
      </c>
      <c r="DD443" s="13">
        <v>1127322</v>
      </c>
      <c r="DE443" s="13">
        <v>927201</v>
      </c>
      <c r="DF443" s="13">
        <v>2334608</v>
      </c>
      <c r="DG443" s="13">
        <v>1962433</v>
      </c>
      <c r="DH443" s="13">
        <v>2018333</v>
      </c>
      <c r="DI443" s="13">
        <v>5556996</v>
      </c>
      <c r="DJ443" s="13">
        <v>10180346</v>
      </c>
      <c r="DK443" s="13">
        <v>10004736</v>
      </c>
      <c r="DL443" s="28">
        <f t="shared" si="197"/>
        <v>35216883</v>
      </c>
      <c r="DM443" s="8">
        <v>40245568</v>
      </c>
      <c r="DN443" s="13">
        <v>80787927</v>
      </c>
      <c r="DO443" s="13">
        <v>71919741</v>
      </c>
      <c r="DP443" s="13">
        <v>45514205</v>
      </c>
      <c r="DQ443" s="13">
        <v>108048538</v>
      </c>
      <c r="DR443" s="13">
        <v>86618024</v>
      </c>
      <c r="DS443" s="13">
        <v>42756935</v>
      </c>
      <c r="DT443" s="13">
        <v>110194947</v>
      </c>
      <c r="DU443" s="13">
        <v>86467324</v>
      </c>
      <c r="DV443" s="13">
        <v>59458347</v>
      </c>
      <c r="DW443" s="13">
        <v>340332275</v>
      </c>
      <c r="DX443" s="13">
        <v>176793269</v>
      </c>
      <c r="DY443" s="28">
        <f t="shared" si="198"/>
        <v>1249137100</v>
      </c>
      <c r="DZ443" s="8">
        <v>5170619</v>
      </c>
      <c r="EA443" s="13">
        <v>22581893</v>
      </c>
      <c r="EB443" s="13">
        <v>14974244</v>
      </c>
      <c r="EC443" s="13">
        <v>3333253</v>
      </c>
      <c r="ED443" s="13">
        <v>21902664</v>
      </c>
      <c r="EE443" s="13">
        <v>12166491</v>
      </c>
      <c r="EF443" s="13">
        <v>1803972</v>
      </c>
      <c r="EG443" s="13">
        <v>22287771</v>
      </c>
      <c r="EH443" s="13">
        <v>9983404</v>
      </c>
      <c r="EI443" s="13">
        <v>2124027</v>
      </c>
      <c r="EJ443" s="13">
        <v>62978359</v>
      </c>
      <c r="EK443" s="13">
        <v>16668092</v>
      </c>
      <c r="EL443" s="28">
        <f t="shared" si="199"/>
        <v>195974789</v>
      </c>
      <c r="EM443" s="8">
        <v>351466</v>
      </c>
      <c r="EN443" s="13">
        <v>1249180</v>
      </c>
      <c r="EO443" s="13">
        <v>697353</v>
      </c>
      <c r="EP443" s="13">
        <v>171210</v>
      </c>
      <c r="EQ443" s="13">
        <v>1189541</v>
      </c>
      <c r="ER443" s="13">
        <v>483315</v>
      </c>
      <c r="ES443" s="13">
        <v>81047</v>
      </c>
      <c r="ET443" s="13">
        <v>1154374</v>
      </c>
      <c r="EU443" s="13">
        <v>354083</v>
      </c>
      <c r="EV443" s="13">
        <v>247618</v>
      </c>
      <c r="EW443" s="13">
        <v>3318950</v>
      </c>
      <c r="EX443" s="13">
        <v>896528</v>
      </c>
      <c r="EY443" s="28">
        <f t="shared" si="200"/>
        <v>10194665</v>
      </c>
      <c r="EZ443" s="8">
        <v>16514308</v>
      </c>
      <c r="FA443" s="13">
        <v>42438377</v>
      </c>
      <c r="FB443" s="13">
        <v>34450744</v>
      </c>
      <c r="FC443" s="13">
        <v>13729508</v>
      </c>
      <c r="FD443" s="13">
        <v>44007387</v>
      </c>
      <c r="FE443" s="13">
        <v>31577608</v>
      </c>
      <c r="FF443" s="13">
        <v>10958271</v>
      </c>
      <c r="FG443" s="13">
        <v>42145311</v>
      </c>
      <c r="FH443" s="13">
        <v>27793499</v>
      </c>
      <c r="FI443" s="13">
        <v>14070477</v>
      </c>
      <c r="FJ443" s="13">
        <v>124907046</v>
      </c>
      <c r="FK443" s="13">
        <v>52083987</v>
      </c>
      <c r="FL443" s="28">
        <f t="shared" si="201"/>
        <v>454676523</v>
      </c>
      <c r="FM443" s="8">
        <v>1980028</v>
      </c>
      <c r="FN443" s="13">
        <v>11367772</v>
      </c>
      <c r="FO443" s="13">
        <v>5878234</v>
      </c>
      <c r="FP443" s="13">
        <v>1661824</v>
      </c>
      <c r="FQ443" s="13">
        <v>9202273</v>
      </c>
      <c r="FR443" s="13">
        <v>4055704</v>
      </c>
      <c r="FS443" s="13">
        <v>538254</v>
      </c>
      <c r="FT443" s="13">
        <v>9308215</v>
      </c>
      <c r="FU443" s="13">
        <v>2598580</v>
      </c>
      <c r="FV443" s="13">
        <v>1050464</v>
      </c>
      <c r="FW443" s="13">
        <v>22769017</v>
      </c>
      <c r="FX443" s="13">
        <v>4451040</v>
      </c>
      <c r="FY443" s="28">
        <f t="shared" si="202"/>
        <v>74861405</v>
      </c>
      <c r="FZ443" s="8">
        <v>371236</v>
      </c>
      <c r="GA443" s="9">
        <v>2155208</v>
      </c>
      <c r="GB443" s="4">
        <v>5827</v>
      </c>
      <c r="GC443" s="4">
        <v>7951</v>
      </c>
      <c r="GD443" s="39">
        <f t="shared" si="203"/>
        <v>1648310514</v>
      </c>
      <c r="GE443" s="39">
        <f t="shared" si="204"/>
        <v>567995297</v>
      </c>
      <c r="GF443" s="39">
        <v>223461</v>
      </c>
      <c r="GG443" s="34">
        <f t="shared" si="205"/>
        <v>2216529272</v>
      </c>
      <c r="GH443" s="82">
        <v>6.2300000000000001E-2</v>
      </c>
      <c r="GI443" s="13"/>
      <c r="GJ443" s="43">
        <f t="shared" si="206"/>
        <v>37945940</v>
      </c>
      <c r="GK443" s="44">
        <f t="shared" si="207"/>
        <v>7035666</v>
      </c>
      <c r="GL443" s="44">
        <f t="shared" si="208"/>
        <v>4047562</v>
      </c>
      <c r="GM443" s="44">
        <f t="shared" si="209"/>
        <v>309779127</v>
      </c>
      <c r="GN443" s="44">
        <f t="shared" si="210"/>
        <v>1150585413</v>
      </c>
      <c r="GO443" s="44">
        <f t="shared" si="211"/>
        <v>707135564</v>
      </c>
      <c r="GP443" s="44">
        <f t="shared" si="212"/>
        <v>2216529272</v>
      </c>
      <c r="GQ443" s="44">
        <f t="shared" si="213"/>
        <v>316814793</v>
      </c>
      <c r="GR443" s="56">
        <f t="shared" si="214"/>
        <v>0.1429328261088717</v>
      </c>
      <c r="GS443" s="44">
        <f t="shared" si="215"/>
        <v>1861768539</v>
      </c>
      <c r="GT443" s="61">
        <f t="shared" si="216"/>
        <v>0.83994764360594465</v>
      </c>
      <c r="GU443" s="74">
        <f t="shared" si="186"/>
        <v>0.17016873277392941</v>
      </c>
    </row>
    <row r="444" spans="1:203" x14ac:dyDescent="0.25">
      <c r="A444" s="48" t="s">
        <v>70</v>
      </c>
      <c r="B444" s="49" t="s">
        <v>61</v>
      </c>
      <c r="C444" s="49" t="s">
        <v>68</v>
      </c>
      <c r="D444" s="49">
        <v>27</v>
      </c>
      <c r="E444" s="4">
        <v>28088</v>
      </c>
      <c r="F444" s="4">
        <v>120</v>
      </c>
      <c r="G444" s="4">
        <v>16048</v>
      </c>
      <c r="H444" s="4">
        <v>55</v>
      </c>
      <c r="I444" s="4">
        <v>1211629</v>
      </c>
      <c r="J444" s="4">
        <v>1326024</v>
      </c>
      <c r="K444" s="8">
        <v>1930030</v>
      </c>
      <c r="L444" s="9">
        <v>1250964</v>
      </c>
      <c r="M444" s="4">
        <v>707466</v>
      </c>
      <c r="N444" s="8">
        <v>876147</v>
      </c>
      <c r="O444" s="13">
        <v>467494</v>
      </c>
      <c r="P444" s="13">
        <v>214355</v>
      </c>
      <c r="Q444" s="28">
        <f t="shared" si="187"/>
        <v>1557996</v>
      </c>
      <c r="R444" s="8">
        <v>830068</v>
      </c>
      <c r="S444" s="13">
        <v>580016</v>
      </c>
      <c r="T444" s="13">
        <v>221123</v>
      </c>
      <c r="U444" s="13">
        <v>34276</v>
      </c>
      <c r="V444" s="29">
        <f t="shared" si="188"/>
        <v>1665483</v>
      </c>
      <c r="W444" s="13">
        <v>0</v>
      </c>
      <c r="X444" s="13">
        <v>80155</v>
      </c>
      <c r="Y444" s="13">
        <v>28746</v>
      </c>
      <c r="Z444" s="13">
        <v>1036</v>
      </c>
      <c r="AA444" s="28">
        <f t="shared" si="189"/>
        <v>109937</v>
      </c>
      <c r="AB444" s="4">
        <v>355425</v>
      </c>
      <c r="AC444" s="8">
        <v>443456</v>
      </c>
      <c r="AD444" s="13">
        <v>345534</v>
      </c>
      <c r="AE444" s="13">
        <v>128213</v>
      </c>
      <c r="AF444" s="13">
        <v>264331</v>
      </c>
      <c r="AG444" s="13">
        <v>26689</v>
      </c>
      <c r="AH444" s="13">
        <v>43182</v>
      </c>
      <c r="AI444" s="13">
        <v>44559</v>
      </c>
      <c r="AJ444" s="13">
        <v>55798</v>
      </c>
      <c r="AK444" s="13">
        <v>26581</v>
      </c>
      <c r="AL444" s="13">
        <v>16286</v>
      </c>
      <c r="AM444" s="29">
        <f t="shared" si="190"/>
        <v>1394629</v>
      </c>
      <c r="AN444" s="13">
        <v>1403436</v>
      </c>
      <c r="AO444" s="13">
        <v>381876</v>
      </c>
      <c r="AP444" s="13">
        <v>422876</v>
      </c>
      <c r="AQ444" s="13">
        <v>292984</v>
      </c>
      <c r="AR444" s="13">
        <v>90212</v>
      </c>
      <c r="AS444" s="13">
        <v>52820</v>
      </c>
      <c r="AT444" s="13">
        <v>135921</v>
      </c>
      <c r="AU444" s="13">
        <v>115476</v>
      </c>
      <c r="AV444" s="13">
        <v>64226</v>
      </c>
      <c r="AW444" s="13">
        <v>46136</v>
      </c>
      <c r="AX444" s="28">
        <f t="shared" si="191"/>
        <v>3005963</v>
      </c>
      <c r="AY444" s="4">
        <v>368403</v>
      </c>
      <c r="AZ444" s="8">
        <v>733837</v>
      </c>
      <c r="BA444" s="9">
        <v>79983</v>
      </c>
      <c r="BB444" s="4">
        <v>2024907</v>
      </c>
      <c r="BC444" s="4">
        <v>1639354</v>
      </c>
      <c r="BD444" s="8">
        <v>1227436</v>
      </c>
      <c r="BE444" s="13">
        <v>382064</v>
      </c>
      <c r="BF444" s="13">
        <v>99267</v>
      </c>
      <c r="BG444" s="28">
        <f t="shared" si="192"/>
        <v>1708767</v>
      </c>
      <c r="BH444" s="4">
        <v>214157</v>
      </c>
      <c r="BI444" s="8">
        <v>1698039</v>
      </c>
      <c r="BJ444" s="13">
        <v>1579284</v>
      </c>
      <c r="BK444" s="13">
        <v>1588187</v>
      </c>
      <c r="BL444" s="13">
        <v>345171</v>
      </c>
      <c r="BM444" s="13">
        <v>657537</v>
      </c>
      <c r="BN444" s="13">
        <v>703160</v>
      </c>
      <c r="BO444" s="13">
        <v>80738</v>
      </c>
      <c r="BP444" s="13">
        <v>209405</v>
      </c>
      <c r="BQ444" s="13">
        <v>271486</v>
      </c>
      <c r="BR444" s="13">
        <v>145608</v>
      </c>
      <c r="BS444" s="13">
        <v>75207</v>
      </c>
      <c r="BT444" s="13">
        <v>136887</v>
      </c>
      <c r="BU444" s="13">
        <v>0</v>
      </c>
      <c r="BV444" s="13">
        <v>6066</v>
      </c>
      <c r="BW444" s="13">
        <v>8744</v>
      </c>
      <c r="BX444" s="28">
        <f t="shared" si="193"/>
        <v>7505519</v>
      </c>
      <c r="BY444" s="8">
        <v>575668</v>
      </c>
      <c r="BZ444" s="13">
        <v>1374090</v>
      </c>
      <c r="CA444" s="13">
        <v>1179643</v>
      </c>
      <c r="CB444" s="28">
        <f t="shared" si="194"/>
        <v>3129401</v>
      </c>
      <c r="CC444" s="8">
        <v>4120757</v>
      </c>
      <c r="CD444" s="13">
        <v>7649846</v>
      </c>
      <c r="CE444" s="13">
        <v>7008847</v>
      </c>
      <c r="CF444" s="13">
        <v>1598952</v>
      </c>
      <c r="CG444" s="13">
        <v>3086744</v>
      </c>
      <c r="CH444" s="13">
        <v>2516694</v>
      </c>
      <c r="CI444" s="13">
        <v>335173</v>
      </c>
      <c r="CJ444" s="13">
        <v>1235784</v>
      </c>
      <c r="CK444" s="13">
        <v>772129</v>
      </c>
      <c r="CL444" s="13">
        <v>422810</v>
      </c>
      <c r="CM444" s="13">
        <v>1000169</v>
      </c>
      <c r="CN444" s="13">
        <v>1252750</v>
      </c>
      <c r="CO444" s="29">
        <f t="shared" si="195"/>
        <v>31000655</v>
      </c>
      <c r="CP444" s="13">
        <v>0</v>
      </c>
      <c r="CQ444" s="13">
        <v>0</v>
      </c>
      <c r="CR444" s="13">
        <v>0</v>
      </c>
      <c r="CS444" s="13">
        <v>353103</v>
      </c>
      <c r="CT444" s="13">
        <v>996705</v>
      </c>
      <c r="CU444" s="13">
        <v>716034</v>
      </c>
      <c r="CV444" s="13">
        <v>225990</v>
      </c>
      <c r="CW444" s="13">
        <v>769903</v>
      </c>
      <c r="CX444" s="13">
        <v>430090</v>
      </c>
      <c r="CY444" s="13">
        <v>160915</v>
      </c>
      <c r="CZ444" s="13">
        <v>1392131</v>
      </c>
      <c r="DA444" s="13">
        <v>355867</v>
      </c>
      <c r="DB444" s="28">
        <f t="shared" si="196"/>
        <v>5400738</v>
      </c>
      <c r="DC444" s="8">
        <v>237261</v>
      </c>
      <c r="DD444" s="13">
        <v>374652</v>
      </c>
      <c r="DE444" s="13">
        <v>330735</v>
      </c>
      <c r="DF444" s="13">
        <v>427961</v>
      </c>
      <c r="DG444" s="13">
        <v>1193332</v>
      </c>
      <c r="DH444" s="13">
        <v>832612</v>
      </c>
      <c r="DI444" s="13">
        <v>696595</v>
      </c>
      <c r="DJ444" s="13">
        <v>7327332</v>
      </c>
      <c r="DK444" s="13">
        <v>2250274</v>
      </c>
      <c r="DL444" s="28">
        <f t="shared" si="197"/>
        <v>13670754</v>
      </c>
      <c r="DM444" s="8">
        <v>4238139</v>
      </c>
      <c r="DN444" s="13">
        <v>16744397</v>
      </c>
      <c r="DO444" s="13">
        <v>12059258</v>
      </c>
      <c r="DP444" s="13">
        <v>5817386</v>
      </c>
      <c r="DQ444" s="13">
        <v>22268461</v>
      </c>
      <c r="DR444" s="13">
        <v>14803078</v>
      </c>
      <c r="DS444" s="13">
        <v>4155563</v>
      </c>
      <c r="DT444" s="13">
        <v>25848845</v>
      </c>
      <c r="DU444" s="13">
        <v>12992551</v>
      </c>
      <c r="DV444" s="13">
        <v>3637335</v>
      </c>
      <c r="DW444" s="13">
        <v>95133717</v>
      </c>
      <c r="DX444" s="13">
        <v>21424053</v>
      </c>
      <c r="DY444" s="28">
        <f t="shared" si="198"/>
        <v>239122783</v>
      </c>
      <c r="DZ444" s="8">
        <v>1009644</v>
      </c>
      <c r="EA444" s="13">
        <v>2348365</v>
      </c>
      <c r="EB444" s="13">
        <v>1665564</v>
      </c>
      <c r="EC444" s="13">
        <v>660312</v>
      </c>
      <c r="ED444" s="13">
        <v>1959784</v>
      </c>
      <c r="EE444" s="13">
        <v>1104785</v>
      </c>
      <c r="EF444" s="13">
        <v>229333</v>
      </c>
      <c r="EG444" s="13">
        <v>1699364</v>
      </c>
      <c r="EH444" s="13">
        <v>566695</v>
      </c>
      <c r="EI444" s="13">
        <v>394979</v>
      </c>
      <c r="EJ444" s="13">
        <v>5468213</v>
      </c>
      <c r="EK444" s="13">
        <v>1335603</v>
      </c>
      <c r="EL444" s="28">
        <f t="shared" si="199"/>
        <v>18442641</v>
      </c>
      <c r="EM444" s="8">
        <v>134258</v>
      </c>
      <c r="EN444" s="13">
        <v>169951</v>
      </c>
      <c r="EO444" s="13">
        <v>172837</v>
      </c>
      <c r="EP444" s="13">
        <v>60449</v>
      </c>
      <c r="EQ444" s="13">
        <v>94184</v>
      </c>
      <c r="ER444" s="13">
        <v>78365</v>
      </c>
      <c r="ES444" s="13">
        <v>18120</v>
      </c>
      <c r="ET444" s="13">
        <v>59035</v>
      </c>
      <c r="EU444" s="13">
        <v>29020</v>
      </c>
      <c r="EV444" s="13">
        <v>82021</v>
      </c>
      <c r="EW444" s="13">
        <v>306142</v>
      </c>
      <c r="EX444" s="13">
        <v>176904</v>
      </c>
      <c r="EY444" s="28">
        <f t="shared" si="200"/>
        <v>1381286</v>
      </c>
      <c r="EZ444" s="8">
        <v>2338804</v>
      </c>
      <c r="FA444" s="13">
        <v>6924975</v>
      </c>
      <c r="FB444" s="13">
        <v>4969903</v>
      </c>
      <c r="FC444" s="13">
        <v>1925179</v>
      </c>
      <c r="FD444" s="13">
        <v>6996264</v>
      </c>
      <c r="FE444" s="13">
        <v>4410948</v>
      </c>
      <c r="FF444" s="13">
        <v>1042423</v>
      </c>
      <c r="FG444" s="13">
        <v>7097869</v>
      </c>
      <c r="FH444" s="13">
        <v>3203044</v>
      </c>
      <c r="FI444" s="13">
        <v>1035349</v>
      </c>
      <c r="FJ444" s="13">
        <v>24373821</v>
      </c>
      <c r="FK444" s="13">
        <v>4944224</v>
      </c>
      <c r="FL444" s="28">
        <f t="shared" si="201"/>
        <v>69262803</v>
      </c>
      <c r="FM444" s="8">
        <v>375243</v>
      </c>
      <c r="FN444" s="13">
        <v>619502</v>
      </c>
      <c r="FO444" s="13">
        <v>528961</v>
      </c>
      <c r="FP444" s="13">
        <v>490245</v>
      </c>
      <c r="FQ444" s="13">
        <v>695970</v>
      </c>
      <c r="FR444" s="13">
        <v>641485</v>
      </c>
      <c r="FS444" s="13">
        <v>182826</v>
      </c>
      <c r="FT444" s="13">
        <v>415789</v>
      </c>
      <c r="FU444" s="13">
        <v>237766</v>
      </c>
      <c r="FV444" s="13">
        <v>234636</v>
      </c>
      <c r="FW444" s="13">
        <v>1017191</v>
      </c>
      <c r="FX444" s="13">
        <v>616315</v>
      </c>
      <c r="FY444" s="28">
        <f t="shared" si="202"/>
        <v>6055929</v>
      </c>
      <c r="FZ444" s="8">
        <v>208965</v>
      </c>
      <c r="GA444" s="9">
        <v>3722017</v>
      </c>
      <c r="GB444" s="4">
        <v>5830</v>
      </c>
      <c r="GC444" s="4">
        <v>8773</v>
      </c>
      <c r="GD444" s="39">
        <f t="shared" si="203"/>
        <v>329666642</v>
      </c>
      <c r="GE444" s="39">
        <f t="shared" si="204"/>
        <v>90580717</v>
      </c>
      <c r="GF444" s="39">
        <v>225417</v>
      </c>
      <c r="GG444" s="34">
        <f t="shared" si="205"/>
        <v>420472776</v>
      </c>
      <c r="GH444" s="82">
        <v>3.4599999999999999E-2</v>
      </c>
      <c r="GI444" s="13"/>
      <c r="GJ444" s="43">
        <f t="shared" si="206"/>
        <v>21099675</v>
      </c>
      <c r="GK444" s="44">
        <f t="shared" si="207"/>
        <v>2786169</v>
      </c>
      <c r="GL444" s="44">
        <f t="shared" si="208"/>
        <v>1614423</v>
      </c>
      <c r="GM444" s="44">
        <f t="shared" si="209"/>
        <v>39486985</v>
      </c>
      <c r="GN444" s="44">
        <f t="shared" si="210"/>
        <v>249170026</v>
      </c>
      <c r="GO444" s="44">
        <f t="shared" si="211"/>
        <v>106315498</v>
      </c>
      <c r="GP444" s="44">
        <f t="shared" si="212"/>
        <v>420472776</v>
      </c>
      <c r="GQ444" s="44">
        <f t="shared" si="213"/>
        <v>42273154</v>
      </c>
      <c r="GR444" s="56">
        <f t="shared" si="214"/>
        <v>0.100537196253581</v>
      </c>
      <c r="GS444" s="44">
        <f t="shared" si="215"/>
        <v>357099947</v>
      </c>
      <c r="GT444" s="61">
        <f t="shared" si="216"/>
        <v>0.84928196873321471</v>
      </c>
      <c r="GU444" s="74">
        <f t="shared" si="186"/>
        <v>0.11837905425396214</v>
      </c>
    </row>
    <row r="445" spans="1:203" x14ac:dyDescent="0.25">
      <c r="A445" s="48" t="s">
        <v>70</v>
      </c>
      <c r="B445" s="49" t="s">
        <v>61</v>
      </c>
      <c r="C445" s="49" t="s">
        <v>68</v>
      </c>
      <c r="D445" s="49">
        <v>32</v>
      </c>
      <c r="E445" s="4">
        <v>28088</v>
      </c>
      <c r="F445" s="4">
        <v>280</v>
      </c>
      <c r="G445" s="4">
        <v>16048</v>
      </c>
      <c r="H445" s="4">
        <v>57</v>
      </c>
      <c r="I445" s="4">
        <v>598304</v>
      </c>
      <c r="J445" s="4">
        <v>603272</v>
      </c>
      <c r="K445" s="8">
        <v>749769</v>
      </c>
      <c r="L445" s="9">
        <v>410919</v>
      </c>
      <c r="M445" s="4">
        <v>333603</v>
      </c>
      <c r="N445" s="8">
        <v>298341</v>
      </c>
      <c r="O445" s="13">
        <v>154302</v>
      </c>
      <c r="P445" s="13">
        <v>117532</v>
      </c>
      <c r="Q445" s="28">
        <f t="shared" si="187"/>
        <v>570175</v>
      </c>
      <c r="R445" s="8">
        <v>464967</v>
      </c>
      <c r="S445" s="13">
        <v>261469</v>
      </c>
      <c r="T445" s="13">
        <v>77279</v>
      </c>
      <c r="U445" s="13">
        <v>48794</v>
      </c>
      <c r="V445" s="29">
        <f t="shared" si="188"/>
        <v>852509</v>
      </c>
      <c r="W445" s="13">
        <v>0</v>
      </c>
      <c r="X445" s="13">
        <v>38004</v>
      </c>
      <c r="Y445" s="13">
        <v>9172</v>
      </c>
      <c r="Z445" s="13">
        <v>1002</v>
      </c>
      <c r="AA445" s="28">
        <f t="shared" si="189"/>
        <v>48178</v>
      </c>
      <c r="AB445" s="4">
        <v>132813</v>
      </c>
      <c r="AC445" s="8">
        <v>290394</v>
      </c>
      <c r="AD445" s="13">
        <v>249154</v>
      </c>
      <c r="AE445" s="13">
        <v>96578</v>
      </c>
      <c r="AF445" s="13">
        <v>181929</v>
      </c>
      <c r="AG445" s="13">
        <v>13454</v>
      </c>
      <c r="AH445" s="13">
        <v>17387</v>
      </c>
      <c r="AI445" s="13">
        <v>6848</v>
      </c>
      <c r="AJ445" s="13">
        <v>7737</v>
      </c>
      <c r="AK445" s="13">
        <v>3519</v>
      </c>
      <c r="AL445" s="13">
        <v>2035</v>
      </c>
      <c r="AM445" s="29">
        <f t="shared" si="190"/>
        <v>869035</v>
      </c>
      <c r="AN445" s="13">
        <v>850163</v>
      </c>
      <c r="AO445" s="13">
        <v>228382</v>
      </c>
      <c r="AP445" s="13">
        <v>283290</v>
      </c>
      <c r="AQ445" s="13">
        <v>163106</v>
      </c>
      <c r="AR445" s="13">
        <v>41828</v>
      </c>
      <c r="AS445" s="13">
        <v>20506</v>
      </c>
      <c r="AT445" s="13">
        <v>19887</v>
      </c>
      <c r="AU445" s="13">
        <v>14918</v>
      </c>
      <c r="AV445" s="13">
        <v>8376</v>
      </c>
      <c r="AW445" s="13">
        <v>4856</v>
      </c>
      <c r="AX445" s="28">
        <f t="shared" si="191"/>
        <v>1635312</v>
      </c>
      <c r="AY445" s="4">
        <v>161647</v>
      </c>
      <c r="AZ445" s="8">
        <v>330014</v>
      </c>
      <c r="BA445" s="9">
        <v>34882</v>
      </c>
      <c r="BB445" s="4">
        <v>1031186</v>
      </c>
      <c r="BC445" s="4">
        <v>861384</v>
      </c>
      <c r="BD445" s="8">
        <v>569648</v>
      </c>
      <c r="BE445" s="13">
        <v>177484</v>
      </c>
      <c r="BF445" s="13">
        <v>33371</v>
      </c>
      <c r="BG445" s="28">
        <f t="shared" si="192"/>
        <v>780503</v>
      </c>
      <c r="BH445" s="4">
        <v>103721</v>
      </c>
      <c r="BI445" s="8">
        <v>756289</v>
      </c>
      <c r="BJ445" s="13">
        <v>1142602</v>
      </c>
      <c r="BK445" s="13">
        <v>920713</v>
      </c>
      <c r="BL445" s="13">
        <v>298638</v>
      </c>
      <c r="BM445" s="13">
        <v>446052</v>
      </c>
      <c r="BN445" s="13">
        <v>539247</v>
      </c>
      <c r="BO445" s="13">
        <v>79045</v>
      </c>
      <c r="BP445" s="13">
        <v>80721</v>
      </c>
      <c r="BQ445" s="13">
        <v>126786</v>
      </c>
      <c r="BR445" s="13">
        <v>43014</v>
      </c>
      <c r="BS445" s="13">
        <v>28843</v>
      </c>
      <c r="BT445" s="13">
        <v>44268</v>
      </c>
      <c r="BU445" s="13">
        <v>0</v>
      </c>
      <c r="BV445" s="13">
        <v>3256</v>
      </c>
      <c r="BW445" s="13">
        <v>3993</v>
      </c>
      <c r="BX445" s="28">
        <f t="shared" si="193"/>
        <v>4513467</v>
      </c>
      <c r="BY445" s="8">
        <v>42150</v>
      </c>
      <c r="BZ445" s="13">
        <v>282467</v>
      </c>
      <c r="CA445" s="13">
        <v>123048</v>
      </c>
      <c r="CB445" s="28">
        <f t="shared" si="194"/>
        <v>447665</v>
      </c>
      <c r="CC445" s="8">
        <v>930659</v>
      </c>
      <c r="CD445" s="13">
        <v>2567916</v>
      </c>
      <c r="CE445" s="13">
        <v>1740908</v>
      </c>
      <c r="CF445" s="13">
        <v>621706</v>
      </c>
      <c r="CG445" s="13">
        <v>1742938</v>
      </c>
      <c r="CH445" s="13">
        <v>1247015</v>
      </c>
      <c r="CI445" s="13">
        <v>173804</v>
      </c>
      <c r="CJ445" s="13">
        <v>610259</v>
      </c>
      <c r="CK445" s="13">
        <v>371998</v>
      </c>
      <c r="CL445" s="13">
        <v>67430</v>
      </c>
      <c r="CM445" s="13">
        <v>214413</v>
      </c>
      <c r="CN445" s="13">
        <v>209232</v>
      </c>
      <c r="CO445" s="29">
        <f t="shared" si="195"/>
        <v>10498278</v>
      </c>
      <c r="CP445" s="13">
        <v>0</v>
      </c>
      <c r="CQ445" s="13">
        <v>0</v>
      </c>
      <c r="CR445" s="13">
        <v>0</v>
      </c>
      <c r="CS445" s="13">
        <v>43330</v>
      </c>
      <c r="CT445" s="13">
        <v>242679</v>
      </c>
      <c r="CU445" s="13">
        <v>99299</v>
      </c>
      <c r="CV445" s="13">
        <v>36358</v>
      </c>
      <c r="CW445" s="13">
        <v>234878</v>
      </c>
      <c r="CX445" s="13">
        <v>81579</v>
      </c>
      <c r="CY445" s="13">
        <v>9431</v>
      </c>
      <c r="CZ445" s="13">
        <v>231197</v>
      </c>
      <c r="DA445" s="13">
        <v>33413</v>
      </c>
      <c r="DB445" s="28">
        <f t="shared" si="196"/>
        <v>1012164</v>
      </c>
      <c r="DC445" s="8">
        <v>12909</v>
      </c>
      <c r="DD445" s="13">
        <v>158940</v>
      </c>
      <c r="DE445" s="13">
        <v>44227</v>
      </c>
      <c r="DF445" s="13">
        <v>32574</v>
      </c>
      <c r="DG445" s="13">
        <v>501313</v>
      </c>
      <c r="DH445" s="13">
        <v>112545</v>
      </c>
      <c r="DI445" s="13">
        <v>23675</v>
      </c>
      <c r="DJ445" s="13">
        <v>1531186</v>
      </c>
      <c r="DK445" s="13">
        <v>154431</v>
      </c>
      <c r="DL445" s="28">
        <f t="shared" si="197"/>
        <v>2571800</v>
      </c>
      <c r="DM445" s="8">
        <v>708790</v>
      </c>
      <c r="DN445" s="13">
        <v>2319735</v>
      </c>
      <c r="DO445" s="13">
        <v>1325148</v>
      </c>
      <c r="DP445" s="13">
        <v>923980</v>
      </c>
      <c r="DQ445" s="13">
        <v>3846964</v>
      </c>
      <c r="DR445" s="13">
        <v>1799677</v>
      </c>
      <c r="DS445" s="13">
        <v>542305</v>
      </c>
      <c r="DT445" s="13">
        <v>4371015</v>
      </c>
      <c r="DU445" s="13">
        <v>1198001</v>
      </c>
      <c r="DV445" s="13">
        <v>284323</v>
      </c>
      <c r="DW445" s="13">
        <v>10237776</v>
      </c>
      <c r="DX445" s="13">
        <v>743797</v>
      </c>
      <c r="DY445" s="28">
        <f t="shared" si="198"/>
        <v>28301511</v>
      </c>
      <c r="DZ445" s="8">
        <v>320339</v>
      </c>
      <c r="EA445" s="13">
        <v>421000</v>
      </c>
      <c r="EB445" s="13">
        <v>405062</v>
      </c>
      <c r="EC445" s="13">
        <v>213923</v>
      </c>
      <c r="ED445" s="13">
        <v>288504</v>
      </c>
      <c r="EE445" s="13">
        <v>265283</v>
      </c>
      <c r="EF445" s="13">
        <v>97689</v>
      </c>
      <c r="EG445" s="13">
        <v>150891</v>
      </c>
      <c r="EH445" s="13">
        <v>111412</v>
      </c>
      <c r="EI445" s="13">
        <v>77464</v>
      </c>
      <c r="EJ445" s="13">
        <v>233318</v>
      </c>
      <c r="EK445" s="13">
        <v>127992</v>
      </c>
      <c r="EL445" s="28">
        <f t="shared" si="199"/>
        <v>2712877</v>
      </c>
      <c r="EM445" s="8">
        <v>49857</v>
      </c>
      <c r="EN445" s="13">
        <v>43432</v>
      </c>
      <c r="EO445" s="13">
        <v>52518</v>
      </c>
      <c r="EP445" s="13">
        <v>23329</v>
      </c>
      <c r="EQ445" s="13">
        <v>27021</v>
      </c>
      <c r="ER445" s="13">
        <v>30371</v>
      </c>
      <c r="ES445" s="13">
        <v>8829</v>
      </c>
      <c r="ET445" s="13">
        <v>10616</v>
      </c>
      <c r="EU445" s="13">
        <v>10703</v>
      </c>
      <c r="EV445" s="13">
        <v>8942</v>
      </c>
      <c r="EW445" s="13">
        <v>16519</v>
      </c>
      <c r="EX445" s="13">
        <v>16154</v>
      </c>
      <c r="EY445" s="28">
        <f t="shared" si="200"/>
        <v>298291</v>
      </c>
      <c r="EZ445" s="8">
        <v>601285</v>
      </c>
      <c r="FA445" s="13">
        <v>1312699</v>
      </c>
      <c r="FB445" s="13">
        <v>941215</v>
      </c>
      <c r="FC445" s="13">
        <v>450210</v>
      </c>
      <c r="FD445" s="13">
        <v>1188711</v>
      </c>
      <c r="FE445" s="13">
        <v>726592</v>
      </c>
      <c r="FF445" s="13">
        <v>216130</v>
      </c>
      <c r="FG445" s="13">
        <v>970138</v>
      </c>
      <c r="FH445" s="13">
        <v>355557</v>
      </c>
      <c r="FI445" s="13">
        <v>142549</v>
      </c>
      <c r="FJ445" s="13">
        <v>2022919</v>
      </c>
      <c r="FK445" s="13">
        <v>238368</v>
      </c>
      <c r="FL445" s="28">
        <f t="shared" si="201"/>
        <v>9166373</v>
      </c>
      <c r="FM445" s="8">
        <v>77938</v>
      </c>
      <c r="FN445" s="13">
        <v>78210</v>
      </c>
      <c r="FO445" s="13">
        <v>88853</v>
      </c>
      <c r="FP445" s="13">
        <v>108224</v>
      </c>
      <c r="FQ445" s="13">
        <v>101919</v>
      </c>
      <c r="FR445" s="13">
        <v>132450</v>
      </c>
      <c r="FS445" s="13">
        <v>89478</v>
      </c>
      <c r="FT445" s="13">
        <v>79859</v>
      </c>
      <c r="FU445" s="13">
        <v>103359</v>
      </c>
      <c r="FV445" s="13">
        <v>67668</v>
      </c>
      <c r="FW445" s="13">
        <v>72229</v>
      </c>
      <c r="FX445" s="13">
        <v>96019</v>
      </c>
      <c r="FY445" s="28">
        <f t="shared" si="202"/>
        <v>1096206</v>
      </c>
      <c r="FZ445" s="8">
        <v>90039</v>
      </c>
      <c r="GA445" s="9">
        <v>552837</v>
      </c>
      <c r="GB445" s="4">
        <v>5825</v>
      </c>
      <c r="GC445" s="4">
        <v>8469</v>
      </c>
      <c r="GD445" s="39">
        <f t="shared" si="203"/>
        <v>56556361</v>
      </c>
      <c r="GE445" s="39">
        <f t="shared" si="204"/>
        <v>14871140</v>
      </c>
      <c r="GF445" s="39">
        <v>226563</v>
      </c>
      <c r="GG445" s="34">
        <f t="shared" si="205"/>
        <v>71654064</v>
      </c>
      <c r="GH445" s="82">
        <v>2.4199999999999999E-2</v>
      </c>
      <c r="GI445" s="13"/>
      <c r="GJ445" s="43">
        <f t="shared" si="206"/>
        <v>8531085</v>
      </c>
      <c r="GK445" s="44">
        <f t="shared" si="207"/>
        <v>1614337</v>
      </c>
      <c r="GL445" s="44">
        <f t="shared" si="208"/>
        <v>890010</v>
      </c>
      <c r="GM445" s="44">
        <f t="shared" si="209"/>
        <v>8184264</v>
      </c>
      <c r="GN445" s="44">
        <f t="shared" si="210"/>
        <v>37813135</v>
      </c>
      <c r="GO445" s="44">
        <f t="shared" si="211"/>
        <v>14621233</v>
      </c>
      <c r="GP445" s="44">
        <f t="shared" si="212"/>
        <v>71654064</v>
      </c>
      <c r="GQ445" s="44">
        <f t="shared" si="213"/>
        <v>9798601</v>
      </c>
      <c r="GR445" s="56">
        <f t="shared" si="214"/>
        <v>0.13674871253638873</v>
      </c>
      <c r="GS445" s="44">
        <f t="shared" si="215"/>
        <v>53324378</v>
      </c>
      <c r="GT445" s="61">
        <f t="shared" si="216"/>
        <v>0.74419195539278837</v>
      </c>
      <c r="GU445" s="74">
        <f t="shared" si="186"/>
        <v>0.18375462344820975</v>
      </c>
    </row>
    <row r="446" spans="1:203" x14ac:dyDescent="0.25">
      <c r="A446" s="48" t="s">
        <v>70</v>
      </c>
      <c r="B446" s="49" t="s">
        <v>61</v>
      </c>
      <c r="C446" s="49" t="s">
        <v>68</v>
      </c>
      <c r="D446" s="49">
        <v>37</v>
      </c>
      <c r="E446" s="4">
        <v>28088</v>
      </c>
      <c r="F446" s="4">
        <v>200</v>
      </c>
      <c r="G446" s="4">
        <v>16048</v>
      </c>
      <c r="H446" s="4">
        <v>53</v>
      </c>
      <c r="I446" s="4">
        <v>480055</v>
      </c>
      <c r="J446" s="4">
        <v>254125</v>
      </c>
      <c r="K446" s="8">
        <v>469318</v>
      </c>
      <c r="L446" s="9">
        <v>247922</v>
      </c>
      <c r="M446" s="4">
        <v>168949</v>
      </c>
      <c r="N446" s="8">
        <v>184998</v>
      </c>
      <c r="O446" s="13">
        <v>87204</v>
      </c>
      <c r="P446" s="13">
        <v>60002</v>
      </c>
      <c r="Q446" s="28">
        <f t="shared" si="187"/>
        <v>332204</v>
      </c>
      <c r="R446" s="8">
        <v>237982</v>
      </c>
      <c r="S446" s="13">
        <v>119198</v>
      </c>
      <c r="T446" s="13">
        <v>59465</v>
      </c>
      <c r="U446" s="13">
        <v>27629</v>
      </c>
      <c r="V446" s="29">
        <f t="shared" si="188"/>
        <v>444274</v>
      </c>
      <c r="W446" s="13">
        <v>0</v>
      </c>
      <c r="X446" s="13">
        <v>17794</v>
      </c>
      <c r="Y446" s="13">
        <v>9095</v>
      </c>
      <c r="Z446" s="13">
        <v>641</v>
      </c>
      <c r="AA446" s="28">
        <f t="shared" si="189"/>
        <v>27530</v>
      </c>
      <c r="AB446" s="4">
        <v>36056</v>
      </c>
      <c r="AC446" s="8">
        <v>159220</v>
      </c>
      <c r="AD446" s="13">
        <v>140893</v>
      </c>
      <c r="AE446" s="13">
        <v>90339</v>
      </c>
      <c r="AF446" s="13">
        <v>133236</v>
      </c>
      <c r="AG446" s="13">
        <v>13644</v>
      </c>
      <c r="AH446" s="13">
        <v>12603</v>
      </c>
      <c r="AI446" s="13">
        <v>3107</v>
      </c>
      <c r="AJ446" s="13">
        <v>4719</v>
      </c>
      <c r="AK446" s="13">
        <v>1351</v>
      </c>
      <c r="AL446" s="13">
        <v>1273</v>
      </c>
      <c r="AM446" s="29">
        <f t="shared" si="190"/>
        <v>560385</v>
      </c>
      <c r="AN446" s="13">
        <v>471507</v>
      </c>
      <c r="AO446" s="13">
        <v>98426</v>
      </c>
      <c r="AP446" s="13">
        <v>256365</v>
      </c>
      <c r="AQ446" s="13">
        <v>90824</v>
      </c>
      <c r="AR446" s="13">
        <v>37477</v>
      </c>
      <c r="AS446" s="13">
        <v>8552</v>
      </c>
      <c r="AT446" s="13">
        <v>9206</v>
      </c>
      <c r="AU446" s="13">
        <v>3614</v>
      </c>
      <c r="AV446" s="13">
        <v>3245</v>
      </c>
      <c r="AW446" s="13">
        <v>990</v>
      </c>
      <c r="AX446" s="28">
        <f t="shared" si="191"/>
        <v>980206</v>
      </c>
      <c r="AY446" s="4">
        <v>82158</v>
      </c>
      <c r="AZ446" s="8">
        <v>131479</v>
      </c>
      <c r="BA446" s="9">
        <v>11164</v>
      </c>
      <c r="BB446" s="4">
        <v>536512</v>
      </c>
      <c r="BC446" s="4">
        <v>487060</v>
      </c>
      <c r="BD446" s="8">
        <v>98311</v>
      </c>
      <c r="BE446" s="13">
        <v>42129</v>
      </c>
      <c r="BF446" s="13">
        <v>12362</v>
      </c>
      <c r="BG446" s="28">
        <f t="shared" si="192"/>
        <v>152802</v>
      </c>
      <c r="BH446" s="4">
        <v>125715</v>
      </c>
      <c r="BI446" s="8">
        <v>288664</v>
      </c>
      <c r="BJ446" s="13">
        <v>272229</v>
      </c>
      <c r="BK446" s="13">
        <v>269376</v>
      </c>
      <c r="BL446" s="13">
        <v>135490</v>
      </c>
      <c r="BM446" s="13">
        <v>196152</v>
      </c>
      <c r="BN446" s="13">
        <v>181886</v>
      </c>
      <c r="BO446" s="13">
        <v>32079</v>
      </c>
      <c r="BP446" s="13">
        <v>46142</v>
      </c>
      <c r="BQ446" s="13">
        <v>47213</v>
      </c>
      <c r="BR446" s="13">
        <v>21852</v>
      </c>
      <c r="BS446" s="13">
        <v>26266</v>
      </c>
      <c r="BT446" s="13">
        <v>25628</v>
      </c>
      <c r="BU446" s="13">
        <v>0</v>
      </c>
      <c r="BV446" s="13">
        <v>2531</v>
      </c>
      <c r="BW446" s="13">
        <v>2703</v>
      </c>
      <c r="BX446" s="28">
        <f t="shared" si="193"/>
        <v>1548211</v>
      </c>
      <c r="BY446" s="8">
        <v>8883</v>
      </c>
      <c r="BZ446" s="13">
        <v>9455</v>
      </c>
      <c r="CA446" s="13">
        <v>7656</v>
      </c>
      <c r="CB446" s="28">
        <f t="shared" si="194"/>
        <v>25994</v>
      </c>
      <c r="CC446" s="8">
        <v>278490</v>
      </c>
      <c r="CD446" s="13">
        <v>351900</v>
      </c>
      <c r="CE446" s="13">
        <v>342286</v>
      </c>
      <c r="CF446" s="13">
        <v>291218</v>
      </c>
      <c r="CG446" s="13">
        <v>353019</v>
      </c>
      <c r="CH446" s="13">
        <v>355702</v>
      </c>
      <c r="CI446" s="13">
        <v>81269</v>
      </c>
      <c r="CJ446" s="13">
        <v>137697</v>
      </c>
      <c r="CK446" s="13">
        <v>129044</v>
      </c>
      <c r="CL446" s="13">
        <v>27554</v>
      </c>
      <c r="CM446" s="13">
        <v>50709</v>
      </c>
      <c r="CN446" s="13">
        <v>46995</v>
      </c>
      <c r="CO446" s="29">
        <f t="shared" si="195"/>
        <v>2445883</v>
      </c>
      <c r="CP446" s="13">
        <v>0</v>
      </c>
      <c r="CQ446" s="13">
        <v>0</v>
      </c>
      <c r="CR446" s="13">
        <v>0</v>
      </c>
      <c r="CS446" s="13">
        <v>9975</v>
      </c>
      <c r="CT446" s="13">
        <v>11378</v>
      </c>
      <c r="CU446" s="13">
        <v>9169</v>
      </c>
      <c r="CV446" s="13">
        <v>12669</v>
      </c>
      <c r="CW446" s="13">
        <v>16708</v>
      </c>
      <c r="CX446" s="13">
        <v>15584</v>
      </c>
      <c r="CY446" s="13">
        <v>4512</v>
      </c>
      <c r="CZ446" s="13">
        <v>8539</v>
      </c>
      <c r="DA446" s="13">
        <v>7586</v>
      </c>
      <c r="DB446" s="28">
        <f t="shared" si="196"/>
        <v>96120</v>
      </c>
      <c r="DC446" s="8">
        <v>1820</v>
      </c>
      <c r="DD446" s="13">
        <v>2011</v>
      </c>
      <c r="DE446" s="13">
        <v>1496</v>
      </c>
      <c r="DF446" s="13">
        <v>7855</v>
      </c>
      <c r="DG446" s="13">
        <v>10019</v>
      </c>
      <c r="DH446" s="13">
        <v>8162</v>
      </c>
      <c r="DI446" s="13">
        <v>7305</v>
      </c>
      <c r="DJ446" s="13">
        <v>13775</v>
      </c>
      <c r="DK446" s="13">
        <v>10229</v>
      </c>
      <c r="DL446" s="28">
        <f t="shared" si="197"/>
        <v>62672</v>
      </c>
      <c r="DM446" s="8">
        <v>161453</v>
      </c>
      <c r="DN446" s="13">
        <v>229644</v>
      </c>
      <c r="DO446" s="13">
        <v>204922</v>
      </c>
      <c r="DP446" s="13">
        <v>312527</v>
      </c>
      <c r="DQ446" s="13">
        <v>340029</v>
      </c>
      <c r="DR446" s="13">
        <v>346788</v>
      </c>
      <c r="DS446" s="13">
        <v>215022</v>
      </c>
      <c r="DT446" s="13">
        <v>228345</v>
      </c>
      <c r="DU446" s="13">
        <v>231664</v>
      </c>
      <c r="DV446" s="13">
        <v>114554</v>
      </c>
      <c r="DW446" s="13">
        <v>128632</v>
      </c>
      <c r="DX446" s="13">
        <v>129266</v>
      </c>
      <c r="DY446" s="28">
        <f t="shared" si="198"/>
        <v>2642846</v>
      </c>
      <c r="DZ446" s="8">
        <v>89312</v>
      </c>
      <c r="EA446" s="13">
        <v>85500</v>
      </c>
      <c r="EB446" s="13">
        <v>98006</v>
      </c>
      <c r="EC446" s="13">
        <v>101577</v>
      </c>
      <c r="ED446" s="13">
        <v>92627</v>
      </c>
      <c r="EE446" s="13">
        <v>119365</v>
      </c>
      <c r="EF446" s="13">
        <v>49645</v>
      </c>
      <c r="EG446" s="13">
        <v>44397</v>
      </c>
      <c r="EH446" s="13">
        <v>55702</v>
      </c>
      <c r="EI446" s="13">
        <v>28291</v>
      </c>
      <c r="EJ446" s="13">
        <v>23241</v>
      </c>
      <c r="EK446" s="13">
        <v>30242</v>
      </c>
      <c r="EL446" s="28">
        <f t="shared" si="199"/>
        <v>817905</v>
      </c>
      <c r="EM446" s="8">
        <v>13951</v>
      </c>
      <c r="EN446" s="13">
        <v>8741</v>
      </c>
      <c r="EO446" s="13">
        <v>11525</v>
      </c>
      <c r="EP446" s="13">
        <v>11643</v>
      </c>
      <c r="EQ446" s="13">
        <v>10067</v>
      </c>
      <c r="ER446" s="13">
        <v>14718</v>
      </c>
      <c r="ES446" s="13">
        <v>4885</v>
      </c>
      <c r="ET446" s="13">
        <v>4640</v>
      </c>
      <c r="EU446" s="13">
        <v>6063</v>
      </c>
      <c r="EV446" s="13">
        <v>2779</v>
      </c>
      <c r="EW446" s="13">
        <v>2115</v>
      </c>
      <c r="EX446" s="13">
        <v>2905</v>
      </c>
      <c r="EY446" s="28">
        <f t="shared" si="200"/>
        <v>94032</v>
      </c>
      <c r="EZ446" s="8">
        <v>188106</v>
      </c>
      <c r="FA446" s="13">
        <v>219178</v>
      </c>
      <c r="FB446" s="13">
        <v>226294</v>
      </c>
      <c r="FC446" s="13">
        <v>192815</v>
      </c>
      <c r="FD446" s="13">
        <v>207517</v>
      </c>
      <c r="FE446" s="13">
        <v>226641</v>
      </c>
      <c r="FF446" s="13">
        <v>92553</v>
      </c>
      <c r="FG446" s="13">
        <v>97211</v>
      </c>
      <c r="FH446" s="13">
        <v>107552</v>
      </c>
      <c r="FI446" s="13">
        <v>55887</v>
      </c>
      <c r="FJ446" s="13">
        <v>57700</v>
      </c>
      <c r="FK446" s="13">
        <v>62601</v>
      </c>
      <c r="FL446" s="28">
        <f t="shared" si="201"/>
        <v>1734055</v>
      </c>
      <c r="FM446" s="8">
        <v>10995</v>
      </c>
      <c r="FN446" s="13">
        <v>9700</v>
      </c>
      <c r="FO446" s="13">
        <v>11981</v>
      </c>
      <c r="FP446" s="13">
        <v>25576</v>
      </c>
      <c r="FQ446" s="13">
        <v>20769</v>
      </c>
      <c r="FR446" s="13">
        <v>32648</v>
      </c>
      <c r="FS446" s="13">
        <v>29314</v>
      </c>
      <c r="FT446" s="13">
        <v>22299</v>
      </c>
      <c r="FU446" s="13">
        <v>37913</v>
      </c>
      <c r="FV446" s="13">
        <v>22393</v>
      </c>
      <c r="FW446" s="13">
        <v>15877</v>
      </c>
      <c r="FX446" s="13">
        <v>26982</v>
      </c>
      <c r="FY446" s="28">
        <f t="shared" si="202"/>
        <v>266447</v>
      </c>
      <c r="FZ446" s="8">
        <v>15902</v>
      </c>
      <c r="GA446" s="9">
        <v>21958</v>
      </c>
      <c r="GB446" s="4">
        <v>5820</v>
      </c>
      <c r="GC446" s="4">
        <v>8387</v>
      </c>
      <c r="GD446" s="39">
        <f t="shared" si="203"/>
        <v>11433350</v>
      </c>
      <c r="GE446" s="39">
        <f t="shared" si="204"/>
        <v>3925185</v>
      </c>
      <c r="GF446" s="39">
        <v>226689</v>
      </c>
      <c r="GG446" s="34">
        <f t="shared" si="205"/>
        <v>15585224</v>
      </c>
      <c r="GH446" s="82">
        <v>1.6400000000000001E-2</v>
      </c>
      <c r="GI446" s="13"/>
      <c r="GJ446" s="43">
        <f t="shared" si="206"/>
        <v>4310468</v>
      </c>
      <c r="GK446" s="44">
        <f t="shared" si="207"/>
        <v>1045461</v>
      </c>
      <c r="GL446" s="44">
        <f t="shared" si="208"/>
        <v>495130</v>
      </c>
      <c r="GM446" s="44">
        <f t="shared" si="209"/>
        <v>2932913</v>
      </c>
      <c r="GN446" s="44">
        <f t="shared" si="210"/>
        <v>3356759</v>
      </c>
      <c r="GO446" s="44">
        <f t="shared" si="211"/>
        <v>3444493</v>
      </c>
      <c r="GP446" s="44">
        <f t="shared" si="212"/>
        <v>15585224</v>
      </c>
      <c r="GQ446" s="44">
        <f t="shared" si="213"/>
        <v>3978374</v>
      </c>
      <c r="GR446" s="56">
        <f t="shared" si="214"/>
        <v>0.2552657568476398</v>
      </c>
      <c r="GS446" s="44">
        <f t="shared" si="215"/>
        <v>7296382</v>
      </c>
      <c r="GT446" s="61">
        <f t="shared" si="216"/>
        <v>0.46816022663517703</v>
      </c>
      <c r="GU446" s="74">
        <f t="shared" si="186"/>
        <v>0.54525297606402734</v>
      </c>
    </row>
    <row r="447" spans="1:203" x14ac:dyDescent="0.25">
      <c r="A447" s="48" t="s">
        <v>70</v>
      </c>
      <c r="B447" s="49" t="s">
        <v>61</v>
      </c>
      <c r="C447" s="49" t="s">
        <v>69</v>
      </c>
      <c r="D447" s="49">
        <v>17</v>
      </c>
      <c r="E447" s="4">
        <v>13528</v>
      </c>
      <c r="F447" s="4">
        <v>440</v>
      </c>
      <c r="G447" s="4">
        <v>7728</v>
      </c>
      <c r="H447" s="4">
        <v>45</v>
      </c>
      <c r="I447" s="4">
        <v>135572</v>
      </c>
      <c r="J447" s="4">
        <v>2023644</v>
      </c>
      <c r="K447" s="8">
        <v>1674782</v>
      </c>
      <c r="L447" s="9">
        <v>1384365</v>
      </c>
      <c r="M447" s="4">
        <v>1215327</v>
      </c>
      <c r="N447" s="8">
        <v>1013304</v>
      </c>
      <c r="O447" s="13">
        <v>379260</v>
      </c>
      <c r="P447" s="13">
        <v>70228</v>
      </c>
      <c r="Q447" s="28">
        <f t="shared" si="187"/>
        <v>1462792</v>
      </c>
      <c r="R447" s="8">
        <v>1419594</v>
      </c>
      <c r="S447" s="13">
        <v>1206423</v>
      </c>
      <c r="T447" s="13">
        <v>282215</v>
      </c>
      <c r="U447" s="13">
        <v>6633</v>
      </c>
      <c r="V447" s="29">
        <f t="shared" si="188"/>
        <v>2914865</v>
      </c>
      <c r="W447" s="13">
        <v>0</v>
      </c>
      <c r="X447" s="13">
        <v>165189</v>
      </c>
      <c r="Y447" s="13">
        <v>38562</v>
      </c>
      <c r="Z447" s="13">
        <v>800</v>
      </c>
      <c r="AA447" s="28">
        <f t="shared" si="189"/>
        <v>204551</v>
      </c>
      <c r="AB447" s="4">
        <v>1244119</v>
      </c>
      <c r="AC447" s="8">
        <v>1181305</v>
      </c>
      <c r="AD447" s="13">
        <v>860628</v>
      </c>
      <c r="AE447" s="13">
        <v>315635</v>
      </c>
      <c r="AF447" s="13">
        <v>625883</v>
      </c>
      <c r="AG447" s="13">
        <v>80644</v>
      </c>
      <c r="AH447" s="13">
        <v>90333</v>
      </c>
      <c r="AI447" s="13">
        <v>31586</v>
      </c>
      <c r="AJ447" s="13">
        <v>37880</v>
      </c>
      <c r="AK447" s="13">
        <v>2794</v>
      </c>
      <c r="AL447" s="13">
        <v>4454</v>
      </c>
      <c r="AM447" s="29">
        <f t="shared" si="190"/>
        <v>3231142</v>
      </c>
      <c r="AN447" s="13">
        <v>4023146</v>
      </c>
      <c r="AO447" s="13">
        <v>1172918</v>
      </c>
      <c r="AP447" s="13">
        <v>997902</v>
      </c>
      <c r="AQ447" s="13">
        <v>770508</v>
      </c>
      <c r="AR447" s="13">
        <v>231719</v>
      </c>
      <c r="AS447" s="13">
        <v>99788</v>
      </c>
      <c r="AT447" s="13">
        <v>91728</v>
      </c>
      <c r="AU447" s="13">
        <v>47060</v>
      </c>
      <c r="AV447" s="13">
        <v>8730</v>
      </c>
      <c r="AW447" s="13">
        <v>3564</v>
      </c>
      <c r="AX447" s="28">
        <f t="shared" si="191"/>
        <v>7447063</v>
      </c>
      <c r="AY447" s="4">
        <v>524066</v>
      </c>
      <c r="AZ447" s="8">
        <v>868060</v>
      </c>
      <c r="BA447" s="9">
        <v>41274</v>
      </c>
      <c r="BB447" s="4">
        <v>3529569</v>
      </c>
      <c r="BC447" s="4">
        <v>3560680</v>
      </c>
      <c r="BD447" s="8">
        <v>2221815</v>
      </c>
      <c r="BE447" s="13">
        <v>652141</v>
      </c>
      <c r="BF447" s="13">
        <v>101034</v>
      </c>
      <c r="BG447" s="28">
        <f t="shared" si="192"/>
        <v>2974990</v>
      </c>
      <c r="BH447" s="4">
        <v>34481</v>
      </c>
      <c r="BI447" s="8">
        <v>2089953</v>
      </c>
      <c r="BJ447" s="13">
        <v>1054539</v>
      </c>
      <c r="BK447" s="13">
        <v>2195322</v>
      </c>
      <c r="BL447" s="13">
        <v>730556</v>
      </c>
      <c r="BM447" s="13">
        <v>437291</v>
      </c>
      <c r="BN447" s="13">
        <v>1132342</v>
      </c>
      <c r="BO447" s="13">
        <v>240778</v>
      </c>
      <c r="BP447" s="13">
        <v>147447</v>
      </c>
      <c r="BQ447" s="13">
        <v>361578</v>
      </c>
      <c r="BR447" s="13">
        <v>97397</v>
      </c>
      <c r="BS447" s="13">
        <v>47376</v>
      </c>
      <c r="BT447" s="13">
        <v>97127</v>
      </c>
      <c r="BU447" s="13">
        <v>0</v>
      </c>
      <c r="BV447" s="13">
        <v>2051</v>
      </c>
      <c r="BW447" s="13">
        <v>3091</v>
      </c>
      <c r="BX447" s="28">
        <f t="shared" si="193"/>
        <v>8636848</v>
      </c>
      <c r="BY447" s="8">
        <v>1990230</v>
      </c>
      <c r="BZ447" s="13">
        <v>2270944</v>
      </c>
      <c r="CA447" s="13">
        <v>1787925</v>
      </c>
      <c r="CB447" s="28">
        <f t="shared" si="194"/>
        <v>6049099</v>
      </c>
      <c r="CC447" s="8">
        <v>12353906</v>
      </c>
      <c r="CD447" s="13">
        <v>13442725</v>
      </c>
      <c r="CE447" s="13">
        <v>14064610</v>
      </c>
      <c r="CF447" s="13">
        <v>4820295</v>
      </c>
      <c r="CG447" s="13">
        <v>5572267</v>
      </c>
      <c r="CH447" s="13">
        <v>6181009</v>
      </c>
      <c r="CI447" s="13">
        <v>1470976</v>
      </c>
      <c r="CJ447" s="13">
        <v>1716289</v>
      </c>
      <c r="CK447" s="13">
        <v>2176156</v>
      </c>
      <c r="CL447" s="13">
        <v>540938</v>
      </c>
      <c r="CM447" s="13">
        <v>463159</v>
      </c>
      <c r="CN447" s="13">
        <v>850252</v>
      </c>
      <c r="CO447" s="29">
        <f t="shared" si="195"/>
        <v>63652582</v>
      </c>
      <c r="CP447" s="13">
        <v>0</v>
      </c>
      <c r="CQ447" s="13">
        <v>0</v>
      </c>
      <c r="CR447" s="13">
        <v>0</v>
      </c>
      <c r="CS447" s="13">
        <v>1272137</v>
      </c>
      <c r="CT447" s="13">
        <v>2946999</v>
      </c>
      <c r="CU447" s="13">
        <v>1441575</v>
      </c>
      <c r="CV447" s="13">
        <v>777919</v>
      </c>
      <c r="CW447" s="13">
        <v>1930915</v>
      </c>
      <c r="CX447" s="13">
        <v>920124</v>
      </c>
      <c r="CY447" s="13">
        <v>425958</v>
      </c>
      <c r="CZ447" s="13">
        <v>1022203</v>
      </c>
      <c r="DA447" s="13">
        <v>543696</v>
      </c>
      <c r="DB447" s="28">
        <f t="shared" si="196"/>
        <v>11281526</v>
      </c>
      <c r="DC447" s="8">
        <v>421334</v>
      </c>
      <c r="DD447" s="13">
        <v>582146</v>
      </c>
      <c r="DE447" s="13">
        <v>468913</v>
      </c>
      <c r="DF447" s="13">
        <v>1289364</v>
      </c>
      <c r="DG447" s="13">
        <v>1961324</v>
      </c>
      <c r="DH447" s="13">
        <v>1539634</v>
      </c>
      <c r="DI447" s="13">
        <v>2247794</v>
      </c>
      <c r="DJ447" s="13">
        <v>3017725</v>
      </c>
      <c r="DK447" s="13">
        <v>3025944</v>
      </c>
      <c r="DL447" s="28">
        <f t="shared" si="197"/>
        <v>14554178</v>
      </c>
      <c r="DM447" s="8">
        <v>26257385</v>
      </c>
      <c r="DN447" s="13">
        <v>52047683</v>
      </c>
      <c r="DO447" s="13">
        <v>33134676</v>
      </c>
      <c r="DP447" s="13">
        <v>31978402</v>
      </c>
      <c r="DQ447" s="13">
        <v>81908652</v>
      </c>
      <c r="DR447" s="13">
        <v>39942611</v>
      </c>
      <c r="DS447" s="13">
        <v>26449407</v>
      </c>
      <c r="DT447" s="13">
        <v>100815942</v>
      </c>
      <c r="DU447" s="13">
        <v>36711823</v>
      </c>
      <c r="DV447" s="13">
        <v>27763452</v>
      </c>
      <c r="DW447" s="13">
        <v>138605820</v>
      </c>
      <c r="DX447" s="13">
        <v>41275438</v>
      </c>
      <c r="DY447" s="28">
        <f t="shared" si="198"/>
        <v>636891291</v>
      </c>
      <c r="DZ447" s="8">
        <v>9188469</v>
      </c>
      <c r="EA447" s="13">
        <v>25644059</v>
      </c>
      <c r="EB447" s="13">
        <v>12601143</v>
      </c>
      <c r="EC447" s="13">
        <v>6962427</v>
      </c>
      <c r="ED447" s="13">
        <v>29475929</v>
      </c>
      <c r="EE447" s="13">
        <v>9910756</v>
      </c>
      <c r="EF447" s="13">
        <v>3269987</v>
      </c>
      <c r="EG447" s="13">
        <v>30181854</v>
      </c>
      <c r="EH447" s="13">
        <v>5653076</v>
      </c>
      <c r="EI447" s="13">
        <v>2218781</v>
      </c>
      <c r="EJ447" s="13">
        <v>40149991</v>
      </c>
      <c r="EK447" s="13">
        <v>4626965</v>
      </c>
      <c r="EL447" s="28">
        <f t="shared" si="199"/>
        <v>179883437</v>
      </c>
      <c r="EM447" s="8">
        <v>997017</v>
      </c>
      <c r="EN447" s="13">
        <v>2110913</v>
      </c>
      <c r="EO447" s="13">
        <v>1199764</v>
      </c>
      <c r="EP447" s="13">
        <v>595953</v>
      </c>
      <c r="EQ447" s="13">
        <v>2153580</v>
      </c>
      <c r="ER447" s="13">
        <v>744866</v>
      </c>
      <c r="ES447" s="13">
        <v>240948</v>
      </c>
      <c r="ET447" s="13">
        <v>1985209</v>
      </c>
      <c r="EU447" s="13">
        <v>336521</v>
      </c>
      <c r="EV447" s="13">
        <v>145860</v>
      </c>
      <c r="EW447" s="13">
        <v>2545435</v>
      </c>
      <c r="EX447" s="13">
        <v>223186</v>
      </c>
      <c r="EY447" s="28">
        <f t="shared" si="200"/>
        <v>13279252</v>
      </c>
      <c r="EZ447" s="8">
        <v>14716316</v>
      </c>
      <c r="FA447" s="13">
        <v>36003803</v>
      </c>
      <c r="FB447" s="13">
        <v>19840697</v>
      </c>
      <c r="FC447" s="13">
        <v>14019942</v>
      </c>
      <c r="FD447" s="13">
        <v>44576792</v>
      </c>
      <c r="FE447" s="13">
        <v>18594665</v>
      </c>
      <c r="FF447" s="13">
        <v>9002413</v>
      </c>
      <c r="FG447" s="13">
        <v>47937119</v>
      </c>
      <c r="FH447" s="13">
        <v>13098238</v>
      </c>
      <c r="FI447" s="13">
        <v>8157646</v>
      </c>
      <c r="FJ447" s="13">
        <v>65624876</v>
      </c>
      <c r="FK447" s="13">
        <v>13210561</v>
      </c>
      <c r="FL447" s="28">
        <f t="shared" si="201"/>
        <v>304783068</v>
      </c>
      <c r="FM447" s="8">
        <v>7857864</v>
      </c>
      <c r="FN447" s="13">
        <v>24682255</v>
      </c>
      <c r="FO447" s="13">
        <v>11561667</v>
      </c>
      <c r="FP447" s="13">
        <v>8027108</v>
      </c>
      <c r="FQ447" s="13">
        <v>26113741</v>
      </c>
      <c r="FR447" s="13">
        <v>10239933</v>
      </c>
      <c r="FS447" s="13">
        <v>3338255</v>
      </c>
      <c r="FT447" s="13">
        <v>21647248</v>
      </c>
      <c r="FU447" s="13">
        <v>4362909</v>
      </c>
      <c r="FV447" s="13">
        <v>2008226</v>
      </c>
      <c r="FW447" s="13">
        <v>26825504</v>
      </c>
      <c r="FX447" s="13">
        <v>2768886</v>
      </c>
      <c r="FY447" s="28">
        <f t="shared" si="202"/>
        <v>149433596</v>
      </c>
      <c r="FZ447" s="8">
        <v>215951</v>
      </c>
      <c r="GA447" s="9">
        <v>1286594</v>
      </c>
      <c r="GB447" s="4">
        <v>2792</v>
      </c>
      <c r="GC447" s="4">
        <v>4310</v>
      </c>
      <c r="GD447" s="39">
        <f t="shared" si="203"/>
        <v>944998884</v>
      </c>
      <c r="GE447" s="39">
        <f t="shared" si="204"/>
        <v>479448723</v>
      </c>
      <c r="GF447" s="39">
        <v>108673</v>
      </c>
      <c r="GG447" s="34">
        <f t="shared" si="205"/>
        <v>1424556280</v>
      </c>
      <c r="GH447" s="82">
        <v>6.6299999999999998E-2</v>
      </c>
      <c r="GI447" s="13"/>
      <c r="GJ447" s="43">
        <f t="shared" si="206"/>
        <v>25433198</v>
      </c>
      <c r="GK447" s="44">
        <f t="shared" si="207"/>
        <v>6965189</v>
      </c>
      <c r="GL447" s="44">
        <f t="shared" si="208"/>
        <v>3713016</v>
      </c>
      <c r="GM447" s="44">
        <f t="shared" si="209"/>
        <v>233965393</v>
      </c>
      <c r="GN447" s="44">
        <f t="shared" si="210"/>
        <v>837651805</v>
      </c>
      <c r="GO447" s="44">
        <f t="shared" si="211"/>
        <v>316827679</v>
      </c>
      <c r="GP447" s="44">
        <f t="shared" si="212"/>
        <v>1424556280</v>
      </c>
      <c r="GQ447" s="44">
        <f t="shared" si="213"/>
        <v>240930582</v>
      </c>
      <c r="GR447" s="56">
        <f t="shared" si="214"/>
        <v>0.16912675573617914</v>
      </c>
      <c r="GS447" s="44">
        <f t="shared" si="215"/>
        <v>1158192500</v>
      </c>
      <c r="GT447" s="61">
        <f t="shared" si="216"/>
        <v>0.8130198267772194</v>
      </c>
      <c r="GU447" s="74">
        <f t="shared" si="186"/>
        <v>0.20802291674311482</v>
      </c>
    </row>
    <row r="448" spans="1:203" x14ac:dyDescent="0.25">
      <c r="A448" s="48" t="s">
        <v>70</v>
      </c>
      <c r="B448" s="49" t="s">
        <v>61</v>
      </c>
      <c r="C448" s="49" t="s">
        <v>69</v>
      </c>
      <c r="D448" s="49">
        <v>22</v>
      </c>
      <c r="E448" s="4">
        <v>13528</v>
      </c>
      <c r="F448" s="4">
        <v>152</v>
      </c>
      <c r="G448" s="4">
        <v>7728</v>
      </c>
      <c r="H448" s="4">
        <v>52</v>
      </c>
      <c r="I448" s="4">
        <v>693540</v>
      </c>
      <c r="J448" s="4">
        <v>1578942</v>
      </c>
      <c r="K448" s="8">
        <v>1647634</v>
      </c>
      <c r="L448" s="9">
        <v>1258876</v>
      </c>
      <c r="M448" s="4">
        <v>833323</v>
      </c>
      <c r="N448" s="8">
        <v>929749</v>
      </c>
      <c r="O448" s="13">
        <v>367513</v>
      </c>
      <c r="P448" s="13">
        <v>78685</v>
      </c>
      <c r="Q448" s="28">
        <f t="shared" si="187"/>
        <v>1375947</v>
      </c>
      <c r="R448" s="8">
        <v>1153254</v>
      </c>
      <c r="S448" s="13">
        <v>875012</v>
      </c>
      <c r="T448" s="13">
        <v>190970</v>
      </c>
      <c r="U448" s="13">
        <v>11712</v>
      </c>
      <c r="V448" s="29">
        <f t="shared" si="188"/>
        <v>2230948</v>
      </c>
      <c r="W448" s="13">
        <v>0</v>
      </c>
      <c r="X448" s="13">
        <v>123327</v>
      </c>
      <c r="Y448" s="13">
        <v>26326</v>
      </c>
      <c r="Z448" s="13">
        <v>1216</v>
      </c>
      <c r="AA448" s="28">
        <f t="shared" si="189"/>
        <v>150869</v>
      </c>
      <c r="AB448" s="4">
        <v>922276</v>
      </c>
      <c r="AC448" s="8">
        <v>686898</v>
      </c>
      <c r="AD448" s="13">
        <v>533788</v>
      </c>
      <c r="AE448" s="13">
        <v>230054</v>
      </c>
      <c r="AF448" s="13">
        <v>431001</v>
      </c>
      <c r="AG448" s="13">
        <v>76629</v>
      </c>
      <c r="AH448" s="13">
        <v>94091</v>
      </c>
      <c r="AI448" s="13">
        <v>29248</v>
      </c>
      <c r="AJ448" s="13">
        <v>38946</v>
      </c>
      <c r="AK448" s="13">
        <v>2361</v>
      </c>
      <c r="AL448" s="13">
        <v>3572</v>
      </c>
      <c r="AM448" s="29">
        <f t="shared" si="190"/>
        <v>2126588</v>
      </c>
      <c r="AN448" s="13">
        <v>2172753</v>
      </c>
      <c r="AO448" s="13">
        <v>632386</v>
      </c>
      <c r="AP448" s="13">
        <v>719681</v>
      </c>
      <c r="AQ448" s="13">
        <v>482116</v>
      </c>
      <c r="AR448" s="13">
        <v>226624</v>
      </c>
      <c r="AS448" s="13">
        <v>104924</v>
      </c>
      <c r="AT448" s="13">
        <v>86850</v>
      </c>
      <c r="AU448" s="13">
        <v>50794</v>
      </c>
      <c r="AV448" s="13">
        <v>7172</v>
      </c>
      <c r="AW448" s="13">
        <v>3908</v>
      </c>
      <c r="AX448" s="28">
        <f t="shared" si="191"/>
        <v>4487208</v>
      </c>
      <c r="AY448" s="4">
        <v>545841</v>
      </c>
      <c r="AZ448" s="8">
        <v>563666</v>
      </c>
      <c r="BA448" s="9">
        <v>29297</v>
      </c>
      <c r="BB448" s="4">
        <v>2465125</v>
      </c>
      <c r="BC448" s="4">
        <v>2645041</v>
      </c>
      <c r="BD448" s="8">
        <v>1782070</v>
      </c>
      <c r="BE448" s="13">
        <v>637069</v>
      </c>
      <c r="BF448" s="13">
        <v>142996</v>
      </c>
      <c r="BG448" s="28">
        <f t="shared" si="192"/>
        <v>2562135</v>
      </c>
      <c r="BH448" s="4">
        <v>158946</v>
      </c>
      <c r="BI448" s="8">
        <v>2208914</v>
      </c>
      <c r="BJ448" s="13">
        <v>1923135</v>
      </c>
      <c r="BK448" s="13">
        <v>2291806</v>
      </c>
      <c r="BL448" s="13">
        <v>756890</v>
      </c>
      <c r="BM448" s="13">
        <v>840353</v>
      </c>
      <c r="BN448" s="13">
        <v>1410979</v>
      </c>
      <c r="BO448" s="13">
        <v>253627</v>
      </c>
      <c r="BP448" s="13">
        <v>319583</v>
      </c>
      <c r="BQ448" s="13">
        <v>546971</v>
      </c>
      <c r="BR448" s="13">
        <v>93416</v>
      </c>
      <c r="BS448" s="13">
        <v>86322</v>
      </c>
      <c r="BT448" s="13">
        <v>144499</v>
      </c>
      <c r="BU448" s="13">
        <v>0</v>
      </c>
      <c r="BV448" s="13">
        <v>5193</v>
      </c>
      <c r="BW448" s="13">
        <v>9200</v>
      </c>
      <c r="BX448" s="28">
        <f t="shared" si="193"/>
        <v>10890888</v>
      </c>
      <c r="BY448" s="8">
        <v>597999</v>
      </c>
      <c r="BZ448" s="13">
        <v>1306261</v>
      </c>
      <c r="CA448" s="13">
        <v>712880</v>
      </c>
      <c r="CB448" s="28">
        <f t="shared" si="194"/>
        <v>2617140</v>
      </c>
      <c r="CC448" s="8">
        <v>5554743</v>
      </c>
      <c r="CD448" s="13">
        <v>11070923</v>
      </c>
      <c r="CE448" s="13">
        <v>7580670</v>
      </c>
      <c r="CF448" s="13">
        <v>2732429</v>
      </c>
      <c r="CG448" s="13">
        <v>5617454</v>
      </c>
      <c r="CH448" s="13">
        <v>3882945</v>
      </c>
      <c r="CI448" s="13">
        <v>786467</v>
      </c>
      <c r="CJ448" s="13">
        <v>2367768</v>
      </c>
      <c r="CK448" s="13">
        <v>1307485</v>
      </c>
      <c r="CL448" s="13">
        <v>270848</v>
      </c>
      <c r="CM448" s="13">
        <v>637502</v>
      </c>
      <c r="CN448" s="13">
        <v>469894</v>
      </c>
      <c r="CO448" s="29">
        <f t="shared" si="195"/>
        <v>42279128</v>
      </c>
      <c r="CP448" s="13">
        <v>0</v>
      </c>
      <c r="CQ448" s="13">
        <v>0</v>
      </c>
      <c r="CR448" s="13">
        <v>0</v>
      </c>
      <c r="CS448" s="13">
        <v>384443</v>
      </c>
      <c r="CT448" s="13">
        <v>1639729</v>
      </c>
      <c r="CU448" s="13">
        <v>512257</v>
      </c>
      <c r="CV448" s="13">
        <v>216017</v>
      </c>
      <c r="CW448" s="13">
        <v>1313609</v>
      </c>
      <c r="CX448" s="13">
        <v>299168</v>
      </c>
      <c r="CY448" s="13">
        <v>84516</v>
      </c>
      <c r="CZ448" s="13">
        <v>596956</v>
      </c>
      <c r="DA448" s="13">
        <v>123432</v>
      </c>
      <c r="DB448" s="28">
        <f t="shared" si="196"/>
        <v>5170127</v>
      </c>
      <c r="DC448" s="8">
        <v>147532</v>
      </c>
      <c r="DD448" s="13">
        <v>437515</v>
      </c>
      <c r="DE448" s="13">
        <v>156283</v>
      </c>
      <c r="DF448" s="13">
        <v>304755</v>
      </c>
      <c r="DG448" s="13">
        <v>1980290</v>
      </c>
      <c r="DH448" s="13">
        <v>446531</v>
      </c>
      <c r="DI448" s="13">
        <v>331241</v>
      </c>
      <c r="DJ448" s="13">
        <v>2910121</v>
      </c>
      <c r="DK448" s="13">
        <v>543330</v>
      </c>
      <c r="DL448" s="28">
        <f t="shared" si="197"/>
        <v>7257598</v>
      </c>
      <c r="DM448" s="8">
        <v>7790101</v>
      </c>
      <c r="DN448" s="13">
        <v>27149311</v>
      </c>
      <c r="DO448" s="13">
        <v>11429458</v>
      </c>
      <c r="DP448" s="13">
        <v>9969509</v>
      </c>
      <c r="DQ448" s="13">
        <v>43690227</v>
      </c>
      <c r="DR448" s="13">
        <v>13791956</v>
      </c>
      <c r="DS448" s="13">
        <v>6150881</v>
      </c>
      <c r="DT448" s="13">
        <v>52443581</v>
      </c>
      <c r="DU448" s="13">
        <v>9148556</v>
      </c>
      <c r="DV448" s="13">
        <v>3653513</v>
      </c>
      <c r="DW448" s="13">
        <v>54870889</v>
      </c>
      <c r="DX448" s="13">
        <v>5763611</v>
      </c>
      <c r="DY448" s="28">
        <f t="shared" si="198"/>
        <v>245851593</v>
      </c>
      <c r="DZ448" s="8">
        <v>3497941</v>
      </c>
      <c r="EA448" s="13">
        <v>8045575</v>
      </c>
      <c r="EB448" s="13">
        <v>4614866</v>
      </c>
      <c r="EC448" s="13">
        <v>2612560</v>
      </c>
      <c r="ED448" s="13">
        <v>7984232</v>
      </c>
      <c r="EE448" s="13">
        <v>3303191</v>
      </c>
      <c r="EF448" s="13">
        <v>1197496</v>
      </c>
      <c r="EG448" s="13">
        <v>6735771</v>
      </c>
      <c r="EH448" s="13">
        <v>1556989</v>
      </c>
      <c r="EI448" s="13">
        <v>661055</v>
      </c>
      <c r="EJ448" s="13">
        <v>6380476</v>
      </c>
      <c r="EK448" s="13">
        <v>897405</v>
      </c>
      <c r="EL448" s="28">
        <f t="shared" si="199"/>
        <v>47487557</v>
      </c>
      <c r="EM448" s="8">
        <v>433692</v>
      </c>
      <c r="EN448" s="13">
        <v>612038</v>
      </c>
      <c r="EO448" s="13">
        <v>524347</v>
      </c>
      <c r="EP448" s="13">
        <v>238608</v>
      </c>
      <c r="EQ448" s="13">
        <v>443257</v>
      </c>
      <c r="ER448" s="13">
        <v>288429</v>
      </c>
      <c r="ES448" s="13">
        <v>104176</v>
      </c>
      <c r="ET448" s="13">
        <v>297405</v>
      </c>
      <c r="EU448" s="13">
        <v>133166</v>
      </c>
      <c r="EV448" s="13">
        <v>66088</v>
      </c>
      <c r="EW448" s="13">
        <v>255646</v>
      </c>
      <c r="EX448" s="13">
        <v>92607</v>
      </c>
      <c r="EY448" s="28">
        <f t="shared" si="200"/>
        <v>3489459</v>
      </c>
      <c r="EZ448" s="8">
        <v>5022330</v>
      </c>
      <c r="FA448" s="13">
        <v>14667044</v>
      </c>
      <c r="FB448" s="13">
        <v>6983984</v>
      </c>
      <c r="FC448" s="13">
        <v>4726448</v>
      </c>
      <c r="FD448" s="13">
        <v>17846348</v>
      </c>
      <c r="FE448" s="13">
        <v>6297668</v>
      </c>
      <c r="FF448" s="13">
        <v>2449279</v>
      </c>
      <c r="FG448" s="13">
        <v>18501002</v>
      </c>
      <c r="FH448" s="13">
        <v>3412740</v>
      </c>
      <c r="FI448" s="13">
        <v>1367924</v>
      </c>
      <c r="FJ448" s="13">
        <v>18907133</v>
      </c>
      <c r="FK448" s="13">
        <v>1972685</v>
      </c>
      <c r="FL448" s="28">
        <f t="shared" si="201"/>
        <v>102154585</v>
      </c>
      <c r="FM448" s="8">
        <v>2253193</v>
      </c>
      <c r="FN448" s="13">
        <v>3922990</v>
      </c>
      <c r="FO448" s="13">
        <v>3240796</v>
      </c>
      <c r="FP448" s="13">
        <v>2605365</v>
      </c>
      <c r="FQ448" s="13">
        <v>4460489</v>
      </c>
      <c r="FR448" s="13">
        <v>3192011</v>
      </c>
      <c r="FS448" s="13">
        <v>1421011</v>
      </c>
      <c r="FT448" s="13">
        <v>3062091</v>
      </c>
      <c r="FU448" s="13">
        <v>1670697</v>
      </c>
      <c r="FV448" s="13">
        <v>932394</v>
      </c>
      <c r="FW448" s="13">
        <v>2598589</v>
      </c>
      <c r="FX448" s="13">
        <v>1095351</v>
      </c>
      <c r="FY448" s="28">
        <f t="shared" si="202"/>
        <v>30454977</v>
      </c>
      <c r="FZ448" s="8">
        <v>193117</v>
      </c>
      <c r="GA448" s="9">
        <v>832559</v>
      </c>
      <c r="GB448" s="4">
        <v>2795</v>
      </c>
      <c r="GC448" s="4">
        <v>3926</v>
      </c>
      <c r="GD448" s="39">
        <f t="shared" si="203"/>
        <v>377774238</v>
      </c>
      <c r="GE448" s="39">
        <f t="shared" si="204"/>
        <v>147208873</v>
      </c>
      <c r="GF448" s="39">
        <v>107553</v>
      </c>
      <c r="GG448" s="34">
        <f t="shared" si="205"/>
        <v>525090664</v>
      </c>
      <c r="GH448" s="82">
        <v>4.5900000000000003E-2</v>
      </c>
      <c r="GI448" s="13"/>
      <c r="GJ448" s="43">
        <f t="shared" si="206"/>
        <v>20823816</v>
      </c>
      <c r="GK448" s="44">
        <f t="shared" si="207"/>
        <v>4238270</v>
      </c>
      <c r="GL448" s="44">
        <f t="shared" si="208"/>
        <v>2375526</v>
      </c>
      <c r="GM448" s="44">
        <f t="shared" si="209"/>
        <v>71877401</v>
      </c>
      <c r="GN448" s="44">
        <f t="shared" si="210"/>
        <v>325926808</v>
      </c>
      <c r="GO448" s="44">
        <f t="shared" si="211"/>
        <v>99848843</v>
      </c>
      <c r="GP448" s="44">
        <f t="shared" si="212"/>
        <v>525090664</v>
      </c>
      <c r="GQ448" s="44">
        <f t="shared" si="213"/>
        <v>76115671</v>
      </c>
      <c r="GR448" s="56">
        <f t="shared" si="214"/>
        <v>0.14495719733459211</v>
      </c>
      <c r="GS448" s="44">
        <f t="shared" si="215"/>
        <v>428151177</v>
      </c>
      <c r="GT448" s="61">
        <f t="shared" si="216"/>
        <v>0.81538523983355382</v>
      </c>
      <c r="GU448" s="74">
        <f t="shared" si="186"/>
        <v>0.17777755869628264</v>
      </c>
    </row>
    <row r="449" spans="1:203" x14ac:dyDescent="0.25">
      <c r="A449" s="48" t="s">
        <v>70</v>
      </c>
      <c r="B449" s="49" t="s">
        <v>61</v>
      </c>
      <c r="C449" s="49" t="s">
        <v>69</v>
      </c>
      <c r="D449" s="49">
        <v>27</v>
      </c>
      <c r="E449" s="4">
        <v>13528</v>
      </c>
      <c r="F449" s="4">
        <v>104</v>
      </c>
      <c r="G449" s="4">
        <v>7728</v>
      </c>
      <c r="H449" s="4">
        <v>52</v>
      </c>
      <c r="I449" s="4">
        <v>1031048</v>
      </c>
      <c r="J449" s="4">
        <v>923029</v>
      </c>
      <c r="K449" s="8">
        <v>1281496</v>
      </c>
      <c r="L449" s="9">
        <v>919505</v>
      </c>
      <c r="M449" s="4">
        <v>501022</v>
      </c>
      <c r="N449" s="8">
        <v>652367</v>
      </c>
      <c r="O449" s="13">
        <v>279446</v>
      </c>
      <c r="P449" s="13">
        <v>90267</v>
      </c>
      <c r="Q449" s="28">
        <f t="shared" si="187"/>
        <v>1022080</v>
      </c>
      <c r="R449" s="8">
        <v>797114</v>
      </c>
      <c r="S449" s="13">
        <v>388383</v>
      </c>
      <c r="T449" s="13">
        <v>96208</v>
      </c>
      <c r="U449" s="13">
        <v>17472</v>
      </c>
      <c r="V449" s="29">
        <f t="shared" si="188"/>
        <v>1299177</v>
      </c>
      <c r="W449" s="13">
        <v>0</v>
      </c>
      <c r="X449" s="13">
        <v>62428</v>
      </c>
      <c r="Y449" s="13">
        <v>14251</v>
      </c>
      <c r="Z449" s="13">
        <v>1176</v>
      </c>
      <c r="AA449" s="28">
        <f t="shared" si="189"/>
        <v>77855</v>
      </c>
      <c r="AB449" s="4">
        <v>412532</v>
      </c>
      <c r="AC449" s="8">
        <v>446000</v>
      </c>
      <c r="AD449" s="13">
        <v>368851</v>
      </c>
      <c r="AE449" s="13">
        <v>159872</v>
      </c>
      <c r="AF449" s="13">
        <v>284404</v>
      </c>
      <c r="AG449" s="13">
        <v>38347</v>
      </c>
      <c r="AH449" s="13">
        <v>40750</v>
      </c>
      <c r="AI449" s="13">
        <v>9827</v>
      </c>
      <c r="AJ449" s="13">
        <v>13908</v>
      </c>
      <c r="AK449" s="13">
        <v>768</v>
      </c>
      <c r="AL449" s="13">
        <v>1397</v>
      </c>
      <c r="AM449" s="29">
        <f t="shared" si="190"/>
        <v>1364124</v>
      </c>
      <c r="AN449" s="13">
        <v>1348221</v>
      </c>
      <c r="AO449" s="13">
        <v>403920</v>
      </c>
      <c r="AP449" s="13">
        <v>477093</v>
      </c>
      <c r="AQ449" s="13">
        <v>300930</v>
      </c>
      <c r="AR449" s="13">
        <v>110576</v>
      </c>
      <c r="AS449" s="13">
        <v>40622</v>
      </c>
      <c r="AT449" s="13">
        <v>29131</v>
      </c>
      <c r="AU449" s="13">
        <v>14340</v>
      </c>
      <c r="AV449" s="13">
        <v>2332</v>
      </c>
      <c r="AW449" s="13">
        <v>1260</v>
      </c>
      <c r="AX449" s="28">
        <f t="shared" si="191"/>
        <v>2728425</v>
      </c>
      <c r="AY449" s="4">
        <v>431810</v>
      </c>
      <c r="AZ449" s="8">
        <v>340607</v>
      </c>
      <c r="BA449" s="9">
        <v>20666</v>
      </c>
      <c r="BB449" s="4">
        <v>1499513</v>
      </c>
      <c r="BC449" s="4">
        <v>1756470</v>
      </c>
      <c r="BD449" s="8">
        <v>701845</v>
      </c>
      <c r="BE449" s="13">
        <v>206398</v>
      </c>
      <c r="BF449" s="13">
        <v>42733</v>
      </c>
      <c r="BG449" s="28">
        <f t="shared" si="192"/>
        <v>950976</v>
      </c>
      <c r="BH449" s="4">
        <v>250073</v>
      </c>
      <c r="BI449" s="8">
        <v>1240408</v>
      </c>
      <c r="BJ449" s="13">
        <v>1097259</v>
      </c>
      <c r="BK449" s="13">
        <v>1188862</v>
      </c>
      <c r="BL449" s="13">
        <v>429617</v>
      </c>
      <c r="BM449" s="13">
        <v>433799</v>
      </c>
      <c r="BN449" s="13">
        <v>624677</v>
      </c>
      <c r="BO449" s="13">
        <v>109820</v>
      </c>
      <c r="BP449" s="13">
        <v>112985</v>
      </c>
      <c r="BQ449" s="13">
        <v>180132</v>
      </c>
      <c r="BR449" s="13">
        <v>28957</v>
      </c>
      <c r="BS449" s="13">
        <v>27930</v>
      </c>
      <c r="BT449" s="13">
        <v>48298</v>
      </c>
      <c r="BU449" s="13">
        <v>0</v>
      </c>
      <c r="BV449" s="13">
        <v>1340</v>
      </c>
      <c r="BW449" s="13">
        <v>3431</v>
      </c>
      <c r="BX449" s="28">
        <f t="shared" si="193"/>
        <v>5527515</v>
      </c>
      <c r="BY449" s="8">
        <v>176026</v>
      </c>
      <c r="BZ449" s="13">
        <v>324074</v>
      </c>
      <c r="CA449" s="13">
        <v>208079</v>
      </c>
      <c r="CB449" s="28">
        <f t="shared" si="194"/>
        <v>708179</v>
      </c>
      <c r="CC449" s="8">
        <v>2304137</v>
      </c>
      <c r="CD449" s="13">
        <v>4275496</v>
      </c>
      <c r="CE449" s="13">
        <v>3089450</v>
      </c>
      <c r="CF449" s="13">
        <v>1296694</v>
      </c>
      <c r="CG449" s="13">
        <v>2390705</v>
      </c>
      <c r="CH449" s="13">
        <v>1714725</v>
      </c>
      <c r="CI449" s="13">
        <v>331524</v>
      </c>
      <c r="CJ449" s="13">
        <v>862052</v>
      </c>
      <c r="CK449" s="13">
        <v>468380</v>
      </c>
      <c r="CL449" s="13">
        <v>79563</v>
      </c>
      <c r="CM449" s="13">
        <v>227834</v>
      </c>
      <c r="CN449" s="13">
        <v>120544</v>
      </c>
      <c r="CO449" s="29">
        <f t="shared" si="195"/>
        <v>17161104</v>
      </c>
      <c r="CP449" s="13">
        <v>0</v>
      </c>
      <c r="CQ449" s="13">
        <v>0</v>
      </c>
      <c r="CR449" s="13">
        <v>0</v>
      </c>
      <c r="CS449" s="13">
        <v>108017</v>
      </c>
      <c r="CT449" s="13">
        <v>369753</v>
      </c>
      <c r="CU449" s="13">
        <v>139287</v>
      </c>
      <c r="CV449" s="13">
        <v>69767</v>
      </c>
      <c r="CW449" s="13">
        <v>270974</v>
      </c>
      <c r="CX449" s="13">
        <v>85696</v>
      </c>
      <c r="CY449" s="13">
        <v>19097</v>
      </c>
      <c r="CZ449" s="13">
        <v>113501</v>
      </c>
      <c r="DA449" s="13">
        <v>23935</v>
      </c>
      <c r="DB449" s="28">
        <f t="shared" si="196"/>
        <v>1200027</v>
      </c>
      <c r="DC449" s="8">
        <v>44962</v>
      </c>
      <c r="DD449" s="13">
        <v>135415</v>
      </c>
      <c r="DE449" s="13">
        <v>45787</v>
      </c>
      <c r="DF449" s="13">
        <v>71979</v>
      </c>
      <c r="DG449" s="13">
        <v>436297</v>
      </c>
      <c r="DH449" s="13">
        <v>92067</v>
      </c>
      <c r="DI449" s="13">
        <v>57486</v>
      </c>
      <c r="DJ449" s="13">
        <v>562410</v>
      </c>
      <c r="DK449" s="13">
        <v>73558</v>
      </c>
      <c r="DL449" s="28">
        <f t="shared" si="197"/>
        <v>1519961</v>
      </c>
      <c r="DM449" s="8">
        <v>2444611</v>
      </c>
      <c r="DN449" s="13">
        <v>6419684</v>
      </c>
      <c r="DO449" s="13">
        <v>3556100</v>
      </c>
      <c r="DP449" s="13">
        <v>3088649</v>
      </c>
      <c r="DQ449" s="13">
        <v>9426509</v>
      </c>
      <c r="DR449" s="13">
        <v>4028306</v>
      </c>
      <c r="DS449" s="13">
        <v>1907480</v>
      </c>
      <c r="DT449" s="13">
        <v>8150537</v>
      </c>
      <c r="DU449" s="13">
        <v>2358848</v>
      </c>
      <c r="DV449" s="13">
        <v>907967</v>
      </c>
      <c r="DW449" s="13">
        <v>6595379</v>
      </c>
      <c r="DX449" s="13">
        <v>1081007</v>
      </c>
      <c r="DY449" s="28">
        <f t="shared" si="198"/>
        <v>49965077</v>
      </c>
      <c r="DZ449" s="8">
        <v>1316104</v>
      </c>
      <c r="EA449" s="13">
        <v>1801623</v>
      </c>
      <c r="EB449" s="13">
        <v>1727513</v>
      </c>
      <c r="EC449" s="13">
        <v>942439</v>
      </c>
      <c r="ED449" s="13">
        <v>1360910</v>
      </c>
      <c r="EE449" s="13">
        <v>1134040</v>
      </c>
      <c r="EF449" s="13">
        <v>486092</v>
      </c>
      <c r="EG449" s="13">
        <v>772055</v>
      </c>
      <c r="EH449" s="13">
        <v>575065</v>
      </c>
      <c r="EI449" s="13">
        <v>244043</v>
      </c>
      <c r="EJ449" s="13">
        <v>448178</v>
      </c>
      <c r="EK449" s="13">
        <v>278525</v>
      </c>
      <c r="EL449" s="28">
        <f t="shared" si="199"/>
        <v>11086587</v>
      </c>
      <c r="EM449" s="8">
        <v>181567</v>
      </c>
      <c r="EN449" s="13">
        <v>186389</v>
      </c>
      <c r="EO449" s="13">
        <v>215835</v>
      </c>
      <c r="EP449" s="13">
        <v>90630</v>
      </c>
      <c r="EQ449" s="13">
        <v>103773</v>
      </c>
      <c r="ER449" s="13">
        <v>110423</v>
      </c>
      <c r="ES449" s="13">
        <v>43973</v>
      </c>
      <c r="ET449" s="13">
        <v>52366</v>
      </c>
      <c r="EU449" s="13">
        <v>54160</v>
      </c>
      <c r="EV449" s="13">
        <v>24047</v>
      </c>
      <c r="EW449" s="13">
        <v>29458</v>
      </c>
      <c r="EX449" s="13">
        <v>28422</v>
      </c>
      <c r="EY449" s="28">
        <f t="shared" si="200"/>
        <v>1121043</v>
      </c>
      <c r="EZ449" s="8">
        <v>1880185</v>
      </c>
      <c r="FA449" s="13">
        <v>3516996</v>
      </c>
      <c r="FB449" s="13">
        <v>2512717</v>
      </c>
      <c r="FC449" s="13">
        <v>1626880</v>
      </c>
      <c r="FD449" s="13">
        <v>3523818</v>
      </c>
      <c r="FE449" s="13">
        <v>2023949</v>
      </c>
      <c r="FF449" s="13">
        <v>874056</v>
      </c>
      <c r="FG449" s="13">
        <v>2495434</v>
      </c>
      <c r="FH449" s="13">
        <v>1043000</v>
      </c>
      <c r="FI449" s="13">
        <v>422702</v>
      </c>
      <c r="FJ449" s="13">
        <v>1831079</v>
      </c>
      <c r="FK449" s="13">
        <v>485497</v>
      </c>
      <c r="FL449" s="28">
        <f t="shared" si="201"/>
        <v>22236313</v>
      </c>
      <c r="FM449" s="8">
        <v>596148</v>
      </c>
      <c r="FN449" s="13">
        <v>726672</v>
      </c>
      <c r="FO449" s="13">
        <v>876996</v>
      </c>
      <c r="FP449" s="13">
        <v>740245</v>
      </c>
      <c r="FQ449" s="13">
        <v>729391</v>
      </c>
      <c r="FR449" s="13">
        <v>920912</v>
      </c>
      <c r="FS449" s="13">
        <v>555020</v>
      </c>
      <c r="FT449" s="13">
        <v>500066</v>
      </c>
      <c r="FU449" s="13">
        <v>648315</v>
      </c>
      <c r="FV449" s="13">
        <v>333147</v>
      </c>
      <c r="FW449" s="13">
        <v>296887</v>
      </c>
      <c r="FX449" s="13">
        <v>380124</v>
      </c>
      <c r="FY449" s="28">
        <f t="shared" si="202"/>
        <v>7303923</v>
      </c>
      <c r="FZ449" s="8">
        <v>134037</v>
      </c>
      <c r="GA449" s="9">
        <v>1485857</v>
      </c>
      <c r="GB449" s="4">
        <v>2800</v>
      </c>
      <c r="GC449" s="4">
        <v>4252</v>
      </c>
      <c r="GD449" s="39">
        <f t="shared" si="203"/>
        <v>98533842</v>
      </c>
      <c r="GE449" s="39">
        <f t="shared" si="204"/>
        <v>37754653</v>
      </c>
      <c r="GF449" s="39">
        <v>108473</v>
      </c>
      <c r="GG449" s="34">
        <f t="shared" si="205"/>
        <v>136396968</v>
      </c>
      <c r="GH449" s="82">
        <v>2.5499999999999998E-2</v>
      </c>
      <c r="GI449" s="13"/>
      <c r="GJ449" s="43">
        <f t="shared" si="206"/>
        <v>14474690</v>
      </c>
      <c r="GK449" s="44">
        <f t="shared" si="207"/>
        <v>2622167</v>
      </c>
      <c r="GL449" s="44">
        <f t="shared" si="208"/>
        <v>1470382</v>
      </c>
      <c r="GM449" s="44">
        <f t="shared" si="209"/>
        <v>25074039</v>
      </c>
      <c r="GN449" s="44">
        <f t="shared" si="210"/>
        <v>60609028</v>
      </c>
      <c r="GO449" s="44">
        <f t="shared" si="211"/>
        <v>32146662</v>
      </c>
      <c r="GP449" s="44">
        <f t="shared" si="212"/>
        <v>136396968</v>
      </c>
      <c r="GQ449" s="44">
        <f t="shared" si="213"/>
        <v>27696206</v>
      </c>
      <c r="GR449" s="56">
        <f t="shared" si="214"/>
        <v>0.20305587731246344</v>
      </c>
      <c r="GS449" s="44">
        <f t="shared" si="215"/>
        <v>94226072</v>
      </c>
      <c r="GT449" s="61">
        <f t="shared" si="216"/>
        <v>0.69082233558153583</v>
      </c>
      <c r="GU449" s="74">
        <f t="shared" si="186"/>
        <v>0.29393357286505589</v>
      </c>
    </row>
    <row r="450" spans="1:203" x14ac:dyDescent="0.25">
      <c r="A450" s="48" t="s">
        <v>70</v>
      </c>
      <c r="B450" s="49" t="s">
        <v>61</v>
      </c>
      <c r="C450" s="49" t="s">
        <v>69</v>
      </c>
      <c r="D450" s="49">
        <v>32</v>
      </c>
      <c r="E450" s="4">
        <v>13528</v>
      </c>
      <c r="F450" s="4">
        <v>64</v>
      </c>
      <c r="G450" s="4">
        <v>7728</v>
      </c>
      <c r="H450" s="4">
        <v>62</v>
      </c>
      <c r="I450" s="4">
        <v>665991</v>
      </c>
      <c r="J450" s="4">
        <v>469796</v>
      </c>
      <c r="K450" s="8">
        <v>744255</v>
      </c>
      <c r="L450" s="9">
        <v>469064</v>
      </c>
      <c r="M450" s="4">
        <v>249617</v>
      </c>
      <c r="N450" s="8">
        <v>372281</v>
      </c>
      <c r="O450" s="13">
        <v>176697</v>
      </c>
      <c r="P450" s="13">
        <v>81541</v>
      </c>
      <c r="Q450" s="28">
        <f t="shared" si="187"/>
        <v>630519</v>
      </c>
      <c r="R450" s="8">
        <v>456590</v>
      </c>
      <c r="S450" s="13">
        <v>202132</v>
      </c>
      <c r="T450" s="13">
        <v>61808</v>
      </c>
      <c r="U450" s="13">
        <v>20790</v>
      </c>
      <c r="V450" s="29">
        <f t="shared" si="188"/>
        <v>741320</v>
      </c>
      <c r="W450" s="13">
        <v>0</v>
      </c>
      <c r="X450" s="13">
        <v>34253</v>
      </c>
      <c r="Y450" s="13">
        <v>10466</v>
      </c>
      <c r="Z450" s="13">
        <v>1399</v>
      </c>
      <c r="AA450" s="28">
        <f t="shared" si="189"/>
        <v>46118</v>
      </c>
      <c r="AB450" s="4">
        <v>199765</v>
      </c>
      <c r="AC450" s="8">
        <v>266188</v>
      </c>
      <c r="AD450" s="13">
        <v>244084</v>
      </c>
      <c r="AE450" s="13">
        <v>121132</v>
      </c>
      <c r="AF450" s="13">
        <v>208811</v>
      </c>
      <c r="AG450" s="13">
        <v>30259</v>
      </c>
      <c r="AH450" s="13">
        <v>31849</v>
      </c>
      <c r="AI450" s="13">
        <v>4948</v>
      </c>
      <c r="AJ450" s="13">
        <v>6808</v>
      </c>
      <c r="AK450" s="13">
        <v>220</v>
      </c>
      <c r="AL450" s="13">
        <v>373</v>
      </c>
      <c r="AM450" s="29">
        <f t="shared" si="190"/>
        <v>914672</v>
      </c>
      <c r="AN450" s="13">
        <v>803454</v>
      </c>
      <c r="AO450" s="13">
        <v>237972</v>
      </c>
      <c r="AP450" s="13">
        <v>354497</v>
      </c>
      <c r="AQ450" s="13">
        <v>197790</v>
      </c>
      <c r="AR450" s="13">
        <v>86575</v>
      </c>
      <c r="AS450" s="13">
        <v>29124</v>
      </c>
      <c r="AT450" s="13">
        <v>14834</v>
      </c>
      <c r="AU450" s="13">
        <v>6636</v>
      </c>
      <c r="AV450" s="13">
        <v>699</v>
      </c>
      <c r="AW450" s="13">
        <v>346</v>
      </c>
      <c r="AX450" s="28">
        <f t="shared" si="191"/>
        <v>1731927</v>
      </c>
      <c r="AY450" s="4">
        <v>220498</v>
      </c>
      <c r="AZ450" s="8">
        <v>165084</v>
      </c>
      <c r="BA450" s="9">
        <v>13059</v>
      </c>
      <c r="BB450" s="4">
        <v>745418</v>
      </c>
      <c r="BC450" s="4">
        <v>1020318</v>
      </c>
      <c r="BD450" s="8">
        <v>285162</v>
      </c>
      <c r="BE450" s="13">
        <v>79824</v>
      </c>
      <c r="BF450" s="13">
        <v>13212</v>
      </c>
      <c r="BG450" s="28">
        <f t="shared" si="192"/>
        <v>378198</v>
      </c>
      <c r="BH450" s="4">
        <v>147850</v>
      </c>
      <c r="BI450" s="8">
        <v>642400</v>
      </c>
      <c r="BJ450" s="13">
        <v>638656</v>
      </c>
      <c r="BK450" s="13">
        <v>603553</v>
      </c>
      <c r="BL450" s="13">
        <v>232946</v>
      </c>
      <c r="BM450" s="13">
        <v>292471</v>
      </c>
      <c r="BN450" s="13">
        <v>300160</v>
      </c>
      <c r="BO450" s="13">
        <v>54702</v>
      </c>
      <c r="BP450" s="13">
        <v>52927</v>
      </c>
      <c r="BQ450" s="13">
        <v>66545</v>
      </c>
      <c r="BR450" s="13">
        <v>10851</v>
      </c>
      <c r="BS450" s="13">
        <v>8770</v>
      </c>
      <c r="BT450" s="13">
        <v>12809</v>
      </c>
      <c r="BU450" s="13">
        <v>0</v>
      </c>
      <c r="BV450" s="13">
        <v>392</v>
      </c>
      <c r="BW450" s="13">
        <v>554</v>
      </c>
      <c r="BX450" s="28">
        <f t="shared" si="193"/>
        <v>2917736</v>
      </c>
      <c r="BY450" s="8">
        <v>62836</v>
      </c>
      <c r="BZ450" s="13">
        <v>60271</v>
      </c>
      <c r="CA450" s="13">
        <v>59082</v>
      </c>
      <c r="CB450" s="28">
        <f t="shared" si="194"/>
        <v>182189</v>
      </c>
      <c r="CC450" s="8">
        <v>959644</v>
      </c>
      <c r="CD450" s="13">
        <v>1264059</v>
      </c>
      <c r="CE450" s="13">
        <v>1214573</v>
      </c>
      <c r="CF450" s="13">
        <v>666129</v>
      </c>
      <c r="CG450" s="13">
        <v>914061</v>
      </c>
      <c r="CH450" s="13">
        <v>812397</v>
      </c>
      <c r="CI450" s="13">
        <v>194587</v>
      </c>
      <c r="CJ450" s="13">
        <v>331680</v>
      </c>
      <c r="CK450" s="13">
        <v>254060</v>
      </c>
      <c r="CL450" s="13">
        <v>39561</v>
      </c>
      <c r="CM450" s="13">
        <v>77609</v>
      </c>
      <c r="CN450" s="13">
        <v>52062</v>
      </c>
      <c r="CO450" s="29">
        <f t="shared" si="195"/>
        <v>6780422</v>
      </c>
      <c r="CP450" s="13">
        <v>0</v>
      </c>
      <c r="CQ450" s="13">
        <v>0</v>
      </c>
      <c r="CR450" s="13">
        <v>0</v>
      </c>
      <c r="CS450" s="13">
        <v>29982</v>
      </c>
      <c r="CT450" s="13">
        <v>47278</v>
      </c>
      <c r="CU450" s="13">
        <v>38403</v>
      </c>
      <c r="CV450" s="13">
        <v>32650</v>
      </c>
      <c r="CW450" s="13">
        <v>58281</v>
      </c>
      <c r="CX450" s="13">
        <v>39272</v>
      </c>
      <c r="CY450" s="13">
        <v>11255</v>
      </c>
      <c r="CZ450" s="13">
        <v>26092</v>
      </c>
      <c r="DA450" s="13">
        <v>13392</v>
      </c>
      <c r="DB450" s="28">
        <f t="shared" si="196"/>
        <v>296605</v>
      </c>
      <c r="DC450" s="8">
        <v>11577</v>
      </c>
      <c r="DD450" s="13">
        <v>10557</v>
      </c>
      <c r="DE450" s="13">
        <v>12032</v>
      </c>
      <c r="DF450" s="13">
        <v>26919</v>
      </c>
      <c r="DG450" s="13">
        <v>70045</v>
      </c>
      <c r="DH450" s="13">
        <v>34238</v>
      </c>
      <c r="DI450" s="13">
        <v>24425</v>
      </c>
      <c r="DJ450" s="13">
        <v>99930</v>
      </c>
      <c r="DK450" s="13">
        <v>28876</v>
      </c>
      <c r="DL450" s="28">
        <f t="shared" si="197"/>
        <v>318599</v>
      </c>
      <c r="DM450" s="8">
        <v>780653</v>
      </c>
      <c r="DN450" s="13">
        <v>1133853</v>
      </c>
      <c r="DO450" s="13">
        <v>1130487</v>
      </c>
      <c r="DP450" s="13">
        <v>1071682</v>
      </c>
      <c r="DQ450" s="13">
        <v>1455515</v>
      </c>
      <c r="DR450" s="13">
        <v>1341942</v>
      </c>
      <c r="DS450" s="13">
        <v>825884</v>
      </c>
      <c r="DT450" s="13">
        <v>1203413</v>
      </c>
      <c r="DU450" s="13">
        <v>957458</v>
      </c>
      <c r="DV450" s="13">
        <v>432048</v>
      </c>
      <c r="DW450" s="13">
        <v>738111</v>
      </c>
      <c r="DX450" s="13">
        <v>480743</v>
      </c>
      <c r="DY450" s="28">
        <f t="shared" si="198"/>
        <v>11551789</v>
      </c>
      <c r="DZ450" s="8">
        <v>445477</v>
      </c>
      <c r="EA450" s="13">
        <v>480435</v>
      </c>
      <c r="EB450" s="13">
        <v>586957</v>
      </c>
      <c r="EC450" s="13">
        <v>350412</v>
      </c>
      <c r="ED450" s="13">
        <v>341571</v>
      </c>
      <c r="EE450" s="13">
        <v>428292</v>
      </c>
      <c r="EF450" s="13">
        <v>206269</v>
      </c>
      <c r="EG450" s="13">
        <v>198917</v>
      </c>
      <c r="EH450" s="13">
        <v>250393</v>
      </c>
      <c r="EI450" s="13">
        <v>105511</v>
      </c>
      <c r="EJ450" s="13">
        <v>101340</v>
      </c>
      <c r="EK450" s="13">
        <v>124825</v>
      </c>
      <c r="EL450" s="28">
        <f t="shared" si="199"/>
        <v>3620399</v>
      </c>
      <c r="EM450" s="8">
        <v>63089</v>
      </c>
      <c r="EN450" s="13">
        <v>54033</v>
      </c>
      <c r="EO450" s="13">
        <v>69496</v>
      </c>
      <c r="EP450" s="13">
        <v>33376</v>
      </c>
      <c r="EQ450" s="13">
        <v>31301</v>
      </c>
      <c r="ER450" s="13">
        <v>42125</v>
      </c>
      <c r="ES450" s="13">
        <v>18215</v>
      </c>
      <c r="ET450" s="13">
        <v>17148</v>
      </c>
      <c r="EU450" s="13">
        <v>22786</v>
      </c>
      <c r="EV450" s="13">
        <v>9499</v>
      </c>
      <c r="EW450" s="13">
        <v>8752</v>
      </c>
      <c r="EX450" s="13">
        <v>11570</v>
      </c>
      <c r="EY450" s="28">
        <f t="shared" si="200"/>
        <v>381390</v>
      </c>
      <c r="EZ450" s="8">
        <v>711343</v>
      </c>
      <c r="FA450" s="13">
        <v>877478</v>
      </c>
      <c r="FB450" s="13">
        <v>929920</v>
      </c>
      <c r="FC450" s="13">
        <v>606857</v>
      </c>
      <c r="FD450" s="13">
        <v>712495</v>
      </c>
      <c r="FE450" s="13">
        <v>743850</v>
      </c>
      <c r="FF450" s="13">
        <v>375155</v>
      </c>
      <c r="FG450" s="13">
        <v>432012</v>
      </c>
      <c r="FH450" s="13">
        <v>436452</v>
      </c>
      <c r="FI450" s="13">
        <v>187469</v>
      </c>
      <c r="FJ450" s="13">
        <v>228919</v>
      </c>
      <c r="FK450" s="13">
        <v>211973</v>
      </c>
      <c r="FL450" s="28">
        <f t="shared" si="201"/>
        <v>6453923</v>
      </c>
      <c r="FM450" s="8">
        <v>129637</v>
      </c>
      <c r="FN450" s="13">
        <v>157895</v>
      </c>
      <c r="FO450" s="13">
        <v>191795</v>
      </c>
      <c r="FP450" s="13">
        <v>168454</v>
      </c>
      <c r="FQ450" s="13">
        <v>151950</v>
      </c>
      <c r="FR450" s="13">
        <v>220910</v>
      </c>
      <c r="FS450" s="13">
        <v>184753</v>
      </c>
      <c r="FT450" s="13">
        <v>141416</v>
      </c>
      <c r="FU450" s="13">
        <v>221856</v>
      </c>
      <c r="FV450" s="13">
        <v>113794</v>
      </c>
      <c r="FW450" s="13">
        <v>82950</v>
      </c>
      <c r="FX450" s="13">
        <v>134139</v>
      </c>
      <c r="FY450" s="28">
        <f t="shared" si="202"/>
        <v>1899549</v>
      </c>
      <c r="FZ450" s="8">
        <v>35491</v>
      </c>
      <c r="GA450" s="9">
        <v>126022</v>
      </c>
      <c r="GB450" s="4">
        <v>2788</v>
      </c>
      <c r="GC450" s="4">
        <v>3990</v>
      </c>
      <c r="GD450" s="39">
        <f t="shared" si="203"/>
        <v>32063848</v>
      </c>
      <c r="GE450" s="39">
        <f t="shared" si="204"/>
        <v>12081895</v>
      </c>
      <c r="GF450" s="39">
        <v>109033</v>
      </c>
      <c r="GG450" s="34">
        <f t="shared" si="205"/>
        <v>44254776</v>
      </c>
      <c r="GH450" s="82">
        <v>2.4E-2</v>
      </c>
      <c r="GI450" s="13"/>
      <c r="GJ450" s="43">
        <f t="shared" si="206"/>
        <v>7205576</v>
      </c>
      <c r="GK450" s="44">
        <f t="shared" si="207"/>
        <v>1682806</v>
      </c>
      <c r="GL450" s="44">
        <f t="shared" si="208"/>
        <v>963793</v>
      </c>
      <c r="GM450" s="44">
        <f t="shared" si="209"/>
        <v>9820041</v>
      </c>
      <c r="GN450" s="44">
        <f t="shared" si="210"/>
        <v>12502583</v>
      </c>
      <c r="GO450" s="44">
        <f t="shared" si="211"/>
        <v>12079977</v>
      </c>
      <c r="GP450" s="44">
        <f t="shared" si="212"/>
        <v>44254776</v>
      </c>
      <c r="GQ450" s="44">
        <f t="shared" si="213"/>
        <v>11502847</v>
      </c>
      <c r="GR450" s="56">
        <f t="shared" si="214"/>
        <v>0.25992329053930813</v>
      </c>
      <c r="GS450" s="44">
        <f t="shared" si="215"/>
        <v>25546353</v>
      </c>
      <c r="GT450" s="61">
        <f t="shared" si="216"/>
        <v>0.57725640730844507</v>
      </c>
      <c r="GU450" s="74">
        <f t="shared" si="186"/>
        <v>0.45027354785240775</v>
      </c>
    </row>
    <row r="451" spans="1:203" ht="15.75" thickBot="1" x14ac:dyDescent="0.3">
      <c r="A451" s="50" t="s">
        <v>70</v>
      </c>
      <c r="B451" s="51" t="s">
        <v>61</v>
      </c>
      <c r="C451" s="51" t="s">
        <v>69</v>
      </c>
      <c r="D451" s="51">
        <v>37</v>
      </c>
      <c r="E451" s="5">
        <v>13528</v>
      </c>
      <c r="F451" s="5">
        <v>120</v>
      </c>
      <c r="G451" s="5">
        <v>7728</v>
      </c>
      <c r="H451" s="5">
        <v>54</v>
      </c>
      <c r="I451" s="5">
        <v>423582</v>
      </c>
      <c r="J451" s="5">
        <v>231925</v>
      </c>
      <c r="K451" s="10">
        <v>478248</v>
      </c>
      <c r="L451" s="11">
        <v>276017</v>
      </c>
      <c r="M451" s="5">
        <v>118164</v>
      </c>
      <c r="N451" s="10">
        <v>230509</v>
      </c>
      <c r="O451" s="14">
        <v>127829</v>
      </c>
      <c r="P451" s="14">
        <v>69549</v>
      </c>
      <c r="Q451" s="52">
        <f t="shared" si="187"/>
        <v>427887</v>
      </c>
      <c r="R451" s="10">
        <v>235268</v>
      </c>
      <c r="S451" s="14">
        <v>111617</v>
      </c>
      <c r="T451" s="14">
        <v>45422</v>
      </c>
      <c r="U451" s="14">
        <v>16062</v>
      </c>
      <c r="V451" s="53">
        <f t="shared" si="188"/>
        <v>408369</v>
      </c>
      <c r="W451" s="14">
        <v>0</v>
      </c>
      <c r="X451" s="14">
        <v>18330</v>
      </c>
      <c r="Y451" s="14">
        <v>7698</v>
      </c>
      <c r="Z451" s="14">
        <v>1122</v>
      </c>
      <c r="AA451" s="52">
        <f t="shared" si="189"/>
        <v>27150</v>
      </c>
      <c r="AB451" s="5">
        <v>108743</v>
      </c>
      <c r="AC451" s="10">
        <v>117601</v>
      </c>
      <c r="AD451" s="14">
        <v>127573</v>
      </c>
      <c r="AE451" s="14">
        <v>88466</v>
      </c>
      <c r="AF451" s="14">
        <v>141834</v>
      </c>
      <c r="AG451" s="14">
        <v>27725</v>
      </c>
      <c r="AH451" s="14">
        <v>28370</v>
      </c>
      <c r="AI451" s="14">
        <v>4616</v>
      </c>
      <c r="AJ451" s="14">
        <v>5760</v>
      </c>
      <c r="AK451" s="14">
        <v>221</v>
      </c>
      <c r="AL451" s="14">
        <v>298</v>
      </c>
      <c r="AM451" s="53">
        <f t="shared" si="190"/>
        <v>542464</v>
      </c>
      <c r="AN451" s="14">
        <v>382967</v>
      </c>
      <c r="AO451" s="14">
        <v>103806</v>
      </c>
      <c r="AP451" s="14">
        <v>262777</v>
      </c>
      <c r="AQ451" s="14">
        <v>112190</v>
      </c>
      <c r="AR451" s="14">
        <v>79304</v>
      </c>
      <c r="AS451" s="14">
        <v>20870</v>
      </c>
      <c r="AT451" s="14">
        <v>13973</v>
      </c>
      <c r="AU451" s="14">
        <v>4148</v>
      </c>
      <c r="AV451" s="14">
        <v>685</v>
      </c>
      <c r="AW451" s="14">
        <v>236</v>
      </c>
      <c r="AX451" s="52">
        <f t="shared" si="191"/>
        <v>980956</v>
      </c>
      <c r="AY451" s="5">
        <v>100122</v>
      </c>
      <c r="AZ451" s="10">
        <v>80274</v>
      </c>
      <c r="BA451" s="11">
        <v>7470</v>
      </c>
      <c r="BB451" s="5">
        <v>345624</v>
      </c>
      <c r="BC451" s="5">
        <v>557775</v>
      </c>
      <c r="BD451" s="10">
        <v>125179</v>
      </c>
      <c r="BE451" s="14">
        <v>42606</v>
      </c>
      <c r="BF451" s="14">
        <v>7772</v>
      </c>
      <c r="BG451" s="52">
        <f t="shared" si="192"/>
        <v>175557</v>
      </c>
      <c r="BH451" s="5">
        <v>84237</v>
      </c>
      <c r="BI451" s="10">
        <v>308906</v>
      </c>
      <c r="BJ451" s="14">
        <v>265443</v>
      </c>
      <c r="BK451" s="14">
        <v>286879</v>
      </c>
      <c r="BL451" s="14">
        <v>151169</v>
      </c>
      <c r="BM451" s="14">
        <v>217007</v>
      </c>
      <c r="BN451" s="14">
        <v>190159</v>
      </c>
      <c r="BO451" s="14">
        <v>40785</v>
      </c>
      <c r="BP451" s="14">
        <v>50052</v>
      </c>
      <c r="BQ451" s="14">
        <v>44937</v>
      </c>
      <c r="BR451" s="14">
        <v>9061</v>
      </c>
      <c r="BS451" s="14">
        <v>9988</v>
      </c>
      <c r="BT451" s="14">
        <v>9693</v>
      </c>
      <c r="BU451" s="14">
        <v>0</v>
      </c>
      <c r="BV451" s="14">
        <v>526</v>
      </c>
      <c r="BW451" s="14">
        <v>520</v>
      </c>
      <c r="BX451" s="52">
        <f t="shared" si="193"/>
        <v>1585125</v>
      </c>
      <c r="BY451" s="10">
        <v>20856</v>
      </c>
      <c r="BZ451" s="14">
        <v>14271</v>
      </c>
      <c r="CA451" s="14">
        <v>15897</v>
      </c>
      <c r="CB451" s="52">
        <f t="shared" si="194"/>
        <v>51024</v>
      </c>
      <c r="CC451" s="10">
        <v>327235</v>
      </c>
      <c r="CD451" s="14">
        <v>346092</v>
      </c>
      <c r="CE451" s="14">
        <v>409392</v>
      </c>
      <c r="CF451" s="14">
        <v>342959</v>
      </c>
      <c r="CG451" s="14">
        <v>326159</v>
      </c>
      <c r="CH451" s="14">
        <v>398084</v>
      </c>
      <c r="CI451" s="14">
        <v>137923</v>
      </c>
      <c r="CJ451" s="14">
        <v>138382</v>
      </c>
      <c r="CK451" s="14">
        <v>163631</v>
      </c>
      <c r="CL451" s="14">
        <v>33363</v>
      </c>
      <c r="CM451" s="14">
        <v>38204</v>
      </c>
      <c r="CN451" s="14">
        <v>40507</v>
      </c>
      <c r="CO451" s="53">
        <f t="shared" si="195"/>
        <v>2701931</v>
      </c>
      <c r="CP451" s="14">
        <v>0</v>
      </c>
      <c r="CQ451" s="14">
        <v>0</v>
      </c>
      <c r="CR451" s="14">
        <v>0</v>
      </c>
      <c r="CS451" s="14">
        <v>5244</v>
      </c>
      <c r="CT451" s="14">
        <v>5302</v>
      </c>
      <c r="CU451" s="14">
        <v>6936</v>
      </c>
      <c r="CV451" s="14">
        <v>15433</v>
      </c>
      <c r="CW451" s="14">
        <v>11570</v>
      </c>
      <c r="CX451" s="14">
        <v>17565</v>
      </c>
      <c r="CY451" s="14">
        <v>8831</v>
      </c>
      <c r="CZ451" s="14">
        <v>7566</v>
      </c>
      <c r="DA451" s="14">
        <v>9378</v>
      </c>
      <c r="DB451" s="52">
        <f t="shared" si="196"/>
        <v>87825</v>
      </c>
      <c r="DC451" s="10">
        <v>1374</v>
      </c>
      <c r="DD451" s="14">
        <v>919</v>
      </c>
      <c r="DE451" s="14">
        <v>1527</v>
      </c>
      <c r="DF451" s="14">
        <v>10578</v>
      </c>
      <c r="DG451" s="14">
        <v>7285</v>
      </c>
      <c r="DH451" s="14">
        <v>11704</v>
      </c>
      <c r="DI451" s="14">
        <v>12733</v>
      </c>
      <c r="DJ451" s="14">
        <v>11905</v>
      </c>
      <c r="DK451" s="14">
        <v>14157</v>
      </c>
      <c r="DL451" s="52">
        <f t="shared" si="197"/>
        <v>72182</v>
      </c>
      <c r="DM451" s="10">
        <v>199930</v>
      </c>
      <c r="DN451" s="14">
        <v>242416</v>
      </c>
      <c r="DO451" s="14">
        <v>297430</v>
      </c>
      <c r="DP451" s="14">
        <v>369388</v>
      </c>
      <c r="DQ451" s="14">
        <v>330282</v>
      </c>
      <c r="DR451" s="14">
        <v>457212</v>
      </c>
      <c r="DS451" s="14">
        <v>374228</v>
      </c>
      <c r="DT451" s="14">
        <v>287387</v>
      </c>
      <c r="DU451" s="14">
        <v>435813</v>
      </c>
      <c r="DV451" s="14">
        <v>234932</v>
      </c>
      <c r="DW451" s="14">
        <v>184228</v>
      </c>
      <c r="DX451" s="14">
        <v>272195</v>
      </c>
      <c r="DY451" s="52">
        <f t="shared" si="198"/>
        <v>3685441</v>
      </c>
      <c r="DZ451" s="10">
        <v>124232</v>
      </c>
      <c r="EA451" s="14">
        <v>127773</v>
      </c>
      <c r="EB451" s="14">
        <v>154221</v>
      </c>
      <c r="EC451" s="14">
        <v>125323</v>
      </c>
      <c r="ED451" s="14">
        <v>110539</v>
      </c>
      <c r="EE451" s="14">
        <v>155564</v>
      </c>
      <c r="EF451" s="14">
        <v>89246</v>
      </c>
      <c r="EG451" s="14">
        <v>73149</v>
      </c>
      <c r="EH451" s="14">
        <v>111459</v>
      </c>
      <c r="EI451" s="14">
        <v>49712</v>
      </c>
      <c r="EJ451" s="14">
        <v>39362</v>
      </c>
      <c r="EK451" s="14">
        <v>61526</v>
      </c>
      <c r="EL451" s="52">
        <f t="shared" si="199"/>
        <v>1222106</v>
      </c>
      <c r="EM451" s="10">
        <v>17232</v>
      </c>
      <c r="EN451" s="14">
        <v>14055</v>
      </c>
      <c r="EO451" s="14">
        <v>16108</v>
      </c>
      <c r="EP451" s="14">
        <v>11692</v>
      </c>
      <c r="EQ451" s="14">
        <v>10262</v>
      </c>
      <c r="ER451" s="14">
        <v>14812</v>
      </c>
      <c r="ES451" s="14">
        <v>7665</v>
      </c>
      <c r="ET451" s="14">
        <v>6771</v>
      </c>
      <c r="EU451" s="14">
        <v>9796</v>
      </c>
      <c r="EV451" s="14">
        <v>4346</v>
      </c>
      <c r="EW451" s="14">
        <v>3713</v>
      </c>
      <c r="EX451" s="14">
        <v>5191</v>
      </c>
      <c r="EY451" s="52">
        <f t="shared" si="200"/>
        <v>121643</v>
      </c>
      <c r="EZ451" s="10">
        <v>238690</v>
      </c>
      <c r="FA451" s="14">
        <v>250505</v>
      </c>
      <c r="FB451" s="14">
        <v>303227</v>
      </c>
      <c r="FC451" s="14">
        <v>242002</v>
      </c>
      <c r="FD451" s="14">
        <v>224837</v>
      </c>
      <c r="FE451" s="14">
        <v>293033</v>
      </c>
      <c r="FF451" s="14">
        <v>171240</v>
      </c>
      <c r="FG451" s="14">
        <v>137719</v>
      </c>
      <c r="FH451" s="14">
        <v>201686</v>
      </c>
      <c r="FI451" s="14">
        <v>95172</v>
      </c>
      <c r="FJ451" s="14">
        <v>73911</v>
      </c>
      <c r="FK451" s="14">
        <v>112800</v>
      </c>
      <c r="FL451" s="52">
        <f t="shared" si="201"/>
        <v>2344822</v>
      </c>
      <c r="FM451" s="10">
        <v>21762</v>
      </c>
      <c r="FN451" s="14">
        <v>27206</v>
      </c>
      <c r="FO451" s="14">
        <v>30567</v>
      </c>
      <c r="FP451" s="14">
        <v>29986</v>
      </c>
      <c r="FQ451" s="14">
        <v>32076</v>
      </c>
      <c r="FR451" s="14">
        <v>40606</v>
      </c>
      <c r="FS451" s="14">
        <v>52936</v>
      </c>
      <c r="FT451" s="14">
        <v>40134</v>
      </c>
      <c r="FU451" s="14">
        <v>67197</v>
      </c>
      <c r="FV451" s="14">
        <v>40969</v>
      </c>
      <c r="FW451" s="14">
        <v>28646</v>
      </c>
      <c r="FX451" s="14">
        <v>50677</v>
      </c>
      <c r="FY451" s="52">
        <f t="shared" si="202"/>
        <v>462762</v>
      </c>
      <c r="FZ451" s="10">
        <v>17783</v>
      </c>
      <c r="GA451" s="11">
        <v>27911</v>
      </c>
      <c r="GB451" s="5">
        <v>2789</v>
      </c>
      <c r="GC451" s="5">
        <v>3985</v>
      </c>
      <c r="GD451" s="40">
        <f t="shared" si="203"/>
        <v>12985274</v>
      </c>
      <c r="GE451" s="40">
        <f t="shared" si="204"/>
        <v>4798049</v>
      </c>
      <c r="GF451" s="40">
        <v>109093</v>
      </c>
      <c r="GG451" s="35">
        <f t="shared" si="205"/>
        <v>17892416</v>
      </c>
      <c r="GH451" s="83">
        <v>1.5599999999999999E-2</v>
      </c>
      <c r="GI451" s="14"/>
      <c r="GJ451" s="45">
        <f t="shared" si="206"/>
        <v>4034135</v>
      </c>
      <c r="GK451" s="46">
        <f t="shared" si="207"/>
        <v>978335</v>
      </c>
      <c r="GL451" s="46">
        <f t="shared" si="208"/>
        <v>545085</v>
      </c>
      <c r="GM451" s="46">
        <f t="shared" si="209"/>
        <v>3927133</v>
      </c>
      <c r="GN451" s="46">
        <f t="shared" si="210"/>
        <v>3695642</v>
      </c>
      <c r="GO451" s="46">
        <f t="shared" si="211"/>
        <v>4712086</v>
      </c>
      <c r="GP451" s="46">
        <f t="shared" si="212"/>
        <v>17892416</v>
      </c>
      <c r="GQ451" s="46">
        <f t="shared" si="213"/>
        <v>4905468</v>
      </c>
      <c r="GR451" s="57">
        <f t="shared" si="214"/>
        <v>0.27416465166023413</v>
      </c>
      <c r="GS451" s="46">
        <f t="shared" si="215"/>
        <v>8952813</v>
      </c>
      <c r="GT451" s="62">
        <f t="shared" si="216"/>
        <v>0.50036915081786604</v>
      </c>
      <c r="GU451" s="74">
        <f t="shared" si="186"/>
        <v>0.54792476956683889</v>
      </c>
    </row>
    <row r="452" spans="1:203" ht="6.75" customHeight="1" thickBot="1" x14ac:dyDescent="0.3">
      <c r="A452" s="48"/>
      <c r="B452" s="49"/>
      <c r="C452" s="49"/>
      <c r="D452" s="49"/>
      <c r="E452" s="4"/>
      <c r="F452" s="4"/>
      <c r="G452" s="4"/>
      <c r="H452" s="4"/>
      <c r="I452" s="4"/>
      <c r="J452" s="4"/>
      <c r="K452" s="8"/>
      <c r="L452" s="9"/>
      <c r="M452" s="4"/>
      <c r="N452" s="8"/>
      <c r="O452" s="13"/>
      <c r="P452" s="13"/>
      <c r="Q452" s="28"/>
      <c r="R452" s="8"/>
      <c r="S452" s="13"/>
      <c r="T452" s="13"/>
      <c r="U452" s="13"/>
      <c r="V452" s="29"/>
      <c r="W452" s="13"/>
      <c r="X452" s="13"/>
      <c r="Y452" s="13"/>
      <c r="Z452" s="13"/>
      <c r="AA452" s="28"/>
      <c r="AB452" s="4"/>
      <c r="AC452" s="8"/>
      <c r="AD452" s="13"/>
      <c r="AE452" s="13"/>
      <c r="AF452" s="13"/>
      <c r="AG452" s="13"/>
      <c r="AH452" s="13"/>
      <c r="AI452" s="13"/>
      <c r="AJ452" s="13"/>
      <c r="AK452" s="13"/>
      <c r="AL452" s="13"/>
      <c r="AM452" s="29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28"/>
      <c r="AY452" s="4"/>
      <c r="AZ452" s="8"/>
      <c r="BA452" s="9"/>
      <c r="BB452" s="4"/>
      <c r="BC452" s="4"/>
      <c r="BD452" s="8"/>
      <c r="BE452" s="13"/>
      <c r="BF452" s="13"/>
      <c r="BG452" s="28"/>
      <c r="BH452" s="4"/>
      <c r="BI452" s="8"/>
      <c r="BJ452" s="13"/>
      <c r="BK452" s="13"/>
      <c r="BL452" s="13"/>
      <c r="BM452" s="13"/>
      <c r="BN452" s="13"/>
      <c r="BO452" s="13"/>
      <c r="BP452" s="13"/>
      <c r="BQ452" s="13"/>
      <c r="BR452" s="13"/>
      <c r="BS452" s="13"/>
      <c r="BT452" s="13"/>
      <c r="BU452" s="13"/>
      <c r="BV452" s="13"/>
      <c r="BW452" s="13"/>
      <c r="BX452" s="28"/>
      <c r="BY452" s="8"/>
      <c r="BZ452" s="13"/>
      <c r="CA452" s="13"/>
      <c r="CB452" s="28"/>
      <c r="CC452" s="8"/>
      <c r="CD452" s="13"/>
      <c r="CE452" s="13"/>
      <c r="CF452" s="13"/>
      <c r="CG452" s="13"/>
      <c r="CH452" s="13"/>
      <c r="CI452" s="13"/>
      <c r="CJ452" s="13"/>
      <c r="CK452" s="13"/>
      <c r="CL452" s="13"/>
      <c r="CM452" s="13"/>
      <c r="CN452" s="13"/>
      <c r="CO452" s="29"/>
      <c r="CP452" s="13"/>
      <c r="CQ452" s="13"/>
      <c r="CR452" s="13"/>
      <c r="CS452" s="13"/>
      <c r="CT452" s="13"/>
      <c r="CU452" s="13"/>
      <c r="CV452" s="13"/>
      <c r="CW452" s="13"/>
      <c r="CX452" s="13"/>
      <c r="CY452" s="13"/>
      <c r="CZ452" s="13"/>
      <c r="DA452" s="13"/>
      <c r="DB452" s="28"/>
      <c r="DC452" s="8"/>
      <c r="DD452" s="13"/>
      <c r="DE452" s="13"/>
      <c r="DF452" s="13"/>
      <c r="DG452" s="13"/>
      <c r="DH452" s="13"/>
      <c r="DI452" s="13"/>
      <c r="DJ452" s="13"/>
      <c r="DK452" s="13"/>
      <c r="DL452" s="28"/>
      <c r="DM452" s="8"/>
      <c r="DN452" s="13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28"/>
      <c r="DZ452" s="8"/>
      <c r="EA452" s="13"/>
      <c r="EB452" s="13"/>
      <c r="EC452" s="13"/>
      <c r="ED452" s="13"/>
      <c r="EE452" s="13"/>
      <c r="EF452" s="13"/>
      <c r="EG452" s="13"/>
      <c r="EH452" s="13"/>
      <c r="EI452" s="13"/>
      <c r="EJ452" s="13"/>
      <c r="EK452" s="13"/>
      <c r="EL452" s="28"/>
      <c r="EM452" s="8"/>
      <c r="EN452" s="13"/>
      <c r="EO452" s="13"/>
      <c r="EP452" s="13"/>
      <c r="EQ452" s="13"/>
      <c r="ER452" s="13"/>
      <c r="ES452" s="13"/>
      <c r="ET452" s="13"/>
      <c r="EU452" s="13"/>
      <c r="EV452" s="13"/>
      <c r="EW452" s="13"/>
      <c r="EX452" s="13"/>
      <c r="EY452" s="28"/>
      <c r="EZ452" s="8"/>
      <c r="FA452" s="13"/>
      <c r="FB452" s="13"/>
      <c r="FC452" s="13"/>
      <c r="FD452" s="13"/>
      <c r="FE452" s="13"/>
      <c r="FF452" s="13"/>
      <c r="FG452" s="13"/>
      <c r="FH452" s="13"/>
      <c r="FI452" s="13"/>
      <c r="FJ452" s="13"/>
      <c r="FK452" s="13"/>
      <c r="FL452" s="28"/>
      <c r="FM452" s="8"/>
      <c r="FN452" s="13"/>
      <c r="FO452" s="13"/>
      <c r="FP452" s="13"/>
      <c r="FQ452" s="13"/>
      <c r="FR452" s="13"/>
      <c r="FS452" s="13"/>
      <c r="FT452" s="13"/>
      <c r="FU452" s="13"/>
      <c r="FV452" s="13"/>
      <c r="FW452" s="13"/>
      <c r="FX452" s="13"/>
      <c r="FY452" s="28"/>
      <c r="FZ452" s="8"/>
      <c r="GA452" s="9"/>
      <c r="GB452" s="4"/>
      <c r="GC452" s="4"/>
      <c r="GD452" s="39"/>
      <c r="GE452" s="39"/>
      <c r="GF452" s="39"/>
      <c r="GG452" s="34"/>
      <c r="GH452" s="84"/>
      <c r="GI452" s="13"/>
      <c r="GJ452" s="43"/>
      <c r="GK452" s="44"/>
      <c r="GL452" s="44"/>
      <c r="GM452" s="44"/>
      <c r="GN452" s="44"/>
      <c r="GO452" s="44"/>
      <c r="GP452" s="44"/>
      <c r="GQ452" s="44"/>
      <c r="GR452" s="56"/>
      <c r="GS452" s="44"/>
      <c r="GT452" s="61"/>
      <c r="GU452" s="74"/>
    </row>
    <row r="453" spans="1:203" x14ac:dyDescent="0.25">
      <c r="A453" s="63" t="s">
        <v>71</v>
      </c>
      <c r="B453" s="64" t="s">
        <v>22</v>
      </c>
      <c r="C453" s="64" t="s">
        <v>23</v>
      </c>
      <c r="D453" s="64">
        <v>17</v>
      </c>
      <c r="E453" s="30">
        <v>13528</v>
      </c>
      <c r="F453" s="30">
        <v>112</v>
      </c>
      <c r="G453" s="30">
        <v>7728</v>
      </c>
      <c r="H453" s="30">
        <v>45</v>
      </c>
      <c r="I453" s="30">
        <v>685933</v>
      </c>
      <c r="J453" s="30">
        <v>1264520</v>
      </c>
      <c r="K453" s="65">
        <v>1343541</v>
      </c>
      <c r="L453" s="66">
        <v>1319249</v>
      </c>
      <c r="M453" s="30">
        <v>672412</v>
      </c>
      <c r="N453" s="65">
        <v>590815</v>
      </c>
      <c r="O453" s="67">
        <v>386163</v>
      </c>
      <c r="P453" s="67">
        <v>76635</v>
      </c>
      <c r="Q453" s="68">
        <f t="shared" si="187"/>
        <v>1053613</v>
      </c>
      <c r="R453" s="65">
        <v>419006</v>
      </c>
      <c r="S453" s="67">
        <v>794534</v>
      </c>
      <c r="T453" s="67">
        <v>360535</v>
      </c>
      <c r="U453" s="67">
        <v>20911</v>
      </c>
      <c r="V453" s="69">
        <f t="shared" si="188"/>
        <v>1594986</v>
      </c>
      <c r="W453" s="67">
        <v>0</v>
      </c>
      <c r="X453" s="67">
        <v>99788</v>
      </c>
      <c r="Y453" s="67">
        <v>47717</v>
      </c>
      <c r="Z453" s="67">
        <v>1010</v>
      </c>
      <c r="AA453" s="68">
        <f t="shared" si="189"/>
        <v>148515</v>
      </c>
      <c r="AB453" s="30">
        <v>528484</v>
      </c>
      <c r="AC453" s="65">
        <v>84038</v>
      </c>
      <c r="AD453" s="67">
        <v>0</v>
      </c>
      <c r="AE453" s="67">
        <v>68009</v>
      </c>
      <c r="AF453" s="67">
        <v>82041</v>
      </c>
      <c r="AG453" s="67">
        <v>35577</v>
      </c>
      <c r="AH453" s="67">
        <v>35682</v>
      </c>
      <c r="AI453" s="67">
        <v>6937</v>
      </c>
      <c r="AJ453" s="67">
        <v>9287</v>
      </c>
      <c r="AK453" s="67">
        <v>206</v>
      </c>
      <c r="AL453" s="67">
        <v>331</v>
      </c>
      <c r="AM453" s="69">
        <f t="shared" si="190"/>
        <v>322108</v>
      </c>
      <c r="AN453" s="67">
        <v>254452</v>
      </c>
      <c r="AO453" s="67">
        <v>0</v>
      </c>
      <c r="AP453" s="67">
        <v>196409</v>
      </c>
      <c r="AQ453" s="67">
        <v>63874</v>
      </c>
      <c r="AR453" s="67">
        <v>99282</v>
      </c>
      <c r="AS453" s="67">
        <v>27364</v>
      </c>
      <c r="AT453" s="67">
        <v>19216</v>
      </c>
      <c r="AU453" s="67">
        <v>7930</v>
      </c>
      <c r="AV453" s="67">
        <v>646</v>
      </c>
      <c r="AW453" s="67">
        <v>290</v>
      </c>
      <c r="AX453" s="68">
        <f t="shared" si="191"/>
        <v>669463</v>
      </c>
      <c r="AY453" s="30">
        <v>320923</v>
      </c>
      <c r="AZ453" s="65">
        <v>626576</v>
      </c>
      <c r="BA453" s="66">
        <v>62310</v>
      </c>
      <c r="BB453" s="30">
        <v>1268528</v>
      </c>
      <c r="BC453" s="30">
        <v>2103668</v>
      </c>
      <c r="BD453" s="65">
        <v>877530</v>
      </c>
      <c r="BE453" s="67">
        <v>453717</v>
      </c>
      <c r="BF453" s="67">
        <v>134199</v>
      </c>
      <c r="BG453" s="68">
        <f t="shared" si="192"/>
        <v>1465446</v>
      </c>
      <c r="BH453" s="30">
        <v>270003</v>
      </c>
      <c r="BI453" s="65">
        <v>1085868</v>
      </c>
      <c r="BJ453" s="67">
        <v>852458</v>
      </c>
      <c r="BK453" s="67">
        <v>568215</v>
      </c>
      <c r="BL453" s="67">
        <v>308852</v>
      </c>
      <c r="BM453" s="67">
        <v>571298</v>
      </c>
      <c r="BN453" s="67">
        <v>418053</v>
      </c>
      <c r="BO453" s="67">
        <v>107133</v>
      </c>
      <c r="BP453" s="67">
        <v>218803</v>
      </c>
      <c r="BQ453" s="67">
        <v>150006</v>
      </c>
      <c r="BR453" s="67">
        <v>24783</v>
      </c>
      <c r="BS453" s="67">
        <v>10151</v>
      </c>
      <c r="BT453" s="67">
        <v>6651</v>
      </c>
      <c r="BU453" s="67">
        <v>0</v>
      </c>
      <c r="BV453" s="67">
        <v>0</v>
      </c>
      <c r="BW453" s="67">
        <v>0</v>
      </c>
      <c r="BX453" s="68">
        <f t="shared" si="193"/>
        <v>4322271</v>
      </c>
      <c r="BY453" s="65">
        <v>746834</v>
      </c>
      <c r="BZ453" s="67">
        <v>39780</v>
      </c>
      <c r="CA453" s="67">
        <v>31894</v>
      </c>
      <c r="CB453" s="68">
        <f t="shared" si="194"/>
        <v>818508</v>
      </c>
      <c r="CC453" s="65">
        <v>4532541</v>
      </c>
      <c r="CD453" s="67">
        <v>1087721</v>
      </c>
      <c r="CE453" s="67">
        <v>502280</v>
      </c>
      <c r="CF453" s="67">
        <v>2802171</v>
      </c>
      <c r="CG453" s="67">
        <v>944916</v>
      </c>
      <c r="CH453" s="67">
        <v>470021</v>
      </c>
      <c r="CI453" s="67">
        <v>2404596</v>
      </c>
      <c r="CJ453" s="67">
        <v>698952</v>
      </c>
      <c r="CK453" s="67">
        <v>371796</v>
      </c>
      <c r="CL453" s="67">
        <v>973012</v>
      </c>
      <c r="CM453" s="67">
        <v>0</v>
      </c>
      <c r="CN453" s="67">
        <v>0</v>
      </c>
      <c r="CO453" s="69">
        <f t="shared" si="195"/>
        <v>14788006</v>
      </c>
      <c r="CP453" s="67">
        <v>0</v>
      </c>
      <c r="CQ453" s="67">
        <v>0</v>
      </c>
      <c r="CR453" s="67">
        <v>0</v>
      </c>
      <c r="CS453" s="67">
        <v>382732</v>
      </c>
      <c r="CT453" s="67">
        <v>24653</v>
      </c>
      <c r="CU453" s="67">
        <v>15397</v>
      </c>
      <c r="CV453" s="67">
        <v>610543</v>
      </c>
      <c r="CW453" s="67">
        <v>106538</v>
      </c>
      <c r="CX453" s="67">
        <v>59607</v>
      </c>
      <c r="CY453" s="67">
        <v>443956</v>
      </c>
      <c r="CZ453" s="67">
        <v>0</v>
      </c>
      <c r="DA453" s="67">
        <v>0</v>
      </c>
      <c r="DB453" s="68">
        <f t="shared" si="196"/>
        <v>1643426</v>
      </c>
      <c r="DC453" s="65">
        <v>184442</v>
      </c>
      <c r="DD453" s="67">
        <v>15652</v>
      </c>
      <c r="DE453" s="67">
        <v>8749</v>
      </c>
      <c r="DF453" s="67">
        <v>925358</v>
      </c>
      <c r="DG453" s="67">
        <v>100112</v>
      </c>
      <c r="DH453" s="67">
        <v>56389</v>
      </c>
      <c r="DI453" s="67">
        <v>1331948</v>
      </c>
      <c r="DJ453" s="67">
        <v>0</v>
      </c>
      <c r="DK453" s="67">
        <v>0</v>
      </c>
      <c r="DL453" s="68">
        <f t="shared" si="197"/>
        <v>2622650</v>
      </c>
      <c r="DM453" s="65">
        <v>4653444</v>
      </c>
      <c r="DN453" s="67">
        <v>725592</v>
      </c>
      <c r="DO453" s="67">
        <v>361676</v>
      </c>
      <c r="DP453" s="67">
        <v>9114657</v>
      </c>
      <c r="DQ453" s="67">
        <v>1508148</v>
      </c>
      <c r="DR453" s="67">
        <v>738321</v>
      </c>
      <c r="DS453" s="67">
        <v>17120667</v>
      </c>
      <c r="DT453" s="67">
        <v>3110137</v>
      </c>
      <c r="DU453" s="67">
        <v>1678115</v>
      </c>
      <c r="DV453" s="67">
        <v>17265119</v>
      </c>
      <c r="DW453" s="67">
        <v>0</v>
      </c>
      <c r="DX453" s="67">
        <v>0</v>
      </c>
      <c r="DY453" s="68">
        <f t="shared" si="198"/>
        <v>56275876</v>
      </c>
      <c r="DZ453" s="65">
        <v>738900</v>
      </c>
      <c r="EA453" s="67">
        <v>102537</v>
      </c>
      <c r="EB453" s="67">
        <v>58459</v>
      </c>
      <c r="EC453" s="67">
        <v>1554286</v>
      </c>
      <c r="ED453" s="67">
        <v>272525</v>
      </c>
      <c r="EE453" s="67">
        <v>134356</v>
      </c>
      <c r="EF453" s="67">
        <v>2938716</v>
      </c>
      <c r="EG453" s="67">
        <v>548747</v>
      </c>
      <c r="EH453" s="67">
        <v>277989</v>
      </c>
      <c r="EI453" s="67">
        <v>4032598</v>
      </c>
      <c r="EJ453" s="67">
        <v>0</v>
      </c>
      <c r="EK453" s="67">
        <v>0</v>
      </c>
      <c r="EL453" s="68">
        <f t="shared" si="199"/>
        <v>10659113</v>
      </c>
      <c r="EM453" s="65">
        <v>78408</v>
      </c>
      <c r="EN453" s="67">
        <v>6475</v>
      </c>
      <c r="EO453" s="67">
        <v>4132</v>
      </c>
      <c r="EP453" s="67">
        <v>160827</v>
      </c>
      <c r="EQ453" s="67">
        <v>20271</v>
      </c>
      <c r="ER453" s="67">
        <v>9162</v>
      </c>
      <c r="ES453" s="67">
        <v>269735</v>
      </c>
      <c r="ET453" s="67">
        <v>34936</v>
      </c>
      <c r="EU453" s="67">
        <v>16378</v>
      </c>
      <c r="EV453" s="67">
        <v>399506</v>
      </c>
      <c r="EW453" s="67">
        <v>0</v>
      </c>
      <c r="EX453" s="67">
        <v>0</v>
      </c>
      <c r="EY453" s="68">
        <f t="shared" si="200"/>
        <v>999830</v>
      </c>
      <c r="EZ453" s="65">
        <v>2411836</v>
      </c>
      <c r="FA453" s="67">
        <v>607596</v>
      </c>
      <c r="FB453" s="67">
        <v>278904</v>
      </c>
      <c r="FC453" s="67">
        <v>3570973</v>
      </c>
      <c r="FD453" s="67">
        <v>738333</v>
      </c>
      <c r="FE453" s="67">
        <v>367997</v>
      </c>
      <c r="FF453" s="67">
        <v>6672089</v>
      </c>
      <c r="FG453" s="67">
        <v>1254259</v>
      </c>
      <c r="FH453" s="67">
        <v>674825</v>
      </c>
      <c r="FI453" s="67">
        <v>7901847</v>
      </c>
      <c r="FJ453" s="67">
        <v>0</v>
      </c>
      <c r="FK453" s="67">
        <v>0</v>
      </c>
      <c r="FL453" s="68">
        <f t="shared" si="201"/>
        <v>24478659</v>
      </c>
      <c r="FM453" s="65">
        <v>204470</v>
      </c>
      <c r="FN453" s="67">
        <v>7824</v>
      </c>
      <c r="FO453" s="67">
        <v>7377</v>
      </c>
      <c r="FP453" s="67">
        <v>1106494</v>
      </c>
      <c r="FQ453" s="67">
        <v>72203</v>
      </c>
      <c r="FR453" s="67">
        <v>42138</v>
      </c>
      <c r="FS453" s="67">
        <v>3901671</v>
      </c>
      <c r="FT453" s="67">
        <v>326745</v>
      </c>
      <c r="FU453" s="67">
        <v>155352</v>
      </c>
      <c r="FV453" s="67">
        <v>7921872</v>
      </c>
      <c r="FW453" s="67">
        <v>0</v>
      </c>
      <c r="FX453" s="67">
        <v>0</v>
      </c>
      <c r="FY453" s="68">
        <f t="shared" si="202"/>
        <v>13746146</v>
      </c>
      <c r="FZ453" s="65">
        <v>214797</v>
      </c>
      <c r="GA453" s="66">
        <v>556392</v>
      </c>
      <c r="GB453" s="30">
        <v>2798</v>
      </c>
      <c r="GC453" s="30">
        <v>4290</v>
      </c>
      <c r="GD453" s="38">
        <f t="shared" si="203"/>
        <v>102120967</v>
      </c>
      <c r="GE453" s="38">
        <f t="shared" si="204"/>
        <v>44753486</v>
      </c>
      <c r="GF453" s="38">
        <v>108099</v>
      </c>
      <c r="GG453" s="33">
        <f t="shared" si="205"/>
        <v>146982552</v>
      </c>
      <c r="GH453" s="82">
        <v>3.0599999999999999E-2</v>
      </c>
      <c r="GI453" s="67"/>
      <c r="GJ453" s="70">
        <f t="shared" si="206"/>
        <v>15636496</v>
      </c>
      <c r="GK453" s="71">
        <f t="shared" si="207"/>
        <v>764772</v>
      </c>
      <c r="GL453" s="71">
        <f t="shared" si="208"/>
        <v>226799</v>
      </c>
      <c r="GM453" s="71">
        <f t="shared" si="209"/>
        <v>108882884</v>
      </c>
      <c r="GN453" s="71">
        <f t="shared" si="210"/>
        <v>14007362</v>
      </c>
      <c r="GO453" s="71">
        <f t="shared" si="211"/>
        <v>7464239</v>
      </c>
      <c r="GP453" s="71">
        <f t="shared" si="212"/>
        <v>146982552</v>
      </c>
      <c r="GQ453" s="71">
        <f t="shared" si="213"/>
        <v>109647656</v>
      </c>
      <c r="GR453" s="72">
        <f t="shared" si="214"/>
        <v>0.7459909663291191</v>
      </c>
      <c r="GS453" s="71">
        <f t="shared" si="215"/>
        <v>21698400</v>
      </c>
      <c r="GT453" s="73">
        <f t="shared" si="216"/>
        <v>0.14762568553034786</v>
      </c>
      <c r="GU453" s="74">
        <f t="shared" si="186"/>
        <v>5.0532599638683031</v>
      </c>
    </row>
    <row r="454" spans="1:203" x14ac:dyDescent="0.25">
      <c r="A454" s="48" t="s">
        <v>71</v>
      </c>
      <c r="B454" s="49" t="s">
        <v>22</v>
      </c>
      <c r="C454" s="49" t="s">
        <v>23</v>
      </c>
      <c r="D454" s="49">
        <v>22</v>
      </c>
      <c r="E454" s="4">
        <v>13528</v>
      </c>
      <c r="F454" s="4">
        <v>96</v>
      </c>
      <c r="G454" s="4">
        <v>7728</v>
      </c>
      <c r="H454" s="4">
        <v>43</v>
      </c>
      <c r="I454" s="4">
        <v>693661</v>
      </c>
      <c r="J454" s="4">
        <v>697977</v>
      </c>
      <c r="K454" s="8">
        <v>909288</v>
      </c>
      <c r="L454" s="9">
        <v>812850</v>
      </c>
      <c r="M454" s="4">
        <v>327900</v>
      </c>
      <c r="N454" s="8">
        <v>297665</v>
      </c>
      <c r="O454" s="13">
        <v>298508</v>
      </c>
      <c r="P454" s="13">
        <v>92521</v>
      </c>
      <c r="Q454" s="28">
        <f t="shared" si="187"/>
        <v>688694</v>
      </c>
      <c r="R454" s="8">
        <v>163746</v>
      </c>
      <c r="S454" s="13">
        <v>368757</v>
      </c>
      <c r="T454" s="13">
        <v>301006</v>
      </c>
      <c r="U454" s="13">
        <v>38383</v>
      </c>
      <c r="V454" s="29">
        <f t="shared" si="188"/>
        <v>871892</v>
      </c>
      <c r="W454" s="13">
        <v>0</v>
      </c>
      <c r="X454" s="13">
        <v>44135</v>
      </c>
      <c r="Y454" s="13">
        <v>39210</v>
      </c>
      <c r="Z454" s="13">
        <v>2620</v>
      </c>
      <c r="AA454" s="28">
        <f t="shared" si="189"/>
        <v>85965</v>
      </c>
      <c r="AB454" s="4">
        <v>230864</v>
      </c>
      <c r="AC454" s="8">
        <v>20396</v>
      </c>
      <c r="AD454" s="13">
        <v>0</v>
      </c>
      <c r="AE454" s="13">
        <v>29840</v>
      </c>
      <c r="AF454" s="13">
        <v>22847</v>
      </c>
      <c r="AG454" s="13">
        <v>19282</v>
      </c>
      <c r="AH454" s="13">
        <v>16693</v>
      </c>
      <c r="AI454" s="13">
        <v>3111</v>
      </c>
      <c r="AJ454" s="13">
        <v>4318</v>
      </c>
      <c r="AK454" s="13">
        <v>117</v>
      </c>
      <c r="AL454" s="13">
        <v>162</v>
      </c>
      <c r="AM454" s="29">
        <f t="shared" si="190"/>
        <v>116766</v>
      </c>
      <c r="AN454" s="13">
        <v>60359</v>
      </c>
      <c r="AO454" s="13">
        <v>0</v>
      </c>
      <c r="AP454" s="13">
        <v>86922</v>
      </c>
      <c r="AQ454" s="13">
        <v>12204</v>
      </c>
      <c r="AR454" s="13">
        <v>53903</v>
      </c>
      <c r="AS454" s="13">
        <v>10780</v>
      </c>
      <c r="AT454" s="13">
        <v>8434</v>
      </c>
      <c r="AU454" s="13">
        <v>3466</v>
      </c>
      <c r="AV454" s="13">
        <v>375</v>
      </c>
      <c r="AW454" s="13">
        <v>126</v>
      </c>
      <c r="AX454" s="28">
        <f t="shared" si="191"/>
        <v>236569</v>
      </c>
      <c r="AY454" s="4">
        <v>203561</v>
      </c>
      <c r="AZ454" s="8">
        <v>287196</v>
      </c>
      <c r="BA454" s="9">
        <v>24049</v>
      </c>
      <c r="BB454" s="4">
        <v>706495</v>
      </c>
      <c r="BC454" s="4">
        <v>1177533</v>
      </c>
      <c r="BD454" s="8">
        <v>225050</v>
      </c>
      <c r="BE454" s="13">
        <v>211880</v>
      </c>
      <c r="BF454" s="13">
        <v>125819</v>
      </c>
      <c r="BG454" s="28">
        <f t="shared" si="192"/>
        <v>562749</v>
      </c>
      <c r="BH454" s="4">
        <v>223892</v>
      </c>
      <c r="BI454" s="8">
        <v>305903</v>
      </c>
      <c r="BJ454" s="13">
        <v>148776</v>
      </c>
      <c r="BK454" s="13">
        <v>119804</v>
      </c>
      <c r="BL454" s="13">
        <v>220788</v>
      </c>
      <c r="BM454" s="13">
        <v>217841</v>
      </c>
      <c r="BN454" s="13">
        <v>157451</v>
      </c>
      <c r="BO454" s="13">
        <v>119294</v>
      </c>
      <c r="BP454" s="13">
        <v>165968</v>
      </c>
      <c r="BQ454" s="13">
        <v>108253</v>
      </c>
      <c r="BR454" s="13">
        <v>32040</v>
      </c>
      <c r="BS454" s="13">
        <v>13150</v>
      </c>
      <c r="BT454" s="13">
        <v>7398</v>
      </c>
      <c r="BU454" s="13">
        <v>0</v>
      </c>
      <c r="BV454" s="13">
        <v>0</v>
      </c>
      <c r="BW454" s="13">
        <v>0</v>
      </c>
      <c r="BX454" s="28">
        <f t="shared" si="193"/>
        <v>1616666</v>
      </c>
      <c r="BY454" s="8">
        <v>24617</v>
      </c>
      <c r="BZ454" s="13">
        <v>5515</v>
      </c>
      <c r="CA454" s="13">
        <v>6983</v>
      </c>
      <c r="CB454" s="28">
        <f t="shared" si="194"/>
        <v>37115</v>
      </c>
      <c r="CC454" s="8">
        <v>452261</v>
      </c>
      <c r="CD454" s="13">
        <v>106874</v>
      </c>
      <c r="CE454" s="13">
        <v>90243</v>
      </c>
      <c r="CF454" s="13">
        <v>961051</v>
      </c>
      <c r="CG454" s="13">
        <v>225820</v>
      </c>
      <c r="CH454" s="13">
        <v>141115</v>
      </c>
      <c r="CI454" s="13">
        <v>1293598</v>
      </c>
      <c r="CJ454" s="13">
        <v>355983</v>
      </c>
      <c r="CK454" s="13">
        <v>204269</v>
      </c>
      <c r="CL454" s="13">
        <v>805545</v>
      </c>
      <c r="CM454" s="13">
        <v>0</v>
      </c>
      <c r="CN454" s="13">
        <v>0</v>
      </c>
      <c r="CO454" s="29">
        <f t="shared" si="195"/>
        <v>4636759</v>
      </c>
      <c r="CP454" s="13">
        <v>0</v>
      </c>
      <c r="CQ454" s="13">
        <v>0</v>
      </c>
      <c r="CR454" s="13">
        <v>0</v>
      </c>
      <c r="CS454" s="13">
        <v>36045</v>
      </c>
      <c r="CT454" s="13">
        <v>1533</v>
      </c>
      <c r="CU454" s="13">
        <v>2922</v>
      </c>
      <c r="CV454" s="13">
        <v>136082</v>
      </c>
      <c r="CW454" s="13">
        <v>29310</v>
      </c>
      <c r="CX454" s="13">
        <v>19787</v>
      </c>
      <c r="CY454" s="13">
        <v>257316</v>
      </c>
      <c r="CZ454" s="13">
        <v>0</v>
      </c>
      <c r="DA454" s="13">
        <v>0</v>
      </c>
      <c r="DB454" s="28">
        <f t="shared" si="196"/>
        <v>482995</v>
      </c>
      <c r="DC454" s="8">
        <v>12853</v>
      </c>
      <c r="DD454" s="13">
        <v>483</v>
      </c>
      <c r="DE454" s="13">
        <v>1089</v>
      </c>
      <c r="DF454" s="13">
        <v>126337</v>
      </c>
      <c r="DG454" s="13">
        <v>20890</v>
      </c>
      <c r="DH454" s="13">
        <v>15978</v>
      </c>
      <c r="DI454" s="13">
        <v>342670</v>
      </c>
      <c r="DJ454" s="13">
        <v>0</v>
      </c>
      <c r="DK454" s="13">
        <v>0</v>
      </c>
      <c r="DL454" s="28">
        <f t="shared" si="197"/>
        <v>520300</v>
      </c>
      <c r="DM454" s="8">
        <v>355915</v>
      </c>
      <c r="DN454" s="13">
        <v>50743</v>
      </c>
      <c r="DO454" s="13">
        <v>60516</v>
      </c>
      <c r="DP454" s="13">
        <v>1482092</v>
      </c>
      <c r="DQ454" s="13">
        <v>211143</v>
      </c>
      <c r="DR454" s="13">
        <v>150508</v>
      </c>
      <c r="DS454" s="13">
        <v>4096270</v>
      </c>
      <c r="DT454" s="13">
        <v>906290</v>
      </c>
      <c r="DU454" s="13">
        <v>547712</v>
      </c>
      <c r="DV454" s="13">
        <v>7372735</v>
      </c>
      <c r="DW454" s="13">
        <v>0</v>
      </c>
      <c r="DX454" s="13">
        <v>0</v>
      </c>
      <c r="DY454" s="28">
        <f t="shared" si="198"/>
        <v>15233924</v>
      </c>
      <c r="DZ454" s="8">
        <v>173763</v>
      </c>
      <c r="EA454" s="13">
        <v>12083</v>
      </c>
      <c r="EB454" s="13">
        <v>10345</v>
      </c>
      <c r="EC454" s="13">
        <v>526600</v>
      </c>
      <c r="ED454" s="13">
        <v>52007</v>
      </c>
      <c r="EE454" s="13">
        <v>28082</v>
      </c>
      <c r="EF454" s="13">
        <v>1278449</v>
      </c>
      <c r="EG454" s="13">
        <v>156124</v>
      </c>
      <c r="EH454" s="13">
        <v>73178</v>
      </c>
      <c r="EI454" s="13">
        <v>2461503</v>
      </c>
      <c r="EJ454" s="13">
        <v>0</v>
      </c>
      <c r="EK454" s="13">
        <v>0</v>
      </c>
      <c r="EL454" s="28">
        <f t="shared" si="199"/>
        <v>4772134</v>
      </c>
      <c r="EM454" s="8">
        <v>20796</v>
      </c>
      <c r="EN454" s="13">
        <v>864</v>
      </c>
      <c r="EO454" s="13">
        <v>808</v>
      </c>
      <c r="EP454" s="13">
        <v>57200</v>
      </c>
      <c r="EQ454" s="13">
        <v>3954</v>
      </c>
      <c r="ER454" s="13">
        <v>1840</v>
      </c>
      <c r="ES454" s="13">
        <v>117565</v>
      </c>
      <c r="ET454" s="13">
        <v>8287</v>
      </c>
      <c r="EU454" s="13">
        <v>3749</v>
      </c>
      <c r="EV454" s="13">
        <v>232129</v>
      </c>
      <c r="EW454" s="13">
        <v>0</v>
      </c>
      <c r="EX454" s="13">
        <v>0</v>
      </c>
      <c r="EY454" s="28">
        <f t="shared" si="200"/>
        <v>447192</v>
      </c>
      <c r="EZ454" s="8">
        <v>328565</v>
      </c>
      <c r="FA454" s="13">
        <v>63797</v>
      </c>
      <c r="FB454" s="13">
        <v>52395</v>
      </c>
      <c r="FC454" s="13">
        <v>895510</v>
      </c>
      <c r="FD454" s="13">
        <v>143398</v>
      </c>
      <c r="FE454" s="13">
        <v>90651</v>
      </c>
      <c r="FF454" s="13">
        <v>2153947</v>
      </c>
      <c r="FG454" s="13">
        <v>394892</v>
      </c>
      <c r="FH454" s="13">
        <v>223845</v>
      </c>
      <c r="FI454" s="13">
        <v>4074153</v>
      </c>
      <c r="FJ454" s="13">
        <v>0</v>
      </c>
      <c r="FK454" s="13">
        <v>0</v>
      </c>
      <c r="FL454" s="28">
        <f t="shared" si="201"/>
        <v>8421153</v>
      </c>
      <c r="FM454" s="8">
        <v>50775</v>
      </c>
      <c r="FN454" s="13">
        <v>765</v>
      </c>
      <c r="FO454" s="13">
        <v>870</v>
      </c>
      <c r="FP454" s="13">
        <v>285689</v>
      </c>
      <c r="FQ454" s="13">
        <v>6849</v>
      </c>
      <c r="FR454" s="13">
        <v>4218</v>
      </c>
      <c r="FS454" s="13">
        <v>1361166</v>
      </c>
      <c r="FT454" s="13">
        <v>63207</v>
      </c>
      <c r="FU454" s="13">
        <v>27438</v>
      </c>
      <c r="FV454" s="13">
        <v>3851147</v>
      </c>
      <c r="FW454" s="13">
        <v>0</v>
      </c>
      <c r="FX454" s="13">
        <v>0</v>
      </c>
      <c r="FY454" s="28">
        <f t="shared" si="202"/>
        <v>5652124</v>
      </c>
      <c r="FZ454" s="8">
        <v>74205</v>
      </c>
      <c r="GA454" s="9">
        <v>75105</v>
      </c>
      <c r="GB454" s="4">
        <v>2806</v>
      </c>
      <c r="GC454" s="4">
        <v>4197</v>
      </c>
      <c r="GD454" s="39">
        <f t="shared" si="203"/>
        <v>33862079</v>
      </c>
      <c r="GE454" s="39">
        <f t="shared" si="204"/>
        <v>16993892</v>
      </c>
      <c r="GF454" s="39">
        <v>107261</v>
      </c>
      <c r="GG454" s="34">
        <f t="shared" si="205"/>
        <v>50963232</v>
      </c>
      <c r="GH454" s="82">
        <v>2.3900000000000001E-2</v>
      </c>
      <c r="GI454" s="13"/>
      <c r="GJ454" s="43">
        <f t="shared" si="206"/>
        <v>8789535</v>
      </c>
      <c r="GK454" s="44">
        <f t="shared" si="207"/>
        <v>282739</v>
      </c>
      <c r="GL454" s="44">
        <f t="shared" si="208"/>
        <v>70596</v>
      </c>
      <c r="GM454" s="44">
        <f t="shared" si="209"/>
        <v>36302369</v>
      </c>
      <c r="GN454" s="44">
        <f t="shared" si="210"/>
        <v>3366546</v>
      </c>
      <c r="GO454" s="44">
        <f t="shared" si="211"/>
        <v>2151447</v>
      </c>
      <c r="GP454" s="44">
        <f t="shared" si="212"/>
        <v>50963232</v>
      </c>
      <c r="GQ454" s="44">
        <f t="shared" si="213"/>
        <v>36585108</v>
      </c>
      <c r="GR454" s="56">
        <f t="shared" si="214"/>
        <v>0.71787260274230646</v>
      </c>
      <c r="GS454" s="44">
        <f t="shared" si="215"/>
        <v>5588589</v>
      </c>
      <c r="GT454" s="61">
        <f t="shared" si="216"/>
        <v>0.10965923432799553</v>
      </c>
      <c r="GU454" s="74">
        <f t="shared" si="186"/>
        <v>6.5463944476861693</v>
      </c>
    </row>
    <row r="455" spans="1:203" x14ac:dyDescent="0.25">
      <c r="A455" s="48" t="s">
        <v>71</v>
      </c>
      <c r="B455" s="49" t="s">
        <v>22</v>
      </c>
      <c r="C455" s="49" t="s">
        <v>23</v>
      </c>
      <c r="D455" s="49">
        <v>27</v>
      </c>
      <c r="E455" s="4">
        <v>13528</v>
      </c>
      <c r="F455" s="4">
        <v>56</v>
      </c>
      <c r="G455" s="4">
        <v>7728</v>
      </c>
      <c r="H455" s="4">
        <v>47</v>
      </c>
      <c r="I455" s="4">
        <v>554551</v>
      </c>
      <c r="J455" s="4">
        <v>411970</v>
      </c>
      <c r="K455" s="8">
        <v>671937</v>
      </c>
      <c r="L455" s="9">
        <v>556947</v>
      </c>
      <c r="M455" s="4">
        <v>172823</v>
      </c>
      <c r="N455" s="8">
        <v>164678</v>
      </c>
      <c r="O455" s="13">
        <v>233117</v>
      </c>
      <c r="P455" s="13">
        <v>97634</v>
      </c>
      <c r="Q455" s="28">
        <f t="shared" si="187"/>
        <v>495429</v>
      </c>
      <c r="R455" s="8">
        <v>64677</v>
      </c>
      <c r="S455" s="13">
        <v>206380</v>
      </c>
      <c r="T455" s="13">
        <v>238480</v>
      </c>
      <c r="U455" s="13">
        <v>40882</v>
      </c>
      <c r="V455" s="29">
        <f t="shared" si="188"/>
        <v>550419</v>
      </c>
      <c r="W455" s="13">
        <v>0</v>
      </c>
      <c r="X455" s="13">
        <v>23365</v>
      </c>
      <c r="Y455" s="13">
        <v>30913</v>
      </c>
      <c r="Z455" s="13">
        <v>3550</v>
      </c>
      <c r="AA455" s="28">
        <f t="shared" si="189"/>
        <v>57828</v>
      </c>
      <c r="AB455" s="4">
        <v>149689</v>
      </c>
      <c r="AC455" s="8">
        <v>8188</v>
      </c>
      <c r="AD455" s="13">
        <v>0</v>
      </c>
      <c r="AE455" s="13">
        <v>15743</v>
      </c>
      <c r="AF455" s="13">
        <v>7610</v>
      </c>
      <c r="AG455" s="13">
        <v>17465</v>
      </c>
      <c r="AH455" s="13">
        <v>10590</v>
      </c>
      <c r="AI455" s="13">
        <v>3091</v>
      </c>
      <c r="AJ455" s="13">
        <v>3735</v>
      </c>
      <c r="AK455" s="13">
        <v>133</v>
      </c>
      <c r="AL455" s="13">
        <v>234</v>
      </c>
      <c r="AM455" s="29">
        <f t="shared" si="190"/>
        <v>66789</v>
      </c>
      <c r="AN455" s="13">
        <v>24359</v>
      </c>
      <c r="AO455" s="13">
        <v>0</v>
      </c>
      <c r="AP455" s="13">
        <v>45988</v>
      </c>
      <c r="AQ455" s="13">
        <v>2956</v>
      </c>
      <c r="AR455" s="13">
        <v>49384</v>
      </c>
      <c r="AS455" s="13">
        <v>5476</v>
      </c>
      <c r="AT455" s="13">
        <v>8525</v>
      </c>
      <c r="AU455" s="13">
        <v>2636</v>
      </c>
      <c r="AV455" s="13">
        <v>388</v>
      </c>
      <c r="AW455" s="13">
        <v>162</v>
      </c>
      <c r="AX455" s="28">
        <f t="shared" si="191"/>
        <v>139874</v>
      </c>
      <c r="AY455" s="4">
        <v>105639</v>
      </c>
      <c r="AZ455" s="8">
        <v>155234</v>
      </c>
      <c r="BA455" s="9">
        <v>11948</v>
      </c>
      <c r="BB455" s="4">
        <v>393487</v>
      </c>
      <c r="BC455" s="4">
        <v>736679</v>
      </c>
      <c r="BD455" s="8">
        <v>71835</v>
      </c>
      <c r="BE455" s="13">
        <v>110309</v>
      </c>
      <c r="BF455" s="13">
        <v>115975</v>
      </c>
      <c r="BG455" s="28">
        <f t="shared" si="192"/>
        <v>298119</v>
      </c>
      <c r="BH455" s="4">
        <v>155955</v>
      </c>
      <c r="BI455" s="8">
        <v>84698</v>
      </c>
      <c r="BJ455" s="13">
        <v>35460</v>
      </c>
      <c r="BK455" s="13">
        <v>30130</v>
      </c>
      <c r="BL455" s="13">
        <v>121603</v>
      </c>
      <c r="BM455" s="13">
        <v>85164</v>
      </c>
      <c r="BN455" s="13">
        <v>59324</v>
      </c>
      <c r="BO455" s="13">
        <v>123595</v>
      </c>
      <c r="BP455" s="13">
        <v>97493</v>
      </c>
      <c r="BQ455" s="13">
        <v>62445</v>
      </c>
      <c r="BR455" s="13">
        <v>37580</v>
      </c>
      <c r="BS455" s="13">
        <v>11956</v>
      </c>
      <c r="BT455" s="13">
        <v>6075</v>
      </c>
      <c r="BU455" s="13">
        <v>0</v>
      </c>
      <c r="BV455" s="13">
        <v>0</v>
      </c>
      <c r="BW455" s="13">
        <v>0</v>
      </c>
      <c r="BX455" s="28">
        <f t="shared" si="193"/>
        <v>755523</v>
      </c>
      <c r="BY455" s="8">
        <v>5326</v>
      </c>
      <c r="BZ455" s="13">
        <v>1377</v>
      </c>
      <c r="CA455" s="13">
        <v>1491</v>
      </c>
      <c r="CB455" s="28">
        <f t="shared" si="194"/>
        <v>8194</v>
      </c>
      <c r="CC455" s="8">
        <v>101706</v>
      </c>
      <c r="CD455" s="13">
        <v>16151</v>
      </c>
      <c r="CE455" s="13">
        <v>15904</v>
      </c>
      <c r="CF455" s="13">
        <v>366586</v>
      </c>
      <c r="CG455" s="13">
        <v>54881</v>
      </c>
      <c r="CH455" s="13">
        <v>33970</v>
      </c>
      <c r="CI455" s="13">
        <v>741284</v>
      </c>
      <c r="CJ455" s="13">
        <v>143554</v>
      </c>
      <c r="CK455" s="13">
        <v>74115</v>
      </c>
      <c r="CL455" s="13">
        <v>608538</v>
      </c>
      <c r="CM455" s="13">
        <v>0</v>
      </c>
      <c r="CN455" s="13">
        <v>0</v>
      </c>
      <c r="CO455" s="29">
        <f t="shared" si="195"/>
        <v>2156689</v>
      </c>
      <c r="CP455" s="13">
        <v>0</v>
      </c>
      <c r="CQ455" s="13">
        <v>0</v>
      </c>
      <c r="CR455" s="13">
        <v>0</v>
      </c>
      <c r="CS455" s="13">
        <v>6974</v>
      </c>
      <c r="CT455" s="13">
        <v>106</v>
      </c>
      <c r="CU455" s="13">
        <v>274</v>
      </c>
      <c r="CV455" s="13">
        <v>40812</v>
      </c>
      <c r="CW455" s="13">
        <v>5223</v>
      </c>
      <c r="CX455" s="13">
        <v>3337</v>
      </c>
      <c r="CY455" s="13">
        <v>141344</v>
      </c>
      <c r="CZ455" s="13">
        <v>0</v>
      </c>
      <c r="DA455" s="13">
        <v>0</v>
      </c>
      <c r="DB455" s="28">
        <f t="shared" si="196"/>
        <v>198070</v>
      </c>
      <c r="DC455" s="8">
        <v>1686</v>
      </c>
      <c r="DD455" s="13">
        <v>12</v>
      </c>
      <c r="DE455" s="13">
        <v>44</v>
      </c>
      <c r="DF455" s="13">
        <v>31247</v>
      </c>
      <c r="DG455" s="13">
        <v>1914</v>
      </c>
      <c r="DH455" s="13">
        <v>1619</v>
      </c>
      <c r="DI455" s="13">
        <v>144156</v>
      </c>
      <c r="DJ455" s="13">
        <v>0</v>
      </c>
      <c r="DK455" s="13">
        <v>0</v>
      </c>
      <c r="DL455" s="28">
        <f t="shared" si="197"/>
        <v>180678</v>
      </c>
      <c r="DM455" s="8">
        <v>67568</v>
      </c>
      <c r="DN455" s="13">
        <v>5850</v>
      </c>
      <c r="DO455" s="13">
        <v>8513</v>
      </c>
      <c r="DP455" s="13">
        <v>432701</v>
      </c>
      <c r="DQ455" s="13">
        <v>33692</v>
      </c>
      <c r="DR455" s="13">
        <v>24176</v>
      </c>
      <c r="DS455" s="13">
        <v>1621435</v>
      </c>
      <c r="DT455" s="13">
        <v>219540</v>
      </c>
      <c r="DU455" s="13">
        <v>112665</v>
      </c>
      <c r="DV455" s="13">
        <v>3937617</v>
      </c>
      <c r="DW455" s="13">
        <v>0</v>
      </c>
      <c r="DX455" s="13">
        <v>0</v>
      </c>
      <c r="DY455" s="28">
        <f t="shared" si="198"/>
        <v>6463757</v>
      </c>
      <c r="DZ455" s="8">
        <v>40931</v>
      </c>
      <c r="EA455" s="13">
        <v>2236</v>
      </c>
      <c r="EB455" s="13">
        <v>1865</v>
      </c>
      <c r="EC455" s="13">
        <v>183320</v>
      </c>
      <c r="ED455" s="13">
        <v>11073</v>
      </c>
      <c r="EE455" s="13">
        <v>5634</v>
      </c>
      <c r="EF455" s="13">
        <v>654359</v>
      </c>
      <c r="EG455" s="13">
        <v>38946</v>
      </c>
      <c r="EH455" s="13">
        <v>15477</v>
      </c>
      <c r="EI455" s="13">
        <v>1341027</v>
      </c>
      <c r="EJ455" s="13">
        <v>0</v>
      </c>
      <c r="EK455" s="13">
        <v>0</v>
      </c>
      <c r="EL455" s="28">
        <f t="shared" si="199"/>
        <v>2294868</v>
      </c>
      <c r="EM455" s="8">
        <v>4943</v>
      </c>
      <c r="EN455" s="13">
        <v>134</v>
      </c>
      <c r="EO455" s="13">
        <v>109</v>
      </c>
      <c r="EP455" s="13">
        <v>17322</v>
      </c>
      <c r="EQ455" s="13">
        <v>721</v>
      </c>
      <c r="ER455" s="13">
        <v>291</v>
      </c>
      <c r="ES455" s="13">
        <v>53185</v>
      </c>
      <c r="ET455" s="13">
        <v>2155</v>
      </c>
      <c r="EU455" s="13">
        <v>780</v>
      </c>
      <c r="EV455" s="13">
        <v>107274</v>
      </c>
      <c r="EW455" s="13">
        <v>0</v>
      </c>
      <c r="EX455" s="13">
        <v>0</v>
      </c>
      <c r="EY455" s="28">
        <f t="shared" si="200"/>
        <v>186914</v>
      </c>
      <c r="EZ455" s="8">
        <v>75140</v>
      </c>
      <c r="FA455" s="13">
        <v>11345</v>
      </c>
      <c r="FB455" s="13">
        <v>10042</v>
      </c>
      <c r="FC455" s="13">
        <v>307971</v>
      </c>
      <c r="FD455" s="13">
        <v>35857</v>
      </c>
      <c r="FE455" s="13">
        <v>21513</v>
      </c>
      <c r="FF455" s="13">
        <v>963562</v>
      </c>
      <c r="FG455" s="13">
        <v>111635</v>
      </c>
      <c r="FH455" s="13">
        <v>55761</v>
      </c>
      <c r="FI455" s="13">
        <v>2146965</v>
      </c>
      <c r="FJ455" s="13">
        <v>0</v>
      </c>
      <c r="FK455" s="13">
        <v>0</v>
      </c>
      <c r="FL455" s="28">
        <f t="shared" si="201"/>
        <v>3739791</v>
      </c>
      <c r="FM455" s="8">
        <v>9801</v>
      </c>
      <c r="FN455" s="13">
        <v>77</v>
      </c>
      <c r="FO455" s="13">
        <v>89</v>
      </c>
      <c r="FP455" s="13">
        <v>62780</v>
      </c>
      <c r="FQ455" s="13">
        <v>676</v>
      </c>
      <c r="FR455" s="13">
        <v>421</v>
      </c>
      <c r="FS455" s="13">
        <v>452030</v>
      </c>
      <c r="FT455" s="13">
        <v>8500</v>
      </c>
      <c r="FU455" s="13">
        <v>3061</v>
      </c>
      <c r="FV455" s="13">
        <v>1493554</v>
      </c>
      <c r="FW455" s="13">
        <v>0</v>
      </c>
      <c r="FX455" s="13">
        <v>0</v>
      </c>
      <c r="FY455" s="28">
        <f t="shared" si="202"/>
        <v>2030989</v>
      </c>
      <c r="FZ455" s="8">
        <v>21346</v>
      </c>
      <c r="GA455" s="9">
        <v>12799</v>
      </c>
      <c r="GB455" s="4">
        <v>2803</v>
      </c>
      <c r="GC455" s="4">
        <v>4214</v>
      </c>
      <c r="GD455" s="39">
        <f t="shared" si="203"/>
        <v>16252860</v>
      </c>
      <c r="GE455" s="39">
        <f t="shared" si="204"/>
        <v>7510451</v>
      </c>
      <c r="GF455" s="39">
        <v>107737</v>
      </c>
      <c r="GG455" s="34">
        <f t="shared" si="205"/>
        <v>23871048</v>
      </c>
      <c r="GH455" s="82">
        <v>2.1499999999999998E-2</v>
      </c>
      <c r="GI455" s="13"/>
      <c r="GJ455" s="43">
        <f t="shared" si="206"/>
        <v>5648912</v>
      </c>
      <c r="GK455" s="44">
        <f t="shared" si="207"/>
        <v>173264</v>
      </c>
      <c r="GL455" s="44">
        <f t="shared" si="208"/>
        <v>33399</v>
      </c>
      <c r="GM455" s="44">
        <f t="shared" si="209"/>
        <v>16530620</v>
      </c>
      <c r="GN455" s="44">
        <f t="shared" si="210"/>
        <v>935728</v>
      </c>
      <c r="GO455" s="44">
        <f t="shared" si="211"/>
        <v>549125</v>
      </c>
      <c r="GP455" s="44">
        <f t="shared" si="212"/>
        <v>23871048</v>
      </c>
      <c r="GQ455" s="44">
        <f t="shared" si="213"/>
        <v>16703884</v>
      </c>
      <c r="GR455" s="56">
        <f t="shared" si="214"/>
        <v>0.69975495001308696</v>
      </c>
      <c r="GS455" s="44">
        <f t="shared" si="215"/>
        <v>1518252</v>
      </c>
      <c r="GT455" s="61">
        <f t="shared" si="216"/>
        <v>6.3602234807621352E-2</v>
      </c>
      <c r="GU455" s="74">
        <f t="shared" ref="GU455:GU518" si="217">GR455/GT455</f>
        <v>11.002049725605499</v>
      </c>
    </row>
    <row r="456" spans="1:203" x14ac:dyDescent="0.25">
      <c r="A456" s="48" t="s">
        <v>71</v>
      </c>
      <c r="B456" s="49" t="s">
        <v>22</v>
      </c>
      <c r="C456" s="49" t="s">
        <v>23</v>
      </c>
      <c r="D456" s="49">
        <v>32</v>
      </c>
      <c r="E456" s="4">
        <v>13528</v>
      </c>
      <c r="F456" s="4">
        <v>48</v>
      </c>
      <c r="G456" s="4">
        <v>7728</v>
      </c>
      <c r="H456" s="4">
        <v>43</v>
      </c>
      <c r="I456" s="4">
        <v>387816</v>
      </c>
      <c r="J456" s="4">
        <v>228867</v>
      </c>
      <c r="K456" s="8">
        <v>475184</v>
      </c>
      <c r="L456" s="9">
        <v>373402</v>
      </c>
      <c r="M456" s="4">
        <v>90429</v>
      </c>
      <c r="N456" s="8">
        <v>79089</v>
      </c>
      <c r="O456" s="13">
        <v>159853</v>
      </c>
      <c r="P456" s="13">
        <v>97929</v>
      </c>
      <c r="Q456" s="28">
        <f t="shared" si="187"/>
        <v>336871</v>
      </c>
      <c r="R456" s="8">
        <v>20214</v>
      </c>
      <c r="S456" s="13">
        <v>93527</v>
      </c>
      <c r="T456" s="13">
        <v>164648</v>
      </c>
      <c r="U456" s="13">
        <v>43030</v>
      </c>
      <c r="V456" s="29">
        <f t="shared" si="188"/>
        <v>321419</v>
      </c>
      <c r="W456" s="13">
        <v>0</v>
      </c>
      <c r="X456" s="13">
        <v>9589</v>
      </c>
      <c r="Y456" s="13">
        <v>20786</v>
      </c>
      <c r="Z456" s="13">
        <v>4161</v>
      </c>
      <c r="AA456" s="28">
        <f t="shared" si="189"/>
        <v>34536</v>
      </c>
      <c r="AB456" s="4">
        <v>92510</v>
      </c>
      <c r="AC456" s="8">
        <v>2988</v>
      </c>
      <c r="AD456" s="13">
        <v>0</v>
      </c>
      <c r="AE456" s="13">
        <v>7478</v>
      </c>
      <c r="AF456" s="13">
        <v>2504</v>
      </c>
      <c r="AG456" s="13">
        <v>13270</v>
      </c>
      <c r="AH456" s="13">
        <v>5597</v>
      </c>
      <c r="AI456" s="13">
        <v>4115</v>
      </c>
      <c r="AJ456" s="13">
        <v>3852</v>
      </c>
      <c r="AK456" s="13">
        <v>145</v>
      </c>
      <c r="AL456" s="13">
        <v>232</v>
      </c>
      <c r="AM456" s="29">
        <f t="shared" si="190"/>
        <v>40181</v>
      </c>
      <c r="AN456" s="13">
        <v>8858</v>
      </c>
      <c r="AO456" s="13">
        <v>0</v>
      </c>
      <c r="AP456" s="13">
        <v>21889</v>
      </c>
      <c r="AQ456" s="13">
        <v>780</v>
      </c>
      <c r="AR456" s="13">
        <v>38114</v>
      </c>
      <c r="AS456" s="13">
        <v>2278</v>
      </c>
      <c r="AT456" s="13">
        <v>11227</v>
      </c>
      <c r="AU456" s="13">
        <v>2292</v>
      </c>
      <c r="AV456" s="13">
        <v>445</v>
      </c>
      <c r="AW456" s="13">
        <v>136</v>
      </c>
      <c r="AX456" s="28">
        <f t="shared" si="191"/>
        <v>86019</v>
      </c>
      <c r="AY456" s="4">
        <v>52045</v>
      </c>
      <c r="AZ456" s="8">
        <v>91088</v>
      </c>
      <c r="BA456" s="9">
        <v>7095</v>
      </c>
      <c r="BB456" s="4">
        <v>207235</v>
      </c>
      <c r="BC456" s="4">
        <v>447928</v>
      </c>
      <c r="BD456" s="8">
        <v>22881</v>
      </c>
      <c r="BE456" s="13">
        <v>58483</v>
      </c>
      <c r="BF456" s="13">
        <v>93975</v>
      </c>
      <c r="BG456" s="28">
        <f t="shared" si="192"/>
        <v>175339</v>
      </c>
      <c r="BH456" s="4">
        <v>93449</v>
      </c>
      <c r="BI456" s="8">
        <v>23797</v>
      </c>
      <c r="BJ456" s="13">
        <v>9965</v>
      </c>
      <c r="BK456" s="13">
        <v>8067</v>
      </c>
      <c r="BL456" s="13">
        <v>64506</v>
      </c>
      <c r="BM456" s="13">
        <v>34337</v>
      </c>
      <c r="BN456" s="13">
        <v>22769</v>
      </c>
      <c r="BO456" s="13">
        <v>104514</v>
      </c>
      <c r="BP456" s="13">
        <v>58506</v>
      </c>
      <c r="BQ456" s="13">
        <v>35729</v>
      </c>
      <c r="BR456" s="13">
        <v>41796</v>
      </c>
      <c r="BS456" s="13">
        <v>9253</v>
      </c>
      <c r="BT456" s="13">
        <v>4633</v>
      </c>
      <c r="BU456" s="13">
        <v>0</v>
      </c>
      <c r="BV456" s="13">
        <v>0</v>
      </c>
      <c r="BW456" s="13">
        <v>0</v>
      </c>
      <c r="BX456" s="28">
        <f t="shared" si="193"/>
        <v>417872</v>
      </c>
      <c r="BY456" s="8">
        <v>1459</v>
      </c>
      <c r="BZ456" s="13">
        <v>500</v>
      </c>
      <c r="CA456" s="13">
        <v>491</v>
      </c>
      <c r="CB456" s="28">
        <f t="shared" si="194"/>
        <v>2450</v>
      </c>
      <c r="CC456" s="8">
        <v>22753</v>
      </c>
      <c r="CD456" s="13">
        <v>2803</v>
      </c>
      <c r="CE456" s="13">
        <v>2976</v>
      </c>
      <c r="CF456" s="13">
        <v>130037</v>
      </c>
      <c r="CG456" s="13">
        <v>15502</v>
      </c>
      <c r="CH456" s="13">
        <v>9244</v>
      </c>
      <c r="CI456" s="13">
        <v>375451</v>
      </c>
      <c r="CJ456" s="13">
        <v>61932</v>
      </c>
      <c r="CK456" s="13">
        <v>25676</v>
      </c>
      <c r="CL456" s="13">
        <v>418687</v>
      </c>
      <c r="CM456" s="13">
        <v>0</v>
      </c>
      <c r="CN456" s="13">
        <v>0</v>
      </c>
      <c r="CO456" s="29">
        <f t="shared" si="195"/>
        <v>1065061</v>
      </c>
      <c r="CP456" s="13">
        <v>0</v>
      </c>
      <c r="CQ456" s="13">
        <v>0</v>
      </c>
      <c r="CR456" s="13">
        <v>0</v>
      </c>
      <c r="CS456" s="13">
        <v>1013</v>
      </c>
      <c r="CT456" s="13">
        <v>14</v>
      </c>
      <c r="CU456" s="13">
        <v>27</v>
      </c>
      <c r="CV456" s="13">
        <v>12843</v>
      </c>
      <c r="CW456" s="13">
        <v>825</v>
      </c>
      <c r="CX456" s="13">
        <v>538</v>
      </c>
      <c r="CY456" s="13">
        <v>73906</v>
      </c>
      <c r="CZ456" s="13">
        <v>0</v>
      </c>
      <c r="DA456" s="13">
        <v>0</v>
      </c>
      <c r="DB456" s="28">
        <f t="shared" si="196"/>
        <v>89166</v>
      </c>
      <c r="DC456" s="8">
        <v>159</v>
      </c>
      <c r="DD456" s="13">
        <v>0</v>
      </c>
      <c r="DE456" s="13">
        <v>1</v>
      </c>
      <c r="DF456" s="13">
        <v>8613</v>
      </c>
      <c r="DG456" s="13">
        <v>145</v>
      </c>
      <c r="DH456" s="13">
        <v>114</v>
      </c>
      <c r="DI456" s="13">
        <v>69427</v>
      </c>
      <c r="DJ456" s="13">
        <v>0</v>
      </c>
      <c r="DK456" s="13">
        <v>0</v>
      </c>
      <c r="DL456" s="28">
        <f t="shared" si="197"/>
        <v>78459</v>
      </c>
      <c r="DM456" s="8">
        <v>12123</v>
      </c>
      <c r="DN456" s="13">
        <v>687</v>
      </c>
      <c r="DO456" s="13">
        <v>1191</v>
      </c>
      <c r="DP456" s="13">
        <v>119947</v>
      </c>
      <c r="DQ456" s="13">
        <v>7361</v>
      </c>
      <c r="DR456" s="13">
        <v>4955</v>
      </c>
      <c r="DS456" s="13">
        <v>614340</v>
      </c>
      <c r="DT456" s="13">
        <v>61324</v>
      </c>
      <c r="DU456" s="13">
        <v>25068</v>
      </c>
      <c r="DV456" s="13">
        <v>2060888</v>
      </c>
      <c r="DW456" s="13">
        <v>0</v>
      </c>
      <c r="DX456" s="13">
        <v>0</v>
      </c>
      <c r="DY456" s="28">
        <f t="shared" si="198"/>
        <v>2907884</v>
      </c>
      <c r="DZ456" s="8">
        <v>8911</v>
      </c>
      <c r="EA456" s="13">
        <v>384</v>
      </c>
      <c r="EB456" s="13">
        <v>388</v>
      </c>
      <c r="EC456" s="13">
        <v>48880</v>
      </c>
      <c r="ED456" s="13">
        <v>3207</v>
      </c>
      <c r="EE456" s="13">
        <v>1693</v>
      </c>
      <c r="EF456" s="13">
        <v>265491</v>
      </c>
      <c r="EG456" s="13">
        <v>12817</v>
      </c>
      <c r="EH456" s="13">
        <v>4443</v>
      </c>
      <c r="EI456" s="13">
        <v>627964</v>
      </c>
      <c r="EJ456" s="13">
        <v>0</v>
      </c>
      <c r="EK456" s="13">
        <v>0</v>
      </c>
      <c r="EL456" s="28">
        <f t="shared" si="199"/>
        <v>974178</v>
      </c>
      <c r="EM456" s="8">
        <v>1217</v>
      </c>
      <c r="EN456" s="13">
        <v>19</v>
      </c>
      <c r="EO456" s="13">
        <v>17</v>
      </c>
      <c r="EP456" s="13">
        <v>4276</v>
      </c>
      <c r="EQ456" s="13">
        <v>144</v>
      </c>
      <c r="ER456" s="13">
        <v>64</v>
      </c>
      <c r="ES456" s="13">
        <v>17160</v>
      </c>
      <c r="ET456" s="13">
        <v>725</v>
      </c>
      <c r="EU456" s="13">
        <v>228</v>
      </c>
      <c r="EV456" s="13">
        <v>39707</v>
      </c>
      <c r="EW456" s="13">
        <v>0</v>
      </c>
      <c r="EX456" s="13">
        <v>0</v>
      </c>
      <c r="EY456" s="28">
        <f t="shared" si="200"/>
        <v>63557</v>
      </c>
      <c r="EZ456" s="8">
        <v>17186</v>
      </c>
      <c r="FA456" s="13">
        <v>2586</v>
      </c>
      <c r="FB456" s="13">
        <v>2201</v>
      </c>
      <c r="FC456" s="13">
        <v>93892</v>
      </c>
      <c r="FD456" s="13">
        <v>11622</v>
      </c>
      <c r="FE456" s="13">
        <v>6528</v>
      </c>
      <c r="FF456" s="13">
        <v>384719</v>
      </c>
      <c r="FG456" s="13">
        <v>40423</v>
      </c>
      <c r="FH456" s="13">
        <v>17811</v>
      </c>
      <c r="FI456" s="13">
        <v>1044844</v>
      </c>
      <c r="FJ456" s="13">
        <v>0</v>
      </c>
      <c r="FK456" s="13">
        <v>0</v>
      </c>
      <c r="FL456" s="28">
        <f t="shared" si="201"/>
        <v>1621812</v>
      </c>
      <c r="FM456" s="8">
        <v>1578</v>
      </c>
      <c r="FN456" s="13">
        <v>4</v>
      </c>
      <c r="FO456" s="13">
        <v>7</v>
      </c>
      <c r="FP456" s="13">
        <v>12295</v>
      </c>
      <c r="FQ456" s="13">
        <v>87</v>
      </c>
      <c r="FR456" s="13">
        <v>52</v>
      </c>
      <c r="FS456" s="13">
        <v>122150</v>
      </c>
      <c r="FT456" s="13">
        <v>1535</v>
      </c>
      <c r="FU456" s="13">
        <v>498</v>
      </c>
      <c r="FV456" s="13">
        <v>520359</v>
      </c>
      <c r="FW456" s="13">
        <v>0</v>
      </c>
      <c r="FX456" s="13">
        <v>0</v>
      </c>
      <c r="FY456" s="28">
        <f t="shared" si="202"/>
        <v>658565</v>
      </c>
      <c r="FZ456" s="8">
        <v>6207</v>
      </c>
      <c r="GA456" s="9">
        <v>2756</v>
      </c>
      <c r="GB456" s="4">
        <v>2805</v>
      </c>
      <c r="GC456" s="4">
        <v>4545</v>
      </c>
      <c r="GD456" s="39">
        <f t="shared" si="203"/>
        <v>8110949</v>
      </c>
      <c r="GE456" s="39">
        <f t="shared" si="204"/>
        <v>3347128</v>
      </c>
      <c r="GF456" s="39">
        <v>108339</v>
      </c>
      <c r="GG456" s="34">
        <f t="shared" si="205"/>
        <v>11566416</v>
      </c>
      <c r="GH456" s="82">
        <v>1.47E-2</v>
      </c>
      <c r="GI456" s="13"/>
      <c r="GJ456" s="43">
        <f t="shared" si="206"/>
        <v>3561212</v>
      </c>
      <c r="GK456" s="44">
        <f t="shared" si="207"/>
        <v>108529</v>
      </c>
      <c r="GL456" s="44">
        <f t="shared" si="208"/>
        <v>17671</v>
      </c>
      <c r="GM456" s="44">
        <f t="shared" si="209"/>
        <v>7366888</v>
      </c>
      <c r="GN456" s="44">
        <f t="shared" si="210"/>
        <v>336707</v>
      </c>
      <c r="GO456" s="44">
        <f t="shared" si="211"/>
        <v>175409</v>
      </c>
      <c r="GP456" s="44">
        <f t="shared" si="212"/>
        <v>11566416</v>
      </c>
      <c r="GQ456" s="44">
        <f t="shared" si="213"/>
        <v>7475417</v>
      </c>
      <c r="GR456" s="56">
        <f t="shared" si="214"/>
        <v>0.64630366052889676</v>
      </c>
      <c r="GS456" s="44">
        <f t="shared" si="215"/>
        <v>529787</v>
      </c>
      <c r="GT456" s="61">
        <f t="shared" si="216"/>
        <v>4.5803903300728595E-2</v>
      </c>
      <c r="GU456" s="74">
        <f t="shared" si="217"/>
        <v>14.110231092873173</v>
      </c>
    </row>
    <row r="457" spans="1:203" x14ac:dyDescent="0.25">
      <c r="A457" s="48" t="s">
        <v>71</v>
      </c>
      <c r="B457" s="49" t="s">
        <v>22</v>
      </c>
      <c r="C457" s="49" t="s">
        <v>23</v>
      </c>
      <c r="D457" s="49">
        <v>37</v>
      </c>
      <c r="E457" s="4">
        <v>13528</v>
      </c>
      <c r="F457" s="4">
        <v>80</v>
      </c>
      <c r="G457" s="4">
        <v>7728</v>
      </c>
      <c r="H457" s="4">
        <v>49</v>
      </c>
      <c r="I457" s="4">
        <v>246408</v>
      </c>
      <c r="J457" s="4">
        <v>121145</v>
      </c>
      <c r="K457" s="8">
        <v>322724</v>
      </c>
      <c r="L457" s="9">
        <v>240205</v>
      </c>
      <c r="M457" s="4">
        <v>45814</v>
      </c>
      <c r="N457" s="8">
        <v>32939</v>
      </c>
      <c r="O457" s="13">
        <v>91143</v>
      </c>
      <c r="P457" s="13">
        <v>88047</v>
      </c>
      <c r="Q457" s="28">
        <f t="shared" ref="Q457:Q520" si="218">SUM(N457:P457)</f>
        <v>212129</v>
      </c>
      <c r="R457" s="8">
        <v>5886</v>
      </c>
      <c r="S457" s="13">
        <v>32334</v>
      </c>
      <c r="T457" s="13">
        <v>90329</v>
      </c>
      <c r="U457" s="13">
        <v>40183</v>
      </c>
      <c r="V457" s="29">
        <f t="shared" ref="V457:V520" si="219">SUM(R457:U457)</f>
        <v>168732</v>
      </c>
      <c r="W457" s="13">
        <v>0</v>
      </c>
      <c r="X457" s="13">
        <v>2799</v>
      </c>
      <c r="Y457" s="13">
        <v>10417</v>
      </c>
      <c r="Z457" s="13">
        <v>3971</v>
      </c>
      <c r="AA457" s="28">
        <f t="shared" ref="AA457:AA520" si="220">SUM(W457:Z457)</f>
        <v>17187</v>
      </c>
      <c r="AB457" s="4">
        <v>58260</v>
      </c>
      <c r="AC457" s="8">
        <v>799</v>
      </c>
      <c r="AD457" s="13">
        <v>0</v>
      </c>
      <c r="AE457" s="13">
        <v>3390</v>
      </c>
      <c r="AF457" s="13">
        <v>977</v>
      </c>
      <c r="AG457" s="13">
        <v>9037</v>
      </c>
      <c r="AH457" s="13">
        <v>3153</v>
      </c>
      <c r="AI457" s="13">
        <v>4994</v>
      </c>
      <c r="AJ457" s="13">
        <v>3470</v>
      </c>
      <c r="AK457" s="13">
        <v>297</v>
      </c>
      <c r="AL457" s="13">
        <v>370</v>
      </c>
      <c r="AM457" s="29">
        <f t="shared" ref="AM457:AM520" si="221">SUM(AC457:AL457)</f>
        <v>26487</v>
      </c>
      <c r="AN457" s="13">
        <v>2289</v>
      </c>
      <c r="AO457" s="13">
        <v>0</v>
      </c>
      <c r="AP457" s="13">
        <v>10223</v>
      </c>
      <c r="AQ457" s="13">
        <v>238</v>
      </c>
      <c r="AR457" s="13">
        <v>26010</v>
      </c>
      <c r="AS457" s="13">
        <v>1070</v>
      </c>
      <c r="AT457" s="13">
        <v>13591</v>
      </c>
      <c r="AU457" s="13">
        <v>1732</v>
      </c>
      <c r="AV457" s="13">
        <v>826</v>
      </c>
      <c r="AW457" s="13">
        <v>212</v>
      </c>
      <c r="AX457" s="28">
        <f t="shared" ref="AX457:AX520" si="222">SUM(AN457:AW457)</f>
        <v>56191</v>
      </c>
      <c r="AY457" s="4">
        <v>24953</v>
      </c>
      <c r="AZ457" s="8">
        <v>52054</v>
      </c>
      <c r="BA457" s="9">
        <v>4298</v>
      </c>
      <c r="BB457" s="4">
        <v>102229</v>
      </c>
      <c r="BC457" s="4">
        <v>261364</v>
      </c>
      <c r="BD457" s="8">
        <v>6199</v>
      </c>
      <c r="BE457" s="13">
        <v>26037</v>
      </c>
      <c r="BF457" s="13">
        <v>63354</v>
      </c>
      <c r="BG457" s="28">
        <f t="shared" ref="BG457:BG520" si="223">SUM(BD457:BF457)</f>
        <v>95590</v>
      </c>
      <c r="BH457" s="4">
        <v>49658</v>
      </c>
      <c r="BI457" s="8">
        <v>5575</v>
      </c>
      <c r="BJ457" s="13">
        <v>3486</v>
      </c>
      <c r="BK457" s="13">
        <v>2679</v>
      </c>
      <c r="BL457" s="13">
        <v>28903</v>
      </c>
      <c r="BM457" s="13">
        <v>17262</v>
      </c>
      <c r="BN457" s="13">
        <v>10233</v>
      </c>
      <c r="BO457" s="13">
        <v>67583</v>
      </c>
      <c r="BP457" s="13">
        <v>39688</v>
      </c>
      <c r="BQ457" s="13">
        <v>22447</v>
      </c>
      <c r="BR457" s="13">
        <v>41787</v>
      </c>
      <c r="BS457" s="13">
        <v>8687</v>
      </c>
      <c r="BT457" s="13">
        <v>4282</v>
      </c>
      <c r="BU457" s="13">
        <v>0</v>
      </c>
      <c r="BV457" s="13">
        <v>0</v>
      </c>
      <c r="BW457" s="13">
        <v>0</v>
      </c>
      <c r="BX457" s="28">
        <f t="shared" ref="BX457:BX520" si="224">SUM(BI457:BW457)</f>
        <v>252612</v>
      </c>
      <c r="BY457" s="8">
        <v>442</v>
      </c>
      <c r="BZ457" s="13">
        <v>265</v>
      </c>
      <c r="CA457" s="13">
        <v>204</v>
      </c>
      <c r="CB457" s="28">
        <f t="shared" ref="CB457:CB520" si="225">SUM(BY457:CA457)</f>
        <v>911</v>
      </c>
      <c r="CC457" s="8">
        <v>4347</v>
      </c>
      <c r="CD457" s="13">
        <v>634</v>
      </c>
      <c r="CE457" s="13">
        <v>602</v>
      </c>
      <c r="CF457" s="13">
        <v>44673</v>
      </c>
      <c r="CG457" s="13">
        <v>5624</v>
      </c>
      <c r="CH457" s="13">
        <v>3059</v>
      </c>
      <c r="CI457" s="13">
        <v>181533</v>
      </c>
      <c r="CJ457" s="13">
        <v>27072</v>
      </c>
      <c r="CK457" s="13">
        <v>10207</v>
      </c>
      <c r="CL457" s="13">
        <v>294806</v>
      </c>
      <c r="CM457" s="13">
        <v>0</v>
      </c>
      <c r="CN457" s="13">
        <v>0</v>
      </c>
      <c r="CO457" s="29">
        <f t="shared" ref="CO457:CO520" si="226">SUM(CC457:CN457)</f>
        <v>572557</v>
      </c>
      <c r="CP457" s="13">
        <v>0</v>
      </c>
      <c r="CQ457" s="13">
        <v>0</v>
      </c>
      <c r="CR457" s="13">
        <v>0</v>
      </c>
      <c r="CS457" s="13">
        <v>107</v>
      </c>
      <c r="CT457" s="13">
        <v>0</v>
      </c>
      <c r="CU457" s="13">
        <v>3</v>
      </c>
      <c r="CV457" s="13">
        <v>3192</v>
      </c>
      <c r="CW457" s="13">
        <v>120</v>
      </c>
      <c r="CX457" s="13">
        <v>120</v>
      </c>
      <c r="CY457" s="13">
        <v>36493</v>
      </c>
      <c r="CZ457" s="13">
        <v>0</v>
      </c>
      <c r="DA457" s="13">
        <v>0</v>
      </c>
      <c r="DB457" s="28">
        <f t="shared" ref="DB457:DB520" si="227">SUM(CP457:DA457)</f>
        <v>40035</v>
      </c>
      <c r="DC457" s="8">
        <v>19</v>
      </c>
      <c r="DD457" s="13">
        <v>0</v>
      </c>
      <c r="DE457" s="13">
        <v>1</v>
      </c>
      <c r="DF457" s="13">
        <v>1536</v>
      </c>
      <c r="DG457" s="13">
        <v>21</v>
      </c>
      <c r="DH457" s="13">
        <v>3</v>
      </c>
      <c r="DI457" s="13">
        <v>32120</v>
      </c>
      <c r="DJ457" s="13">
        <v>0</v>
      </c>
      <c r="DK457" s="13">
        <v>0</v>
      </c>
      <c r="DL457" s="28">
        <f t="shared" ref="DL457:DL520" si="228">SUM(DC457:DK457)</f>
        <v>33700</v>
      </c>
      <c r="DM457" s="8">
        <v>1956</v>
      </c>
      <c r="DN457" s="13">
        <v>95</v>
      </c>
      <c r="DO457" s="13">
        <v>182</v>
      </c>
      <c r="DP457" s="13">
        <v>33197</v>
      </c>
      <c r="DQ457" s="13">
        <v>2003</v>
      </c>
      <c r="DR457" s="13">
        <v>1364</v>
      </c>
      <c r="DS457" s="13">
        <v>218819</v>
      </c>
      <c r="DT457" s="13">
        <v>18156</v>
      </c>
      <c r="DU457" s="13">
        <v>6880</v>
      </c>
      <c r="DV457" s="13">
        <v>1028922</v>
      </c>
      <c r="DW457" s="13">
        <v>0</v>
      </c>
      <c r="DX457" s="13">
        <v>0</v>
      </c>
      <c r="DY457" s="28">
        <f t="shared" ref="DY457:DY520" si="229">SUM(DM457:DX457)</f>
        <v>1311574</v>
      </c>
      <c r="DZ457" s="8">
        <v>1775</v>
      </c>
      <c r="EA457" s="13">
        <v>144</v>
      </c>
      <c r="EB457" s="13">
        <v>93</v>
      </c>
      <c r="EC457" s="13">
        <v>12009</v>
      </c>
      <c r="ED457" s="13">
        <v>1003</v>
      </c>
      <c r="EE457" s="13">
        <v>502</v>
      </c>
      <c r="EF457" s="13">
        <v>81509</v>
      </c>
      <c r="EG457" s="13">
        <v>4746</v>
      </c>
      <c r="EH457" s="13">
        <v>1580</v>
      </c>
      <c r="EI457" s="13">
        <v>251862</v>
      </c>
      <c r="EJ457" s="13">
        <v>0</v>
      </c>
      <c r="EK457" s="13">
        <v>0</v>
      </c>
      <c r="EL457" s="28">
        <f t="shared" ref="EL457:EL520" si="230">SUM(DZ457:EK457)</f>
        <v>355223</v>
      </c>
      <c r="EM457" s="8">
        <v>264</v>
      </c>
      <c r="EN457" s="13">
        <v>4</v>
      </c>
      <c r="EO457" s="13">
        <v>5</v>
      </c>
      <c r="EP457" s="13">
        <v>1135</v>
      </c>
      <c r="EQ457" s="13">
        <v>43</v>
      </c>
      <c r="ER457" s="13">
        <v>18</v>
      </c>
      <c r="ES457" s="13">
        <v>5788</v>
      </c>
      <c r="ET457" s="13">
        <v>278</v>
      </c>
      <c r="EU457" s="13">
        <v>80</v>
      </c>
      <c r="EV457" s="13">
        <v>14425</v>
      </c>
      <c r="EW457" s="13">
        <v>0</v>
      </c>
      <c r="EX457" s="13">
        <v>0</v>
      </c>
      <c r="EY457" s="28">
        <f t="shared" ref="EY457:EY520" si="231">SUM(EM457:EX457)</f>
        <v>22040</v>
      </c>
      <c r="EZ457" s="8">
        <v>3428</v>
      </c>
      <c r="FA457" s="13">
        <v>794</v>
      </c>
      <c r="FB457" s="13">
        <v>601</v>
      </c>
      <c r="FC457" s="13">
        <v>31336</v>
      </c>
      <c r="FD457" s="13">
        <v>5160</v>
      </c>
      <c r="FE457" s="13">
        <v>2585</v>
      </c>
      <c r="FF457" s="13">
        <v>144127</v>
      </c>
      <c r="FG457" s="13">
        <v>18029</v>
      </c>
      <c r="FH457" s="13">
        <v>7608</v>
      </c>
      <c r="FI457" s="13">
        <v>485724</v>
      </c>
      <c r="FJ457" s="13">
        <v>0</v>
      </c>
      <c r="FK457" s="13">
        <v>0</v>
      </c>
      <c r="FL457" s="28">
        <f t="shared" ref="FL457:FL520" si="232">SUM(EZ457:FK457)</f>
        <v>699392</v>
      </c>
      <c r="FM457" s="8">
        <v>168</v>
      </c>
      <c r="FN457" s="13">
        <v>0</v>
      </c>
      <c r="FO457" s="13">
        <v>1</v>
      </c>
      <c r="FP457" s="13">
        <v>2171</v>
      </c>
      <c r="FQ457" s="13">
        <v>8</v>
      </c>
      <c r="FR457" s="13">
        <v>10</v>
      </c>
      <c r="FS457" s="13">
        <v>28260</v>
      </c>
      <c r="FT457" s="13">
        <v>297</v>
      </c>
      <c r="FU457" s="13">
        <v>88</v>
      </c>
      <c r="FV457" s="13">
        <v>159331</v>
      </c>
      <c r="FW457" s="13">
        <v>0</v>
      </c>
      <c r="FX457" s="13">
        <v>0</v>
      </c>
      <c r="FY457" s="28">
        <f t="shared" ref="FY457:FY520" si="233">SUM(FM457:FX457)</f>
        <v>190334</v>
      </c>
      <c r="FZ457" s="8">
        <v>2784</v>
      </c>
      <c r="GA457" s="9">
        <v>270</v>
      </c>
      <c r="GB457" s="4">
        <v>2799</v>
      </c>
      <c r="GC457" s="4">
        <v>4409</v>
      </c>
      <c r="GD457" s="39">
        <f t="shared" ref="GD457:GD520" si="234">SUM(FZ457,GB457,EY457,EL457,DY457,DL457,CO457,CB457,BX457,BH457,BG457,BB457,AZ457,AY457,AM457,AB457,V457,Q457,M457,K457,J457,I457,H457)</f>
        <v>4080432</v>
      </c>
      <c r="GE457" s="39">
        <f t="shared" ref="GE457:GE520" si="235">SUM(GC457,GA457,FY457,FL457,DB457,BC457,BA457,AX457,AA457,L457,G457,F457,E457)</f>
        <v>1535021</v>
      </c>
      <c r="GF457" s="39">
        <v>108459</v>
      </c>
      <c r="GG457" s="34">
        <f t="shared" ref="GG457:GG520" si="236">SUM(GD457:GF457)</f>
        <v>5723912</v>
      </c>
      <c r="GH457" s="82">
        <v>2.1399999999999999E-2</v>
      </c>
      <c r="GI457" s="13"/>
      <c r="GJ457" s="43">
        <f t="shared" ref="GJ457:GJ520" si="237">SUM(GF457,GC457,GB457,FZ457:GA457,BH457,BD457:BF457,AY457:BC457,AB457,W457:Z457,R457:U457,E457:P457)</f>
        <v>2162856</v>
      </c>
      <c r="GK457" s="44">
        <f t="shared" ref="GK457:GK520" si="238">SUM(AV457,AT457,AR457,AP457,AN457,AK457,AI457,AG457,AE457,AC457)</f>
        <v>71456</v>
      </c>
      <c r="GL457" s="44">
        <f t="shared" ref="GL457:GL520" si="239">SUM(AW457,AU457,AS457,AQ457,AO457,AL457,AJ457,AH457,AF457,AD457)</f>
        <v>11222</v>
      </c>
      <c r="GM457" s="44">
        <f t="shared" ref="GM457:GM520" si="240">SUM(FV457,FS457,FP457,FM457,FI457,FF457,FC457,EZ457,EV457,ES457,EP457,EM457,EI457,EF457,EC457,DZ457,DV457,DS457,DP457,DM457,DI457,DF457,DC457,CY457,CV457,CS457,CP457,CL457,CI457,CF457,CC457,BY457,BU457,BR457,BO457,BL457,BI457)</f>
        <v>3249322</v>
      </c>
      <c r="GN457" s="44">
        <f t="shared" ref="GN457:GN520" si="241">SUM(FW457,FT457,FQ457,FN457,FJ457,FG457,FD457,FA457,EW457,ET457,EQ457,EN457,EJ457,EG457,ED457,EA457,DW457,DT457,DQ457,DN457,DJ457,DG457,DD457,CZ457,CW457,CT457,CQ457,CM457,CJ457,CG457,CD457,BZ457,BV457,BS457,BP457,BM457,BJ457)</f>
        <v>153619</v>
      </c>
      <c r="GO457" s="44">
        <f t="shared" ref="GO457:GO520" si="242">SUM(FX457,FU457,FR457,FO457,FK457,FH457,FE457,FB457,EX457,EU457,ER457,EO457,EK457,EH457,EE457,EB457,DX457,DU457,DR457,DO457,DK457,DH457,DE457,DA457,CX457,CU457,CR457,CN457,CK457,CH457,CE457,CA457,BW457,BT457,BQ457,BN457,BK457)</f>
        <v>75437</v>
      </c>
      <c r="GP457" s="44">
        <f t="shared" ref="GP457:GP520" si="243">SUM(GJ457:GO457)</f>
        <v>5723912</v>
      </c>
      <c r="GQ457" s="44">
        <f t="shared" ref="GQ457:GQ520" si="244">GK457+GM457</f>
        <v>3320778</v>
      </c>
      <c r="GR457" s="56">
        <f t="shared" ref="GR457:GR520" si="245">GQ457/GP457</f>
        <v>0.58015881446115869</v>
      </c>
      <c r="GS457" s="44">
        <f t="shared" ref="GS457:GS520" si="246">GL457+GN457+GO457</f>
        <v>240278</v>
      </c>
      <c r="GT457" s="61">
        <f t="shared" ref="GT457:GT520" si="247">GS457/GP457</f>
        <v>4.1977933972430041E-2</v>
      </c>
      <c r="GU457" s="74">
        <f t="shared" si="217"/>
        <v>13.820566177511049</v>
      </c>
    </row>
    <row r="458" spans="1:203" x14ac:dyDescent="0.25">
      <c r="A458" s="48" t="s">
        <v>71</v>
      </c>
      <c r="B458" s="49" t="s">
        <v>22</v>
      </c>
      <c r="C458" s="49" t="s">
        <v>24</v>
      </c>
      <c r="D458" s="49">
        <v>17</v>
      </c>
      <c r="E458" s="4">
        <v>13528</v>
      </c>
      <c r="F458" s="4">
        <v>72</v>
      </c>
      <c r="G458" s="4">
        <v>7728</v>
      </c>
      <c r="H458" s="4">
        <v>46</v>
      </c>
      <c r="I458" s="4">
        <v>1428516</v>
      </c>
      <c r="J458" s="4">
        <v>2658851</v>
      </c>
      <c r="K458" s="8">
        <v>2498051</v>
      </c>
      <c r="L458" s="9">
        <v>2200899</v>
      </c>
      <c r="M458" s="4">
        <v>1439380</v>
      </c>
      <c r="N458" s="8">
        <v>1235827</v>
      </c>
      <c r="O458" s="13">
        <v>360235</v>
      </c>
      <c r="P458" s="13">
        <v>55926</v>
      </c>
      <c r="Q458" s="28">
        <f t="shared" si="218"/>
        <v>1651988</v>
      </c>
      <c r="R458" s="8">
        <v>1392843</v>
      </c>
      <c r="S458" s="13">
        <v>1503428</v>
      </c>
      <c r="T458" s="13">
        <v>239853</v>
      </c>
      <c r="U458" s="13">
        <v>6614</v>
      </c>
      <c r="V458" s="29">
        <f t="shared" si="219"/>
        <v>3142738</v>
      </c>
      <c r="W458" s="13">
        <v>0</v>
      </c>
      <c r="X458" s="13">
        <v>223835</v>
      </c>
      <c r="Y458" s="13">
        <v>41744</v>
      </c>
      <c r="Z458" s="13">
        <v>652</v>
      </c>
      <c r="AA458" s="28">
        <f t="shared" si="220"/>
        <v>266231</v>
      </c>
      <c r="AB458" s="4">
        <v>530416</v>
      </c>
      <c r="AC458" s="8">
        <v>167198</v>
      </c>
      <c r="AD458" s="13">
        <v>0</v>
      </c>
      <c r="AE458" s="13">
        <v>74414</v>
      </c>
      <c r="AF458" s="13">
        <v>105149</v>
      </c>
      <c r="AG458" s="13">
        <v>18336</v>
      </c>
      <c r="AH458" s="13">
        <v>17535</v>
      </c>
      <c r="AI458" s="13">
        <v>4041</v>
      </c>
      <c r="AJ458" s="13">
        <v>4992</v>
      </c>
      <c r="AK458" s="13">
        <v>596</v>
      </c>
      <c r="AL458" s="13">
        <v>878</v>
      </c>
      <c r="AM458" s="29">
        <f t="shared" si="221"/>
        <v>393139</v>
      </c>
      <c r="AN458" s="13">
        <v>508261</v>
      </c>
      <c r="AO458" s="13">
        <v>0</v>
      </c>
      <c r="AP458" s="13">
        <v>223900</v>
      </c>
      <c r="AQ458" s="13">
        <v>94450</v>
      </c>
      <c r="AR458" s="13">
        <v>52500</v>
      </c>
      <c r="AS458" s="13">
        <v>14392</v>
      </c>
      <c r="AT458" s="13">
        <v>11274</v>
      </c>
      <c r="AU458" s="13">
        <v>4820</v>
      </c>
      <c r="AV458" s="13">
        <v>1678</v>
      </c>
      <c r="AW458" s="13">
        <v>924</v>
      </c>
      <c r="AX458" s="28">
        <f t="shared" si="222"/>
        <v>912199</v>
      </c>
      <c r="AY458" s="4">
        <v>628400</v>
      </c>
      <c r="AZ458" s="8">
        <v>1693930</v>
      </c>
      <c r="BA458" s="9">
        <v>193671</v>
      </c>
      <c r="BB458" s="4">
        <v>2989524</v>
      </c>
      <c r="BC458" s="4">
        <v>3164527</v>
      </c>
      <c r="BD458" s="8">
        <v>2656054</v>
      </c>
      <c r="BE458" s="13">
        <v>766208</v>
      </c>
      <c r="BF458" s="13">
        <v>87282</v>
      </c>
      <c r="BG458" s="28">
        <f t="shared" si="223"/>
        <v>3509544</v>
      </c>
      <c r="BH458" s="4">
        <v>562731</v>
      </c>
      <c r="BI458" s="8">
        <v>4342810</v>
      </c>
      <c r="BJ458" s="13">
        <v>2011873</v>
      </c>
      <c r="BK458" s="13">
        <v>1389260</v>
      </c>
      <c r="BL458" s="13">
        <v>612087</v>
      </c>
      <c r="BM458" s="13">
        <v>696188</v>
      </c>
      <c r="BN458" s="13">
        <v>435140</v>
      </c>
      <c r="BO458" s="13">
        <v>88453</v>
      </c>
      <c r="BP458" s="13">
        <v>95950</v>
      </c>
      <c r="BQ458" s="13">
        <v>46444</v>
      </c>
      <c r="BR458" s="13">
        <v>12099</v>
      </c>
      <c r="BS458" s="13">
        <v>6861</v>
      </c>
      <c r="BT458" s="13">
        <v>2941</v>
      </c>
      <c r="BU458" s="13">
        <v>0</v>
      </c>
      <c r="BV458" s="13">
        <v>0</v>
      </c>
      <c r="BW458" s="13">
        <v>0</v>
      </c>
      <c r="BX458" s="28">
        <f t="shared" si="224"/>
        <v>9740106</v>
      </c>
      <c r="BY458" s="8">
        <v>2098048</v>
      </c>
      <c r="BZ458" s="13">
        <v>270267</v>
      </c>
      <c r="CA458" s="13">
        <v>247808</v>
      </c>
      <c r="CB458" s="28">
        <f t="shared" si="225"/>
        <v>2616123</v>
      </c>
      <c r="CC458" s="8">
        <v>14235145</v>
      </c>
      <c r="CD458" s="13">
        <v>3107533</v>
      </c>
      <c r="CE458" s="13">
        <v>1715462</v>
      </c>
      <c r="CF458" s="13">
        <v>5712189</v>
      </c>
      <c r="CG458" s="13">
        <v>716497</v>
      </c>
      <c r="CH458" s="13">
        <v>262960</v>
      </c>
      <c r="CI458" s="13">
        <v>2164806</v>
      </c>
      <c r="CJ458" s="13">
        <v>147925</v>
      </c>
      <c r="CK458" s="13">
        <v>34398</v>
      </c>
      <c r="CL458" s="13">
        <v>374756</v>
      </c>
      <c r="CM458" s="13">
        <v>0</v>
      </c>
      <c r="CN458" s="13">
        <v>0</v>
      </c>
      <c r="CO458" s="29">
        <f t="shared" si="226"/>
        <v>28471671</v>
      </c>
      <c r="CP458" s="13">
        <v>0</v>
      </c>
      <c r="CQ458" s="13">
        <v>0</v>
      </c>
      <c r="CR458" s="13">
        <v>0</v>
      </c>
      <c r="CS458" s="13">
        <v>1046433</v>
      </c>
      <c r="CT458" s="13">
        <v>53707</v>
      </c>
      <c r="CU458" s="13">
        <v>28303</v>
      </c>
      <c r="CV458" s="13">
        <v>806287</v>
      </c>
      <c r="CW458" s="13">
        <v>23705</v>
      </c>
      <c r="CX458" s="13">
        <v>7322</v>
      </c>
      <c r="CY458" s="13">
        <v>189106</v>
      </c>
      <c r="CZ458" s="13">
        <v>0</v>
      </c>
      <c r="DA458" s="13">
        <v>0</v>
      </c>
      <c r="DB458" s="28">
        <f t="shared" si="227"/>
        <v>2154863</v>
      </c>
      <c r="DC458" s="8">
        <v>463820</v>
      </c>
      <c r="DD458" s="13">
        <v>36735</v>
      </c>
      <c r="DE458" s="13">
        <v>18924</v>
      </c>
      <c r="DF458" s="13">
        <v>1301757</v>
      </c>
      <c r="DG458" s="13">
        <v>32991</v>
      </c>
      <c r="DH458" s="13">
        <v>14460</v>
      </c>
      <c r="DI458" s="13">
        <v>781269</v>
      </c>
      <c r="DJ458" s="13">
        <v>0</v>
      </c>
      <c r="DK458" s="13">
        <v>0</v>
      </c>
      <c r="DL458" s="28">
        <f t="shared" si="228"/>
        <v>2649956</v>
      </c>
      <c r="DM458" s="8">
        <v>20018162</v>
      </c>
      <c r="DN458" s="13">
        <v>3107759</v>
      </c>
      <c r="DO458" s="13">
        <v>1837466</v>
      </c>
      <c r="DP458" s="13">
        <v>26263847</v>
      </c>
      <c r="DQ458" s="13">
        <v>1552054</v>
      </c>
      <c r="DR458" s="13">
        <v>598448</v>
      </c>
      <c r="DS458" s="13">
        <v>23932579</v>
      </c>
      <c r="DT458" s="13">
        <v>640067</v>
      </c>
      <c r="DU458" s="13">
        <v>168402</v>
      </c>
      <c r="DV458" s="13">
        <v>8120860</v>
      </c>
      <c r="DW458" s="13">
        <v>0</v>
      </c>
      <c r="DX458" s="13">
        <v>0</v>
      </c>
      <c r="DY458" s="28">
        <f t="shared" si="229"/>
        <v>86239644</v>
      </c>
      <c r="DZ458" s="8">
        <v>5632513</v>
      </c>
      <c r="EA458" s="13">
        <v>507311</v>
      </c>
      <c r="EB458" s="13">
        <v>282368</v>
      </c>
      <c r="EC458" s="13">
        <v>4738299</v>
      </c>
      <c r="ED458" s="13">
        <v>124160</v>
      </c>
      <c r="EE458" s="13">
        <v>48446</v>
      </c>
      <c r="EF458" s="13">
        <v>2470287</v>
      </c>
      <c r="EG458" s="13">
        <v>40460</v>
      </c>
      <c r="EH458" s="13">
        <v>13311</v>
      </c>
      <c r="EI458" s="13">
        <v>612328</v>
      </c>
      <c r="EJ458" s="13">
        <v>0</v>
      </c>
      <c r="EK458" s="13">
        <v>0</v>
      </c>
      <c r="EL458" s="28">
        <f t="shared" si="230"/>
        <v>14469483</v>
      </c>
      <c r="EM458" s="8">
        <v>558781</v>
      </c>
      <c r="EN458" s="13">
        <v>34265</v>
      </c>
      <c r="EO458" s="13">
        <v>20462</v>
      </c>
      <c r="EP458" s="13">
        <v>366092</v>
      </c>
      <c r="EQ458" s="13">
        <v>5832</v>
      </c>
      <c r="ER458" s="13">
        <v>3408</v>
      </c>
      <c r="ES458" s="13">
        <v>156659</v>
      </c>
      <c r="ET458" s="13">
        <v>2119</v>
      </c>
      <c r="EU458" s="13">
        <v>979</v>
      </c>
      <c r="EV458" s="13">
        <v>39763</v>
      </c>
      <c r="EW458" s="13">
        <v>0</v>
      </c>
      <c r="EX458" s="13">
        <v>0</v>
      </c>
      <c r="EY458" s="28">
        <f t="shared" si="231"/>
        <v>1188360</v>
      </c>
      <c r="EZ458" s="8">
        <v>11076001</v>
      </c>
      <c r="FA458" s="13">
        <v>1922928</v>
      </c>
      <c r="FB458" s="13">
        <v>1027601</v>
      </c>
      <c r="FC458" s="13">
        <v>10806569</v>
      </c>
      <c r="FD458" s="13">
        <v>581389</v>
      </c>
      <c r="FE458" s="13">
        <v>204445</v>
      </c>
      <c r="FF458" s="13">
        <v>7601544</v>
      </c>
      <c r="FG458" s="13">
        <v>189657</v>
      </c>
      <c r="FH458" s="13">
        <v>48825</v>
      </c>
      <c r="FI458" s="13">
        <v>2262088</v>
      </c>
      <c r="FJ458" s="13">
        <v>0</v>
      </c>
      <c r="FK458" s="13">
        <v>0</v>
      </c>
      <c r="FL458" s="28">
        <f t="shared" si="232"/>
        <v>35721047</v>
      </c>
      <c r="FM458" s="8">
        <v>2896245</v>
      </c>
      <c r="FN458" s="13">
        <v>83022</v>
      </c>
      <c r="FO458" s="13">
        <v>50861</v>
      </c>
      <c r="FP458" s="13">
        <v>4237759</v>
      </c>
      <c r="FQ458" s="13">
        <v>34984</v>
      </c>
      <c r="FR458" s="13">
        <v>14049</v>
      </c>
      <c r="FS458" s="13">
        <v>1948154</v>
      </c>
      <c r="FT458" s="13">
        <v>15870</v>
      </c>
      <c r="FU458" s="13">
        <v>7002</v>
      </c>
      <c r="FV458" s="13">
        <v>466149</v>
      </c>
      <c r="FW458" s="13">
        <v>0</v>
      </c>
      <c r="FX458" s="13">
        <v>0</v>
      </c>
      <c r="FY458" s="28">
        <f t="shared" si="233"/>
        <v>9754095</v>
      </c>
      <c r="FZ458" s="8">
        <v>227898</v>
      </c>
      <c r="GA458" s="9">
        <v>594854</v>
      </c>
      <c r="GB458" s="4">
        <v>2795</v>
      </c>
      <c r="GC458" s="4">
        <v>4377</v>
      </c>
      <c r="GD458" s="39">
        <f t="shared" si="234"/>
        <v>168733290</v>
      </c>
      <c r="GE458" s="39">
        <f t="shared" si="235"/>
        <v>54988091</v>
      </c>
      <c r="GF458" s="39">
        <v>108099</v>
      </c>
      <c r="GG458" s="34">
        <f t="shared" si="236"/>
        <v>223829480</v>
      </c>
      <c r="GH458" s="82">
        <v>2.7E-2</v>
      </c>
      <c r="GI458" s="13"/>
      <c r="GJ458" s="43">
        <f t="shared" si="237"/>
        <v>29518794</v>
      </c>
      <c r="GK458" s="44">
        <f t="shared" si="238"/>
        <v>1062198</v>
      </c>
      <c r="GL458" s="44">
        <f t="shared" si="239"/>
        <v>243140</v>
      </c>
      <c r="GM458" s="44">
        <f t="shared" si="240"/>
        <v>168433744</v>
      </c>
      <c r="GN458" s="44">
        <f t="shared" si="241"/>
        <v>16042109</v>
      </c>
      <c r="GO458" s="44">
        <f t="shared" si="242"/>
        <v>8529495</v>
      </c>
      <c r="GP458" s="44">
        <f t="shared" si="243"/>
        <v>223829480</v>
      </c>
      <c r="GQ458" s="44">
        <f t="shared" si="244"/>
        <v>169495942</v>
      </c>
      <c r="GR458" s="56">
        <f t="shared" si="245"/>
        <v>0.75725477269571462</v>
      </c>
      <c r="GS458" s="44">
        <f t="shared" si="246"/>
        <v>24814744</v>
      </c>
      <c r="GT458" s="61">
        <f t="shared" si="247"/>
        <v>0.1108645027455722</v>
      </c>
      <c r="GU458" s="74">
        <f t="shared" si="217"/>
        <v>6.8304529758598358</v>
      </c>
    </row>
    <row r="459" spans="1:203" x14ac:dyDescent="0.25">
      <c r="A459" s="48" t="s">
        <v>71</v>
      </c>
      <c r="B459" s="49" t="s">
        <v>22</v>
      </c>
      <c r="C459" s="49" t="s">
        <v>24</v>
      </c>
      <c r="D459" s="49">
        <v>22</v>
      </c>
      <c r="E459" s="4">
        <v>13528</v>
      </c>
      <c r="F459" s="4">
        <v>72</v>
      </c>
      <c r="G459" s="4">
        <v>7728</v>
      </c>
      <c r="H459" s="4">
        <v>42</v>
      </c>
      <c r="I459" s="4">
        <v>1611394</v>
      </c>
      <c r="J459" s="4">
        <v>1569610</v>
      </c>
      <c r="K459" s="8">
        <v>1880128</v>
      </c>
      <c r="L459" s="9">
        <v>1487937</v>
      </c>
      <c r="M459" s="4">
        <v>777227</v>
      </c>
      <c r="N459" s="8">
        <v>859131</v>
      </c>
      <c r="O459" s="13">
        <v>336476</v>
      </c>
      <c r="P459" s="13">
        <v>78593</v>
      </c>
      <c r="Q459" s="28">
        <f t="shared" si="218"/>
        <v>1274200</v>
      </c>
      <c r="R459" s="8">
        <v>875687</v>
      </c>
      <c r="S459" s="13">
        <v>783373</v>
      </c>
      <c r="T459" s="13">
        <v>197986</v>
      </c>
      <c r="U459" s="13">
        <v>19634</v>
      </c>
      <c r="V459" s="29">
        <f t="shared" si="219"/>
        <v>1876680</v>
      </c>
      <c r="W459" s="13">
        <v>0</v>
      </c>
      <c r="X459" s="13">
        <v>120601</v>
      </c>
      <c r="Y459" s="13">
        <v>33699</v>
      </c>
      <c r="Z459" s="13">
        <v>1801</v>
      </c>
      <c r="AA459" s="28">
        <f t="shared" si="220"/>
        <v>156101</v>
      </c>
      <c r="AB459" s="4">
        <v>310561</v>
      </c>
      <c r="AC459" s="8">
        <v>101034</v>
      </c>
      <c r="AD459" s="13">
        <v>0</v>
      </c>
      <c r="AE459" s="13">
        <v>47927</v>
      </c>
      <c r="AF459" s="13">
        <v>58670</v>
      </c>
      <c r="AG459" s="13">
        <v>11043</v>
      </c>
      <c r="AH459" s="13">
        <v>8534</v>
      </c>
      <c r="AI459" s="13">
        <v>864</v>
      </c>
      <c r="AJ459" s="13">
        <v>1027</v>
      </c>
      <c r="AK459" s="13">
        <v>21</v>
      </c>
      <c r="AL459" s="13">
        <v>30</v>
      </c>
      <c r="AM459" s="29">
        <f t="shared" si="221"/>
        <v>229150</v>
      </c>
      <c r="AN459" s="13">
        <v>298753</v>
      </c>
      <c r="AO459" s="13">
        <v>0</v>
      </c>
      <c r="AP459" s="13">
        <v>145100</v>
      </c>
      <c r="AQ459" s="13">
        <v>41506</v>
      </c>
      <c r="AR459" s="13">
        <v>33117</v>
      </c>
      <c r="AS459" s="13">
        <v>5840</v>
      </c>
      <c r="AT459" s="13">
        <v>2424</v>
      </c>
      <c r="AU459" s="13">
        <v>900</v>
      </c>
      <c r="AV459" s="13">
        <v>59</v>
      </c>
      <c r="AW459" s="13">
        <v>30</v>
      </c>
      <c r="AX459" s="28">
        <f t="shared" si="222"/>
        <v>527729</v>
      </c>
      <c r="AY459" s="4">
        <v>426588</v>
      </c>
      <c r="AZ459" s="8">
        <v>907557</v>
      </c>
      <c r="BA459" s="9">
        <v>100476</v>
      </c>
      <c r="BB459" s="4">
        <v>1833304</v>
      </c>
      <c r="BC459" s="4">
        <v>2007701</v>
      </c>
      <c r="BD459" s="8">
        <v>1400237</v>
      </c>
      <c r="BE459" s="13">
        <v>426196</v>
      </c>
      <c r="BF459" s="13">
        <v>61079</v>
      </c>
      <c r="BG459" s="28">
        <f t="shared" si="223"/>
        <v>1887512</v>
      </c>
      <c r="BH459" s="4">
        <v>529415</v>
      </c>
      <c r="BI459" s="8">
        <v>2540618</v>
      </c>
      <c r="BJ459" s="13">
        <v>714588</v>
      </c>
      <c r="BK459" s="13">
        <v>516470</v>
      </c>
      <c r="BL459" s="13">
        <v>554610</v>
      </c>
      <c r="BM459" s="13">
        <v>265321</v>
      </c>
      <c r="BN459" s="13">
        <v>181033</v>
      </c>
      <c r="BO459" s="13">
        <v>67837</v>
      </c>
      <c r="BP459" s="13">
        <v>39128</v>
      </c>
      <c r="BQ459" s="13">
        <v>22879</v>
      </c>
      <c r="BR459" s="13">
        <v>11090</v>
      </c>
      <c r="BS459" s="13">
        <v>3096</v>
      </c>
      <c r="BT459" s="13">
        <v>1420</v>
      </c>
      <c r="BU459" s="13">
        <v>0</v>
      </c>
      <c r="BV459" s="13">
        <v>0</v>
      </c>
      <c r="BW459" s="13">
        <v>0</v>
      </c>
      <c r="BX459" s="28">
        <f t="shared" si="224"/>
        <v>4918090</v>
      </c>
      <c r="BY459" s="8">
        <v>512152</v>
      </c>
      <c r="BZ459" s="13">
        <v>55557</v>
      </c>
      <c r="CA459" s="13">
        <v>53642</v>
      </c>
      <c r="CB459" s="28">
        <f t="shared" si="225"/>
        <v>621351</v>
      </c>
      <c r="CC459" s="8">
        <v>4682887</v>
      </c>
      <c r="CD459" s="13">
        <v>721598</v>
      </c>
      <c r="CE459" s="13">
        <v>471547</v>
      </c>
      <c r="CF459" s="13">
        <v>2877389</v>
      </c>
      <c r="CG459" s="13">
        <v>171204</v>
      </c>
      <c r="CH459" s="13">
        <v>88247</v>
      </c>
      <c r="CI459" s="13">
        <v>1000202</v>
      </c>
      <c r="CJ459" s="13">
        <v>30185</v>
      </c>
      <c r="CK459" s="13">
        <v>13336</v>
      </c>
      <c r="CL459" s="13">
        <v>190225</v>
      </c>
      <c r="CM459" s="13">
        <v>0</v>
      </c>
      <c r="CN459" s="13">
        <v>0</v>
      </c>
      <c r="CO459" s="29">
        <f t="shared" si="226"/>
        <v>10246820</v>
      </c>
      <c r="CP459" s="13">
        <v>0</v>
      </c>
      <c r="CQ459" s="13">
        <v>0</v>
      </c>
      <c r="CR459" s="13">
        <v>0</v>
      </c>
      <c r="CS459" s="13">
        <v>268422</v>
      </c>
      <c r="CT459" s="13">
        <v>9187</v>
      </c>
      <c r="CU459" s="13">
        <v>5938</v>
      </c>
      <c r="CV459" s="13">
        <v>243790</v>
      </c>
      <c r="CW459" s="13">
        <v>3381</v>
      </c>
      <c r="CX459" s="13">
        <v>2138</v>
      </c>
      <c r="CY459" s="13">
        <v>63115</v>
      </c>
      <c r="CZ459" s="13">
        <v>0</v>
      </c>
      <c r="DA459" s="13">
        <v>0</v>
      </c>
      <c r="DB459" s="28">
        <f t="shared" si="227"/>
        <v>595971</v>
      </c>
      <c r="DC459" s="8">
        <v>141768</v>
      </c>
      <c r="DD459" s="13">
        <v>6054</v>
      </c>
      <c r="DE459" s="13">
        <v>2821</v>
      </c>
      <c r="DF459" s="13">
        <v>301885</v>
      </c>
      <c r="DG459" s="13">
        <v>4957</v>
      </c>
      <c r="DH459" s="13">
        <v>3130</v>
      </c>
      <c r="DI459" s="13">
        <v>189582</v>
      </c>
      <c r="DJ459" s="13">
        <v>0</v>
      </c>
      <c r="DK459" s="13">
        <v>0</v>
      </c>
      <c r="DL459" s="28">
        <f t="shared" si="228"/>
        <v>650197</v>
      </c>
      <c r="DM459" s="8">
        <v>5478091</v>
      </c>
      <c r="DN459" s="13">
        <v>560339</v>
      </c>
      <c r="DO459" s="13">
        <v>386019</v>
      </c>
      <c r="DP459" s="13">
        <v>7658211</v>
      </c>
      <c r="DQ459" s="13">
        <v>250955</v>
      </c>
      <c r="DR459" s="13">
        <v>115412</v>
      </c>
      <c r="DS459" s="13">
        <v>6060894</v>
      </c>
      <c r="DT459" s="13">
        <v>81722</v>
      </c>
      <c r="DU459" s="13">
        <v>36696</v>
      </c>
      <c r="DV459" s="13">
        <v>1706655</v>
      </c>
      <c r="DW459" s="13">
        <v>0</v>
      </c>
      <c r="DX459" s="13">
        <v>0</v>
      </c>
      <c r="DY459" s="28">
        <f t="shared" si="229"/>
        <v>22334994</v>
      </c>
      <c r="DZ459" s="8">
        <v>2088510</v>
      </c>
      <c r="EA459" s="13">
        <v>98392</v>
      </c>
      <c r="EB459" s="13">
        <v>56753</v>
      </c>
      <c r="EC459" s="13">
        <v>1678311</v>
      </c>
      <c r="ED459" s="13">
        <v>23503</v>
      </c>
      <c r="EE459" s="13">
        <v>11534</v>
      </c>
      <c r="EF459" s="13">
        <v>854555</v>
      </c>
      <c r="EG459" s="13">
        <v>8631</v>
      </c>
      <c r="EH459" s="13">
        <v>4088</v>
      </c>
      <c r="EI459" s="13">
        <v>207498</v>
      </c>
      <c r="EJ459" s="13">
        <v>0</v>
      </c>
      <c r="EK459" s="13">
        <v>0</v>
      </c>
      <c r="EL459" s="28">
        <f t="shared" si="230"/>
        <v>5031775</v>
      </c>
      <c r="EM459" s="8">
        <v>210084</v>
      </c>
      <c r="EN459" s="13">
        <v>6667</v>
      </c>
      <c r="EO459" s="13">
        <v>3404</v>
      </c>
      <c r="EP459" s="13">
        <v>129835</v>
      </c>
      <c r="EQ459" s="13">
        <v>1360</v>
      </c>
      <c r="ER459" s="13">
        <v>820</v>
      </c>
      <c r="ES459" s="13">
        <v>59947</v>
      </c>
      <c r="ET459" s="13">
        <v>597</v>
      </c>
      <c r="EU459" s="13">
        <v>272</v>
      </c>
      <c r="EV459" s="13">
        <v>15320</v>
      </c>
      <c r="EW459" s="13">
        <v>0</v>
      </c>
      <c r="EX459" s="13">
        <v>0</v>
      </c>
      <c r="EY459" s="28">
        <f t="shared" si="231"/>
        <v>428306</v>
      </c>
      <c r="EZ459" s="8">
        <v>3693343</v>
      </c>
      <c r="FA459" s="13">
        <v>429139</v>
      </c>
      <c r="FB459" s="13">
        <v>267814</v>
      </c>
      <c r="FC459" s="13">
        <v>3549260</v>
      </c>
      <c r="FD459" s="13">
        <v>106981</v>
      </c>
      <c r="FE459" s="13">
        <v>49805</v>
      </c>
      <c r="FF459" s="13">
        <v>2162190</v>
      </c>
      <c r="FG459" s="13">
        <v>29752</v>
      </c>
      <c r="FH459" s="13">
        <v>12645</v>
      </c>
      <c r="FI459" s="13">
        <v>567170</v>
      </c>
      <c r="FJ459" s="13">
        <v>0</v>
      </c>
      <c r="FK459" s="13">
        <v>0</v>
      </c>
      <c r="FL459" s="28">
        <f t="shared" si="232"/>
        <v>10868099</v>
      </c>
      <c r="FM459" s="8">
        <v>784613</v>
      </c>
      <c r="FN459" s="13">
        <v>10478</v>
      </c>
      <c r="FO459" s="13">
        <v>5568</v>
      </c>
      <c r="FP459" s="13">
        <v>1155690</v>
      </c>
      <c r="FQ459" s="13">
        <v>6847</v>
      </c>
      <c r="FR459" s="13">
        <v>2136</v>
      </c>
      <c r="FS459" s="13">
        <v>663186</v>
      </c>
      <c r="FT459" s="13">
        <v>5461</v>
      </c>
      <c r="FU459" s="13">
        <v>1690</v>
      </c>
      <c r="FV459" s="13">
        <v>209511</v>
      </c>
      <c r="FW459" s="13">
        <v>0</v>
      </c>
      <c r="FX459" s="13">
        <v>0</v>
      </c>
      <c r="FY459" s="28">
        <f t="shared" si="233"/>
        <v>2845180</v>
      </c>
      <c r="FZ459" s="8">
        <v>152158</v>
      </c>
      <c r="GA459" s="9">
        <v>192717</v>
      </c>
      <c r="GB459" s="4">
        <v>2799</v>
      </c>
      <c r="GC459" s="4">
        <v>4186</v>
      </c>
      <c r="GD459" s="39">
        <f t="shared" si="234"/>
        <v>59499858</v>
      </c>
      <c r="GE459" s="39">
        <f t="shared" si="235"/>
        <v>18807425</v>
      </c>
      <c r="GF459" s="39">
        <v>107261</v>
      </c>
      <c r="GG459" s="34">
        <f t="shared" si="236"/>
        <v>78414544</v>
      </c>
      <c r="GH459" s="82">
        <v>2.3400000000000001E-2</v>
      </c>
      <c r="GI459" s="13"/>
      <c r="GJ459" s="43">
        <f t="shared" si="237"/>
        <v>19116882</v>
      </c>
      <c r="GK459" s="44">
        <f t="shared" si="238"/>
        <v>640342</v>
      </c>
      <c r="GL459" s="44">
        <f t="shared" si="239"/>
        <v>116537</v>
      </c>
      <c r="GM459" s="44">
        <f t="shared" si="240"/>
        <v>52578446</v>
      </c>
      <c r="GN459" s="44">
        <f t="shared" si="241"/>
        <v>3645080</v>
      </c>
      <c r="GO459" s="44">
        <f t="shared" si="242"/>
        <v>2317257</v>
      </c>
      <c r="GP459" s="44">
        <f t="shared" si="243"/>
        <v>78414544</v>
      </c>
      <c r="GQ459" s="44">
        <f t="shared" si="244"/>
        <v>53218788</v>
      </c>
      <c r="GR459" s="56">
        <f t="shared" si="245"/>
        <v>0.67868516840447357</v>
      </c>
      <c r="GS459" s="44">
        <f t="shared" si="246"/>
        <v>6078874</v>
      </c>
      <c r="GT459" s="61">
        <f t="shared" si="247"/>
        <v>7.7522276989840044E-2</v>
      </c>
      <c r="GU459" s="74">
        <f t="shared" si="217"/>
        <v>8.7547114811065345</v>
      </c>
    </row>
    <row r="460" spans="1:203" x14ac:dyDescent="0.25">
      <c r="A460" s="48" t="s">
        <v>71</v>
      </c>
      <c r="B460" s="49" t="s">
        <v>22</v>
      </c>
      <c r="C460" s="49" t="s">
        <v>24</v>
      </c>
      <c r="D460" s="49">
        <v>27</v>
      </c>
      <c r="E460" s="4">
        <v>13528</v>
      </c>
      <c r="F460" s="4">
        <v>48</v>
      </c>
      <c r="G460" s="4">
        <v>7728</v>
      </c>
      <c r="H460" s="4">
        <v>50</v>
      </c>
      <c r="I460" s="4">
        <v>1110952</v>
      </c>
      <c r="J460" s="4">
        <v>817851</v>
      </c>
      <c r="K460" s="8">
        <v>1211857</v>
      </c>
      <c r="L460" s="9">
        <v>891394</v>
      </c>
      <c r="M460" s="4">
        <v>376228</v>
      </c>
      <c r="N460" s="8">
        <v>513533</v>
      </c>
      <c r="O460" s="13">
        <v>273583</v>
      </c>
      <c r="P460" s="13">
        <v>93239</v>
      </c>
      <c r="Q460" s="28">
        <f t="shared" si="218"/>
        <v>880355</v>
      </c>
      <c r="R460" s="8">
        <v>403294</v>
      </c>
      <c r="S460" s="13">
        <v>430116</v>
      </c>
      <c r="T460" s="13">
        <v>144849</v>
      </c>
      <c r="U460" s="13">
        <v>26708</v>
      </c>
      <c r="V460" s="29">
        <f t="shared" si="219"/>
        <v>1004967</v>
      </c>
      <c r="W460" s="13">
        <v>0</v>
      </c>
      <c r="X460" s="13">
        <v>64954</v>
      </c>
      <c r="Y460" s="13">
        <v>23729</v>
      </c>
      <c r="Z460" s="13">
        <v>2433</v>
      </c>
      <c r="AA460" s="28">
        <f t="shared" si="220"/>
        <v>91116</v>
      </c>
      <c r="AB460" s="4">
        <v>208450</v>
      </c>
      <c r="AC460" s="8">
        <v>54547</v>
      </c>
      <c r="AD460" s="13">
        <v>0</v>
      </c>
      <c r="AE460" s="13">
        <v>32014</v>
      </c>
      <c r="AF460" s="13">
        <v>28274</v>
      </c>
      <c r="AG460" s="13">
        <v>11400</v>
      </c>
      <c r="AH460" s="13">
        <v>6932</v>
      </c>
      <c r="AI460" s="13">
        <v>1031</v>
      </c>
      <c r="AJ460" s="13">
        <v>925</v>
      </c>
      <c r="AK460" s="13">
        <v>43</v>
      </c>
      <c r="AL460" s="13">
        <v>78</v>
      </c>
      <c r="AM460" s="29">
        <f t="shared" si="221"/>
        <v>135244</v>
      </c>
      <c r="AN460" s="13">
        <v>160076</v>
      </c>
      <c r="AO460" s="13">
        <v>0</v>
      </c>
      <c r="AP460" s="13">
        <v>94726</v>
      </c>
      <c r="AQ460" s="13">
        <v>15786</v>
      </c>
      <c r="AR460" s="13">
        <v>33934</v>
      </c>
      <c r="AS460" s="13">
        <v>3856</v>
      </c>
      <c r="AT460" s="13">
        <v>3055</v>
      </c>
      <c r="AU460" s="13">
        <v>570</v>
      </c>
      <c r="AV460" s="13">
        <v>125</v>
      </c>
      <c r="AW460" s="13">
        <v>54</v>
      </c>
      <c r="AX460" s="28">
        <f t="shared" si="222"/>
        <v>312182</v>
      </c>
      <c r="AY460" s="4">
        <v>212659</v>
      </c>
      <c r="AZ460" s="8">
        <v>456845</v>
      </c>
      <c r="BA460" s="9">
        <v>50202</v>
      </c>
      <c r="BB460" s="4">
        <v>963807</v>
      </c>
      <c r="BC460" s="4">
        <v>1207787</v>
      </c>
      <c r="BD460" s="8">
        <v>601242</v>
      </c>
      <c r="BE460" s="13">
        <v>248475</v>
      </c>
      <c r="BF460" s="13">
        <v>44957</v>
      </c>
      <c r="BG460" s="28">
        <f t="shared" si="223"/>
        <v>894674</v>
      </c>
      <c r="BH460" s="4">
        <v>322508</v>
      </c>
      <c r="BI460" s="8">
        <v>991225</v>
      </c>
      <c r="BJ460" s="13">
        <v>233000</v>
      </c>
      <c r="BK460" s="13">
        <v>151962</v>
      </c>
      <c r="BL460" s="13">
        <v>332732</v>
      </c>
      <c r="BM460" s="13">
        <v>114353</v>
      </c>
      <c r="BN460" s="13">
        <v>73435</v>
      </c>
      <c r="BO460" s="13">
        <v>53334</v>
      </c>
      <c r="BP460" s="13">
        <v>22056</v>
      </c>
      <c r="BQ460" s="13">
        <v>14348</v>
      </c>
      <c r="BR460" s="13">
        <v>8515</v>
      </c>
      <c r="BS460" s="13">
        <v>1499</v>
      </c>
      <c r="BT460" s="13">
        <v>828</v>
      </c>
      <c r="BU460" s="13">
        <v>0</v>
      </c>
      <c r="BV460" s="13">
        <v>0</v>
      </c>
      <c r="BW460" s="13">
        <v>0</v>
      </c>
      <c r="BX460" s="28">
        <f t="shared" si="224"/>
        <v>1997287</v>
      </c>
      <c r="BY460" s="8">
        <v>125633</v>
      </c>
      <c r="BZ460" s="13">
        <v>9821</v>
      </c>
      <c r="CA460" s="13">
        <v>8726</v>
      </c>
      <c r="CB460" s="28">
        <f t="shared" si="225"/>
        <v>144180</v>
      </c>
      <c r="CC460" s="8">
        <v>1399007</v>
      </c>
      <c r="CD460" s="13">
        <v>159101</v>
      </c>
      <c r="CE460" s="13">
        <v>93502</v>
      </c>
      <c r="CF460" s="13">
        <v>1291079</v>
      </c>
      <c r="CG460" s="13">
        <v>51696</v>
      </c>
      <c r="CH460" s="13">
        <v>23110</v>
      </c>
      <c r="CI460" s="13">
        <v>559999</v>
      </c>
      <c r="CJ460" s="13">
        <v>10995</v>
      </c>
      <c r="CK460" s="13">
        <v>5511</v>
      </c>
      <c r="CL460" s="13">
        <v>122277</v>
      </c>
      <c r="CM460" s="13">
        <v>0</v>
      </c>
      <c r="CN460" s="13">
        <v>0</v>
      </c>
      <c r="CO460" s="29">
        <f t="shared" si="226"/>
        <v>3716277</v>
      </c>
      <c r="CP460" s="13">
        <v>0</v>
      </c>
      <c r="CQ460" s="13">
        <v>0</v>
      </c>
      <c r="CR460" s="13">
        <v>0</v>
      </c>
      <c r="CS460" s="13">
        <v>67587</v>
      </c>
      <c r="CT460" s="13">
        <v>1061</v>
      </c>
      <c r="CU460" s="13">
        <v>519</v>
      </c>
      <c r="CV460" s="13">
        <v>104407</v>
      </c>
      <c r="CW460" s="13">
        <v>868</v>
      </c>
      <c r="CX460" s="13">
        <v>360</v>
      </c>
      <c r="CY460" s="13">
        <v>33748</v>
      </c>
      <c r="CZ460" s="13">
        <v>0</v>
      </c>
      <c r="DA460" s="13">
        <v>0</v>
      </c>
      <c r="DB460" s="28">
        <f t="shared" si="227"/>
        <v>208550</v>
      </c>
      <c r="DC460" s="8">
        <v>34375</v>
      </c>
      <c r="DD460" s="13">
        <v>351</v>
      </c>
      <c r="DE460" s="13">
        <v>106</v>
      </c>
      <c r="DF460" s="13">
        <v>102596</v>
      </c>
      <c r="DG460" s="13">
        <v>1025</v>
      </c>
      <c r="DH460" s="13">
        <v>291</v>
      </c>
      <c r="DI460" s="13">
        <v>72297</v>
      </c>
      <c r="DJ460" s="13">
        <v>0</v>
      </c>
      <c r="DK460" s="13">
        <v>0</v>
      </c>
      <c r="DL460" s="28">
        <f t="shared" si="228"/>
        <v>211041</v>
      </c>
      <c r="DM460" s="8">
        <v>1347397</v>
      </c>
      <c r="DN460" s="13">
        <v>94254</v>
      </c>
      <c r="DO460" s="13">
        <v>60445</v>
      </c>
      <c r="DP460" s="13">
        <v>2428190</v>
      </c>
      <c r="DQ460" s="13">
        <v>53060</v>
      </c>
      <c r="DR460" s="13">
        <v>18426</v>
      </c>
      <c r="DS460" s="13">
        <v>2416066</v>
      </c>
      <c r="DT460" s="13">
        <v>22472</v>
      </c>
      <c r="DU460" s="13">
        <v>7512</v>
      </c>
      <c r="DV460" s="13">
        <v>803577</v>
      </c>
      <c r="DW460" s="13">
        <v>0</v>
      </c>
      <c r="DX460" s="13">
        <v>0</v>
      </c>
      <c r="DY460" s="28">
        <f t="shared" si="229"/>
        <v>7251399</v>
      </c>
      <c r="DZ460" s="8">
        <v>614296</v>
      </c>
      <c r="EA460" s="13">
        <v>19131</v>
      </c>
      <c r="EB460" s="13">
        <v>9891</v>
      </c>
      <c r="EC460" s="13">
        <v>642493</v>
      </c>
      <c r="ED460" s="13">
        <v>7434</v>
      </c>
      <c r="EE460" s="13">
        <v>3207</v>
      </c>
      <c r="EF460" s="13">
        <v>420447</v>
      </c>
      <c r="EG460" s="13">
        <v>2827</v>
      </c>
      <c r="EH460" s="13">
        <v>1254</v>
      </c>
      <c r="EI460" s="13">
        <v>126968</v>
      </c>
      <c r="EJ460" s="13">
        <v>0</v>
      </c>
      <c r="EK460" s="13">
        <v>0</v>
      </c>
      <c r="EL460" s="28">
        <f t="shared" si="230"/>
        <v>1847948</v>
      </c>
      <c r="EM460" s="8">
        <v>56222</v>
      </c>
      <c r="EN460" s="13">
        <v>1121</v>
      </c>
      <c r="EO460" s="13">
        <v>476</v>
      </c>
      <c r="EP460" s="13">
        <v>42911</v>
      </c>
      <c r="EQ460" s="13">
        <v>439</v>
      </c>
      <c r="ER460" s="13">
        <v>226</v>
      </c>
      <c r="ES460" s="13">
        <v>28062</v>
      </c>
      <c r="ET460" s="13">
        <v>151</v>
      </c>
      <c r="EU460" s="13">
        <v>114</v>
      </c>
      <c r="EV460" s="13">
        <v>8719</v>
      </c>
      <c r="EW460" s="13">
        <v>0</v>
      </c>
      <c r="EX460" s="13">
        <v>0</v>
      </c>
      <c r="EY460" s="28">
        <f t="shared" si="231"/>
        <v>138441</v>
      </c>
      <c r="EZ460" s="8">
        <v>1078739</v>
      </c>
      <c r="FA460" s="13">
        <v>101355</v>
      </c>
      <c r="FB460" s="13">
        <v>56492</v>
      </c>
      <c r="FC460" s="13">
        <v>1244655</v>
      </c>
      <c r="FD460" s="13">
        <v>30778</v>
      </c>
      <c r="FE460" s="13">
        <v>13894</v>
      </c>
      <c r="FF460" s="13">
        <v>922271</v>
      </c>
      <c r="FG460" s="13">
        <v>9695</v>
      </c>
      <c r="FH460" s="13">
        <v>4003</v>
      </c>
      <c r="FI460" s="13">
        <v>294046</v>
      </c>
      <c r="FJ460" s="13">
        <v>0</v>
      </c>
      <c r="FK460" s="13">
        <v>0</v>
      </c>
      <c r="FL460" s="28">
        <f t="shared" si="232"/>
        <v>3755928</v>
      </c>
      <c r="FM460" s="8">
        <v>170737</v>
      </c>
      <c r="FN460" s="13">
        <v>907</v>
      </c>
      <c r="FO460" s="13">
        <v>448</v>
      </c>
      <c r="FP460" s="13">
        <v>288909</v>
      </c>
      <c r="FQ460" s="13">
        <v>1410</v>
      </c>
      <c r="FR460" s="13">
        <v>332</v>
      </c>
      <c r="FS460" s="13">
        <v>257591</v>
      </c>
      <c r="FT460" s="13">
        <v>1462</v>
      </c>
      <c r="FU460" s="13">
        <v>304</v>
      </c>
      <c r="FV460" s="13">
        <v>106307</v>
      </c>
      <c r="FW460" s="13">
        <v>0</v>
      </c>
      <c r="FX460" s="13">
        <v>0</v>
      </c>
      <c r="FY460" s="28">
        <f t="shared" si="233"/>
        <v>828407</v>
      </c>
      <c r="FZ460" s="8">
        <v>53166</v>
      </c>
      <c r="GA460" s="9">
        <v>47618</v>
      </c>
      <c r="GB460" s="4">
        <v>2803</v>
      </c>
      <c r="GC460" s="4">
        <v>4202</v>
      </c>
      <c r="GD460" s="39">
        <f t="shared" si="234"/>
        <v>23958989</v>
      </c>
      <c r="GE460" s="39">
        <f t="shared" si="235"/>
        <v>7418690</v>
      </c>
      <c r="GF460" s="39">
        <v>107737</v>
      </c>
      <c r="GG460" s="34">
        <f t="shared" si="236"/>
        <v>31485416</v>
      </c>
      <c r="GH460" s="82">
        <v>3.2000000000000001E-2</v>
      </c>
      <c r="GI460" s="13"/>
      <c r="GJ460" s="43">
        <f t="shared" si="237"/>
        <v>10938532</v>
      </c>
      <c r="GK460" s="44">
        <f t="shared" si="238"/>
        <v>390951</v>
      </c>
      <c r="GL460" s="44">
        <f t="shared" si="239"/>
        <v>56475</v>
      </c>
      <c r="GM460" s="44">
        <f t="shared" si="240"/>
        <v>18597414</v>
      </c>
      <c r="GN460" s="44">
        <f t="shared" si="241"/>
        <v>952322</v>
      </c>
      <c r="GO460" s="44">
        <f t="shared" si="242"/>
        <v>549722</v>
      </c>
      <c r="GP460" s="44">
        <f t="shared" si="243"/>
        <v>31485416</v>
      </c>
      <c r="GQ460" s="44">
        <f t="shared" si="244"/>
        <v>18988365</v>
      </c>
      <c r="GR460" s="56">
        <f t="shared" si="245"/>
        <v>0.60308445662588672</v>
      </c>
      <c r="GS460" s="44">
        <f t="shared" si="246"/>
        <v>1558519</v>
      </c>
      <c r="GT460" s="61">
        <f t="shared" si="247"/>
        <v>4.949971123138408E-2</v>
      </c>
      <c r="GU460" s="74">
        <f t="shared" si="217"/>
        <v>12.183595451836005</v>
      </c>
    </row>
    <row r="461" spans="1:203" x14ac:dyDescent="0.25">
      <c r="A461" s="48" t="s">
        <v>71</v>
      </c>
      <c r="B461" s="49" t="s">
        <v>22</v>
      </c>
      <c r="C461" s="49" t="s">
        <v>24</v>
      </c>
      <c r="D461" s="49">
        <v>32</v>
      </c>
      <c r="E461" s="4">
        <v>13528</v>
      </c>
      <c r="F461" s="4">
        <v>48</v>
      </c>
      <c r="G461" s="4">
        <v>7728</v>
      </c>
      <c r="H461" s="4">
        <v>46</v>
      </c>
      <c r="I461" s="4">
        <v>647790</v>
      </c>
      <c r="J461" s="4">
        <v>389781</v>
      </c>
      <c r="K461" s="8">
        <v>722087</v>
      </c>
      <c r="L461" s="9">
        <v>488421</v>
      </c>
      <c r="M461" s="4">
        <v>168119</v>
      </c>
      <c r="N461" s="8">
        <v>260425</v>
      </c>
      <c r="O461" s="13">
        <v>201116</v>
      </c>
      <c r="P461" s="13">
        <v>90740</v>
      </c>
      <c r="Q461" s="28">
        <f t="shared" si="218"/>
        <v>552281</v>
      </c>
      <c r="R461" s="8">
        <v>143524</v>
      </c>
      <c r="S461" s="13">
        <v>211994</v>
      </c>
      <c r="T461" s="13">
        <v>110819</v>
      </c>
      <c r="U461" s="13">
        <v>24088</v>
      </c>
      <c r="V461" s="29">
        <f t="shared" si="219"/>
        <v>490425</v>
      </c>
      <c r="W461" s="13">
        <v>0</v>
      </c>
      <c r="X461" s="13">
        <v>29999</v>
      </c>
      <c r="Y461" s="13">
        <v>17469</v>
      </c>
      <c r="Z461" s="13">
        <v>2187</v>
      </c>
      <c r="AA461" s="28">
        <f t="shared" si="220"/>
        <v>49655</v>
      </c>
      <c r="AB461" s="4">
        <v>124796</v>
      </c>
      <c r="AC461" s="8">
        <v>22023</v>
      </c>
      <c r="AD461" s="13">
        <v>0</v>
      </c>
      <c r="AE461" s="13">
        <v>18549</v>
      </c>
      <c r="AF461" s="13">
        <v>10114</v>
      </c>
      <c r="AG461" s="13">
        <v>10533</v>
      </c>
      <c r="AH461" s="13">
        <v>5283</v>
      </c>
      <c r="AI461" s="13">
        <v>1385</v>
      </c>
      <c r="AJ461" s="13">
        <v>1050</v>
      </c>
      <c r="AK461" s="13">
        <v>63</v>
      </c>
      <c r="AL461" s="13">
        <v>101</v>
      </c>
      <c r="AM461" s="29">
        <f t="shared" si="221"/>
        <v>69101</v>
      </c>
      <c r="AN461" s="13">
        <v>66960</v>
      </c>
      <c r="AO461" s="13">
        <v>0</v>
      </c>
      <c r="AP461" s="13">
        <v>54578</v>
      </c>
      <c r="AQ461" s="13">
        <v>4206</v>
      </c>
      <c r="AR461" s="13">
        <v>31188</v>
      </c>
      <c r="AS461" s="13">
        <v>2404</v>
      </c>
      <c r="AT461" s="13">
        <v>4226</v>
      </c>
      <c r="AU461" s="13">
        <v>526</v>
      </c>
      <c r="AV461" s="13">
        <v>200</v>
      </c>
      <c r="AW461" s="13">
        <v>58</v>
      </c>
      <c r="AX461" s="28">
        <f t="shared" si="222"/>
        <v>164346</v>
      </c>
      <c r="AY461" s="4">
        <v>88536</v>
      </c>
      <c r="AZ461" s="8">
        <v>216201</v>
      </c>
      <c r="BA461" s="9">
        <v>24476</v>
      </c>
      <c r="BB461" s="4">
        <v>450038</v>
      </c>
      <c r="BC461" s="4">
        <v>656812</v>
      </c>
      <c r="BD461" s="8">
        <v>225599</v>
      </c>
      <c r="BE461" s="13">
        <v>146384</v>
      </c>
      <c r="BF461" s="13">
        <v>39761</v>
      </c>
      <c r="BG461" s="28">
        <f t="shared" si="223"/>
        <v>411744</v>
      </c>
      <c r="BH461" s="4">
        <v>155715</v>
      </c>
      <c r="BI461" s="8">
        <v>332369</v>
      </c>
      <c r="BJ461" s="13">
        <v>78545</v>
      </c>
      <c r="BK461" s="13">
        <v>43447</v>
      </c>
      <c r="BL461" s="13">
        <v>193923</v>
      </c>
      <c r="BM461" s="13">
        <v>55059</v>
      </c>
      <c r="BN461" s="13">
        <v>31624</v>
      </c>
      <c r="BO461" s="13">
        <v>50596</v>
      </c>
      <c r="BP461" s="13">
        <v>18511</v>
      </c>
      <c r="BQ461" s="13">
        <v>11149</v>
      </c>
      <c r="BR461" s="13">
        <v>8631</v>
      </c>
      <c r="BS461" s="13">
        <v>1528</v>
      </c>
      <c r="BT461" s="13">
        <v>910</v>
      </c>
      <c r="BU461" s="13">
        <v>0</v>
      </c>
      <c r="BV461" s="13">
        <v>0</v>
      </c>
      <c r="BW461" s="13">
        <v>0</v>
      </c>
      <c r="BX461" s="28">
        <f t="shared" si="224"/>
        <v>826292</v>
      </c>
      <c r="BY461" s="8">
        <v>29517</v>
      </c>
      <c r="BZ461" s="13">
        <v>2328</v>
      </c>
      <c r="CA461" s="13">
        <v>2071</v>
      </c>
      <c r="CB461" s="28">
        <f t="shared" si="225"/>
        <v>33916</v>
      </c>
      <c r="CC461" s="8">
        <v>391444</v>
      </c>
      <c r="CD461" s="13">
        <v>37680</v>
      </c>
      <c r="CE461" s="13">
        <v>19669</v>
      </c>
      <c r="CF461" s="13">
        <v>543371</v>
      </c>
      <c r="CG461" s="13">
        <v>21094</v>
      </c>
      <c r="CH461" s="13">
        <v>7117</v>
      </c>
      <c r="CI461" s="13">
        <v>337824</v>
      </c>
      <c r="CJ461" s="13">
        <v>7302</v>
      </c>
      <c r="CK461" s="13">
        <v>3038</v>
      </c>
      <c r="CL461" s="13">
        <v>100682</v>
      </c>
      <c r="CM461" s="13">
        <v>0</v>
      </c>
      <c r="CN461" s="13">
        <v>0</v>
      </c>
      <c r="CO461" s="29">
        <f t="shared" si="226"/>
        <v>1469221</v>
      </c>
      <c r="CP461" s="13">
        <v>0</v>
      </c>
      <c r="CQ461" s="13">
        <v>0</v>
      </c>
      <c r="CR461" s="13">
        <v>0</v>
      </c>
      <c r="CS461" s="13">
        <v>12783</v>
      </c>
      <c r="CT461" s="13">
        <v>152</v>
      </c>
      <c r="CU461" s="13">
        <v>101</v>
      </c>
      <c r="CV461" s="13">
        <v>44615</v>
      </c>
      <c r="CW461" s="13">
        <v>354</v>
      </c>
      <c r="CX461" s="13">
        <v>55</v>
      </c>
      <c r="CY461" s="13">
        <v>23631</v>
      </c>
      <c r="CZ461" s="13">
        <v>0</v>
      </c>
      <c r="DA461" s="13">
        <v>0</v>
      </c>
      <c r="DB461" s="28">
        <f t="shared" si="227"/>
        <v>81691</v>
      </c>
      <c r="DC461" s="8">
        <v>4280</v>
      </c>
      <c r="DD461" s="13">
        <v>35</v>
      </c>
      <c r="DE461" s="13">
        <v>30</v>
      </c>
      <c r="DF461" s="13">
        <v>36008</v>
      </c>
      <c r="DG461" s="13">
        <v>314</v>
      </c>
      <c r="DH461" s="13">
        <v>18</v>
      </c>
      <c r="DI461" s="13">
        <v>39187</v>
      </c>
      <c r="DJ461" s="13">
        <v>0</v>
      </c>
      <c r="DK461" s="13">
        <v>0</v>
      </c>
      <c r="DL461" s="28">
        <f t="shared" si="228"/>
        <v>79872</v>
      </c>
      <c r="DM461" s="8">
        <v>300527</v>
      </c>
      <c r="DN461" s="13">
        <v>18112</v>
      </c>
      <c r="DO461" s="13">
        <v>12158</v>
      </c>
      <c r="DP461" s="13">
        <v>740441</v>
      </c>
      <c r="DQ461" s="13">
        <v>16212</v>
      </c>
      <c r="DR461" s="13">
        <v>4492</v>
      </c>
      <c r="DS461" s="13">
        <v>1014611</v>
      </c>
      <c r="DT461" s="13">
        <v>10135</v>
      </c>
      <c r="DU461" s="13">
        <v>2087</v>
      </c>
      <c r="DV461" s="13">
        <v>524514</v>
      </c>
      <c r="DW461" s="13">
        <v>0</v>
      </c>
      <c r="DX461" s="13">
        <v>0</v>
      </c>
      <c r="DY461" s="28">
        <f t="shared" si="229"/>
        <v>2643289</v>
      </c>
      <c r="DZ461" s="8">
        <v>133613</v>
      </c>
      <c r="EA461" s="13">
        <v>4205</v>
      </c>
      <c r="EB461" s="13">
        <v>1947</v>
      </c>
      <c r="EC461" s="13">
        <v>187300</v>
      </c>
      <c r="ED461" s="13">
        <v>3142</v>
      </c>
      <c r="EE461" s="13">
        <v>990</v>
      </c>
      <c r="EF461" s="13">
        <v>177816</v>
      </c>
      <c r="EG461" s="13">
        <v>1358</v>
      </c>
      <c r="EH461" s="13">
        <v>579</v>
      </c>
      <c r="EI461" s="13">
        <v>79709</v>
      </c>
      <c r="EJ461" s="13">
        <v>0</v>
      </c>
      <c r="EK461" s="13">
        <v>0</v>
      </c>
      <c r="EL461" s="28">
        <f t="shared" si="230"/>
        <v>590659</v>
      </c>
      <c r="EM461" s="8">
        <v>13240</v>
      </c>
      <c r="EN461" s="13">
        <v>195</v>
      </c>
      <c r="EO461" s="13">
        <v>75</v>
      </c>
      <c r="EP461" s="13">
        <v>12158</v>
      </c>
      <c r="EQ461" s="13">
        <v>194</v>
      </c>
      <c r="ER461" s="13">
        <v>74</v>
      </c>
      <c r="ES461" s="13">
        <v>11038</v>
      </c>
      <c r="ET461" s="13">
        <v>111</v>
      </c>
      <c r="EU461" s="13">
        <v>54</v>
      </c>
      <c r="EV461" s="13">
        <v>4908</v>
      </c>
      <c r="EW461" s="13">
        <v>0</v>
      </c>
      <c r="EX461" s="13">
        <v>0</v>
      </c>
      <c r="EY461" s="28">
        <f t="shared" si="231"/>
        <v>42047</v>
      </c>
      <c r="EZ461" s="8">
        <v>282540</v>
      </c>
      <c r="FA461" s="13">
        <v>28648</v>
      </c>
      <c r="FB461" s="13">
        <v>13543</v>
      </c>
      <c r="FC461" s="13">
        <v>403946</v>
      </c>
      <c r="FD461" s="13">
        <v>13427</v>
      </c>
      <c r="FE461" s="13">
        <v>5803</v>
      </c>
      <c r="FF461" s="13">
        <v>393733</v>
      </c>
      <c r="FG461" s="13">
        <v>5235</v>
      </c>
      <c r="FH461" s="13">
        <v>2240</v>
      </c>
      <c r="FI461" s="13">
        <v>184531</v>
      </c>
      <c r="FJ461" s="13">
        <v>0</v>
      </c>
      <c r="FK461" s="13">
        <v>0</v>
      </c>
      <c r="FL461" s="28">
        <f t="shared" si="232"/>
        <v>1333646</v>
      </c>
      <c r="FM461" s="8">
        <v>32663</v>
      </c>
      <c r="FN461" s="13">
        <v>86</v>
      </c>
      <c r="FO461" s="13">
        <v>51</v>
      </c>
      <c r="FP461" s="13">
        <v>64111</v>
      </c>
      <c r="FQ461" s="13">
        <v>314</v>
      </c>
      <c r="FR461" s="13">
        <v>67</v>
      </c>
      <c r="FS461" s="13">
        <v>96200</v>
      </c>
      <c r="FT461" s="13">
        <v>392</v>
      </c>
      <c r="FU461" s="13">
        <v>79</v>
      </c>
      <c r="FV461" s="13">
        <v>52202</v>
      </c>
      <c r="FW461" s="13">
        <v>0</v>
      </c>
      <c r="FX461" s="13">
        <v>0</v>
      </c>
      <c r="FY461" s="28">
        <f t="shared" si="233"/>
        <v>246165</v>
      </c>
      <c r="FZ461" s="8">
        <v>18484</v>
      </c>
      <c r="GA461" s="9">
        <v>13357</v>
      </c>
      <c r="GB461" s="4">
        <v>2793</v>
      </c>
      <c r="GC461" s="4">
        <v>4571</v>
      </c>
      <c r="GD461" s="39">
        <f t="shared" si="234"/>
        <v>10193233</v>
      </c>
      <c r="GE461" s="39">
        <f t="shared" si="235"/>
        <v>3084444</v>
      </c>
      <c r="GF461" s="39">
        <v>108339</v>
      </c>
      <c r="GG461" s="34">
        <f t="shared" si="236"/>
        <v>13386016</v>
      </c>
      <c r="GH461" s="82">
        <v>2.4899999999999999E-2</v>
      </c>
      <c r="GI461" s="13"/>
      <c r="GJ461" s="43">
        <f t="shared" si="237"/>
        <v>5805771</v>
      </c>
      <c r="GK461" s="44">
        <f t="shared" si="238"/>
        <v>209705</v>
      </c>
      <c r="GL461" s="44">
        <f t="shared" si="239"/>
        <v>23742</v>
      </c>
      <c r="GM461" s="44">
        <f t="shared" si="240"/>
        <v>6858662</v>
      </c>
      <c r="GN461" s="44">
        <f t="shared" si="241"/>
        <v>324668</v>
      </c>
      <c r="GO461" s="44">
        <f t="shared" si="242"/>
        <v>163468</v>
      </c>
      <c r="GP461" s="44">
        <f t="shared" si="243"/>
        <v>13386016</v>
      </c>
      <c r="GQ461" s="44">
        <f t="shared" si="244"/>
        <v>7068367</v>
      </c>
      <c r="GR461" s="56">
        <f t="shared" si="245"/>
        <v>0.52804112889152377</v>
      </c>
      <c r="GS461" s="44">
        <f t="shared" si="246"/>
        <v>511878</v>
      </c>
      <c r="GT461" s="61">
        <f t="shared" si="247"/>
        <v>3.8239757071857679E-2</v>
      </c>
      <c r="GU461" s="74">
        <f t="shared" si="217"/>
        <v>13.808694649897044</v>
      </c>
    </row>
    <row r="462" spans="1:203" x14ac:dyDescent="0.25">
      <c r="A462" s="48" t="s">
        <v>71</v>
      </c>
      <c r="B462" s="49" t="s">
        <v>22</v>
      </c>
      <c r="C462" s="49" t="s">
        <v>24</v>
      </c>
      <c r="D462" s="49">
        <v>37</v>
      </c>
      <c r="E462" s="4">
        <v>13528</v>
      </c>
      <c r="F462" s="4">
        <v>80</v>
      </c>
      <c r="G462" s="4">
        <v>7728</v>
      </c>
      <c r="H462" s="4">
        <v>54</v>
      </c>
      <c r="I462" s="4">
        <v>341406</v>
      </c>
      <c r="J462" s="4">
        <v>175727</v>
      </c>
      <c r="K462" s="8">
        <v>407335</v>
      </c>
      <c r="L462" s="9">
        <v>256225</v>
      </c>
      <c r="M462" s="4">
        <v>72968</v>
      </c>
      <c r="N462" s="8">
        <v>101117</v>
      </c>
      <c r="O462" s="13">
        <v>124340</v>
      </c>
      <c r="P462" s="13">
        <v>80009</v>
      </c>
      <c r="Q462" s="28">
        <f t="shared" si="218"/>
        <v>305466</v>
      </c>
      <c r="R462" s="8">
        <v>38967</v>
      </c>
      <c r="S462" s="13">
        <v>86923</v>
      </c>
      <c r="T462" s="13">
        <v>78077</v>
      </c>
      <c r="U462" s="13">
        <v>22000</v>
      </c>
      <c r="V462" s="29">
        <f t="shared" si="219"/>
        <v>225967</v>
      </c>
      <c r="W462" s="13">
        <v>0</v>
      </c>
      <c r="X462" s="13">
        <v>10285</v>
      </c>
      <c r="Y462" s="13">
        <v>10848</v>
      </c>
      <c r="Z462" s="13">
        <v>2020</v>
      </c>
      <c r="AA462" s="28">
        <f t="shared" si="220"/>
        <v>23153</v>
      </c>
      <c r="AB462" s="4">
        <v>67502</v>
      </c>
      <c r="AC462" s="8">
        <v>6024</v>
      </c>
      <c r="AD462" s="13">
        <v>0</v>
      </c>
      <c r="AE462" s="13">
        <v>9150</v>
      </c>
      <c r="AF462" s="13">
        <v>3357</v>
      </c>
      <c r="AG462" s="13">
        <v>8442</v>
      </c>
      <c r="AH462" s="13">
        <v>3861</v>
      </c>
      <c r="AI462" s="13">
        <v>1970</v>
      </c>
      <c r="AJ462" s="13">
        <v>1310</v>
      </c>
      <c r="AK462" s="13">
        <v>135</v>
      </c>
      <c r="AL462" s="13">
        <v>156</v>
      </c>
      <c r="AM462" s="29">
        <f t="shared" si="221"/>
        <v>34405</v>
      </c>
      <c r="AN462" s="13">
        <v>19449</v>
      </c>
      <c r="AO462" s="13">
        <v>0</v>
      </c>
      <c r="AP462" s="13">
        <v>27395</v>
      </c>
      <c r="AQ462" s="13">
        <v>1084</v>
      </c>
      <c r="AR462" s="13">
        <v>24745</v>
      </c>
      <c r="AS462" s="13">
        <v>1564</v>
      </c>
      <c r="AT462" s="13">
        <v>5928</v>
      </c>
      <c r="AU462" s="13">
        <v>588</v>
      </c>
      <c r="AV462" s="13">
        <v>406</v>
      </c>
      <c r="AW462" s="13">
        <v>72</v>
      </c>
      <c r="AX462" s="28">
        <f t="shared" si="222"/>
        <v>81231</v>
      </c>
      <c r="AY462" s="4">
        <v>33835</v>
      </c>
      <c r="AZ462" s="8">
        <v>97425</v>
      </c>
      <c r="BA462" s="9">
        <v>11067</v>
      </c>
      <c r="BB462" s="4">
        <v>194502</v>
      </c>
      <c r="BC462" s="4">
        <v>338254</v>
      </c>
      <c r="BD462" s="8">
        <v>67724</v>
      </c>
      <c r="BE462" s="13">
        <v>77382</v>
      </c>
      <c r="BF462" s="13">
        <v>36114</v>
      </c>
      <c r="BG462" s="28">
        <f t="shared" si="223"/>
        <v>181220</v>
      </c>
      <c r="BH462" s="4">
        <v>70598</v>
      </c>
      <c r="BI462" s="8">
        <v>86952</v>
      </c>
      <c r="BJ462" s="13">
        <v>26744</v>
      </c>
      <c r="BK462" s="13">
        <v>12900</v>
      </c>
      <c r="BL462" s="13">
        <v>99574</v>
      </c>
      <c r="BM462" s="13">
        <v>29610</v>
      </c>
      <c r="BN462" s="13">
        <v>15456</v>
      </c>
      <c r="BO462" s="13">
        <v>47170</v>
      </c>
      <c r="BP462" s="13">
        <v>16458</v>
      </c>
      <c r="BQ462" s="13">
        <v>9823</v>
      </c>
      <c r="BR462" s="13">
        <v>10847</v>
      </c>
      <c r="BS462" s="13">
        <v>2231</v>
      </c>
      <c r="BT462" s="13">
        <v>1345</v>
      </c>
      <c r="BU462" s="13">
        <v>0</v>
      </c>
      <c r="BV462" s="13">
        <v>0</v>
      </c>
      <c r="BW462" s="13">
        <v>0</v>
      </c>
      <c r="BX462" s="28">
        <f t="shared" si="224"/>
        <v>359110</v>
      </c>
      <c r="BY462" s="8">
        <v>6181</v>
      </c>
      <c r="BZ462" s="13">
        <v>847</v>
      </c>
      <c r="CA462" s="13">
        <v>689</v>
      </c>
      <c r="CB462" s="28">
        <f t="shared" si="225"/>
        <v>7717</v>
      </c>
      <c r="CC462" s="8">
        <v>85351</v>
      </c>
      <c r="CD462" s="13">
        <v>10018</v>
      </c>
      <c r="CE462" s="13">
        <v>5419</v>
      </c>
      <c r="CF462" s="13">
        <v>191668</v>
      </c>
      <c r="CG462" s="13">
        <v>10096</v>
      </c>
      <c r="CH462" s="13">
        <v>2976</v>
      </c>
      <c r="CI462" s="13">
        <v>194380</v>
      </c>
      <c r="CJ462" s="13">
        <v>5588</v>
      </c>
      <c r="CK462" s="13">
        <v>2069</v>
      </c>
      <c r="CL462" s="13">
        <v>90716</v>
      </c>
      <c r="CM462" s="13">
        <v>0</v>
      </c>
      <c r="CN462" s="13">
        <v>0</v>
      </c>
      <c r="CO462" s="29">
        <f t="shared" si="226"/>
        <v>598281</v>
      </c>
      <c r="CP462" s="13">
        <v>0</v>
      </c>
      <c r="CQ462" s="13">
        <v>0</v>
      </c>
      <c r="CR462" s="13">
        <v>0</v>
      </c>
      <c r="CS462" s="13">
        <v>1567</v>
      </c>
      <c r="CT462" s="13">
        <v>41</v>
      </c>
      <c r="CU462" s="13">
        <v>55</v>
      </c>
      <c r="CV462" s="13">
        <v>15262</v>
      </c>
      <c r="CW462" s="13">
        <v>124</v>
      </c>
      <c r="CX462" s="13">
        <v>16</v>
      </c>
      <c r="CY462" s="13">
        <v>15932</v>
      </c>
      <c r="CZ462" s="13">
        <v>0</v>
      </c>
      <c r="DA462" s="13">
        <v>0</v>
      </c>
      <c r="DB462" s="28">
        <f t="shared" si="227"/>
        <v>32997</v>
      </c>
      <c r="DC462" s="8">
        <v>277</v>
      </c>
      <c r="DD462" s="13">
        <v>11</v>
      </c>
      <c r="DE462" s="13">
        <v>4</v>
      </c>
      <c r="DF462" s="13">
        <v>9576</v>
      </c>
      <c r="DG462" s="13">
        <v>50</v>
      </c>
      <c r="DH462" s="13">
        <v>8</v>
      </c>
      <c r="DI462" s="13">
        <v>19835</v>
      </c>
      <c r="DJ462" s="13">
        <v>0</v>
      </c>
      <c r="DK462" s="13">
        <v>0</v>
      </c>
      <c r="DL462" s="28">
        <f t="shared" si="228"/>
        <v>29761</v>
      </c>
      <c r="DM462" s="8">
        <v>53004</v>
      </c>
      <c r="DN462" s="13">
        <v>3911</v>
      </c>
      <c r="DO462" s="13">
        <v>2909</v>
      </c>
      <c r="DP462" s="13">
        <v>192523</v>
      </c>
      <c r="DQ462" s="13">
        <v>6044</v>
      </c>
      <c r="DR462" s="13">
        <v>1794</v>
      </c>
      <c r="DS462" s="13">
        <v>397283</v>
      </c>
      <c r="DT462" s="13">
        <v>5015</v>
      </c>
      <c r="DU462" s="13">
        <v>1063</v>
      </c>
      <c r="DV462" s="13">
        <v>324727</v>
      </c>
      <c r="DW462" s="13">
        <v>0</v>
      </c>
      <c r="DX462" s="13">
        <v>0</v>
      </c>
      <c r="DY462" s="28">
        <f t="shared" si="229"/>
        <v>988273</v>
      </c>
      <c r="DZ462" s="8">
        <v>27428</v>
      </c>
      <c r="EA462" s="13">
        <v>1132</v>
      </c>
      <c r="EB462" s="13">
        <v>497</v>
      </c>
      <c r="EC462" s="13">
        <v>49094</v>
      </c>
      <c r="ED462" s="13">
        <v>1389</v>
      </c>
      <c r="EE462" s="13">
        <v>446</v>
      </c>
      <c r="EF462" s="13">
        <v>69282</v>
      </c>
      <c r="EG462" s="13">
        <v>1087</v>
      </c>
      <c r="EH462" s="13">
        <v>356</v>
      </c>
      <c r="EI462" s="13">
        <v>44726</v>
      </c>
      <c r="EJ462" s="13">
        <v>0</v>
      </c>
      <c r="EK462" s="13">
        <v>0</v>
      </c>
      <c r="EL462" s="28">
        <f t="shared" si="230"/>
        <v>195437</v>
      </c>
      <c r="EM462" s="8">
        <v>2752</v>
      </c>
      <c r="EN462" s="13">
        <v>29</v>
      </c>
      <c r="EO462" s="13">
        <v>9</v>
      </c>
      <c r="EP462" s="13">
        <v>3145</v>
      </c>
      <c r="EQ462" s="13">
        <v>75</v>
      </c>
      <c r="ER462" s="13">
        <v>25</v>
      </c>
      <c r="ES462" s="13">
        <v>4191</v>
      </c>
      <c r="ET462" s="13">
        <v>86</v>
      </c>
      <c r="EU462" s="13">
        <v>37</v>
      </c>
      <c r="EV462" s="13">
        <v>2776</v>
      </c>
      <c r="EW462" s="13">
        <v>0</v>
      </c>
      <c r="EX462" s="13">
        <v>0</v>
      </c>
      <c r="EY462" s="28">
        <f t="shared" si="231"/>
        <v>13125</v>
      </c>
      <c r="EZ462" s="8">
        <v>63512</v>
      </c>
      <c r="FA462" s="13">
        <v>8926</v>
      </c>
      <c r="FB462" s="13">
        <v>3730</v>
      </c>
      <c r="FC462" s="13">
        <v>125012</v>
      </c>
      <c r="FD462" s="13">
        <v>7192</v>
      </c>
      <c r="FE462" s="13">
        <v>2975</v>
      </c>
      <c r="FF462" s="13">
        <v>164534</v>
      </c>
      <c r="FG462" s="13">
        <v>3848</v>
      </c>
      <c r="FH462" s="13">
        <v>1918</v>
      </c>
      <c r="FI462" s="13">
        <v>113760</v>
      </c>
      <c r="FJ462" s="13">
        <v>0</v>
      </c>
      <c r="FK462" s="13">
        <v>0</v>
      </c>
      <c r="FL462" s="28">
        <f t="shared" si="232"/>
        <v>495407</v>
      </c>
      <c r="FM462" s="8">
        <v>4416</v>
      </c>
      <c r="FN462" s="13">
        <v>6</v>
      </c>
      <c r="FO462" s="13">
        <v>5</v>
      </c>
      <c r="FP462" s="13">
        <v>10971</v>
      </c>
      <c r="FQ462" s="13">
        <v>43</v>
      </c>
      <c r="FR462" s="13">
        <v>19</v>
      </c>
      <c r="FS462" s="13">
        <v>27564</v>
      </c>
      <c r="FT462" s="13">
        <v>181</v>
      </c>
      <c r="FU462" s="13">
        <v>41</v>
      </c>
      <c r="FV462" s="13">
        <v>24173</v>
      </c>
      <c r="FW462" s="13">
        <v>0</v>
      </c>
      <c r="FX462" s="13">
        <v>0</v>
      </c>
      <c r="FY462" s="28">
        <f t="shared" si="233"/>
        <v>67419</v>
      </c>
      <c r="FZ462" s="8">
        <v>6740</v>
      </c>
      <c r="GA462" s="9">
        <v>2601</v>
      </c>
      <c r="GB462" s="4">
        <v>2792</v>
      </c>
      <c r="GC462" s="4">
        <v>4397</v>
      </c>
      <c r="GD462" s="39">
        <f t="shared" si="234"/>
        <v>4409646</v>
      </c>
      <c r="GE462" s="39">
        <f t="shared" si="235"/>
        <v>1334087</v>
      </c>
      <c r="GF462" s="39">
        <v>108459</v>
      </c>
      <c r="GG462" s="34">
        <f t="shared" si="236"/>
        <v>5852192</v>
      </c>
      <c r="GH462" s="82">
        <v>3.0099999999999998E-2</v>
      </c>
      <c r="GI462" s="13"/>
      <c r="GJ462" s="43">
        <f t="shared" si="237"/>
        <v>2949029</v>
      </c>
      <c r="GK462" s="44">
        <f t="shared" si="238"/>
        <v>103644</v>
      </c>
      <c r="GL462" s="44">
        <f t="shared" si="239"/>
        <v>11992</v>
      </c>
      <c r="GM462" s="44">
        <f t="shared" si="240"/>
        <v>2580161</v>
      </c>
      <c r="GN462" s="44">
        <f t="shared" si="241"/>
        <v>140782</v>
      </c>
      <c r="GO462" s="44">
        <f t="shared" si="242"/>
        <v>66584</v>
      </c>
      <c r="GP462" s="44">
        <f t="shared" si="243"/>
        <v>5852192</v>
      </c>
      <c r="GQ462" s="44">
        <f t="shared" si="244"/>
        <v>2683805</v>
      </c>
      <c r="GR462" s="56">
        <f t="shared" si="245"/>
        <v>0.45859824831447771</v>
      </c>
      <c r="GS462" s="44">
        <f t="shared" si="246"/>
        <v>219358</v>
      </c>
      <c r="GT462" s="61">
        <f t="shared" si="247"/>
        <v>3.7483049086564489E-2</v>
      </c>
      <c r="GU462" s="74">
        <f t="shared" si="217"/>
        <v>12.234817057048295</v>
      </c>
    </row>
    <row r="463" spans="1:203" x14ac:dyDescent="0.25">
      <c r="A463" s="48" t="s">
        <v>71</v>
      </c>
      <c r="B463" s="49" t="s">
        <v>22</v>
      </c>
      <c r="C463" s="49" t="s">
        <v>25</v>
      </c>
      <c r="D463" s="49">
        <v>17</v>
      </c>
      <c r="E463" s="4">
        <v>28088</v>
      </c>
      <c r="F463" s="4">
        <v>280</v>
      </c>
      <c r="G463" s="4">
        <v>16048</v>
      </c>
      <c r="H463" s="4">
        <v>51</v>
      </c>
      <c r="I463" s="4">
        <v>1057270</v>
      </c>
      <c r="J463" s="4">
        <v>5258453</v>
      </c>
      <c r="K463" s="8">
        <v>4229040</v>
      </c>
      <c r="L463" s="9">
        <v>4595679</v>
      </c>
      <c r="M463" s="4">
        <v>3280724</v>
      </c>
      <c r="N463" s="8">
        <v>2512979</v>
      </c>
      <c r="O463" s="13">
        <v>878359</v>
      </c>
      <c r="P463" s="13">
        <v>121275</v>
      </c>
      <c r="Q463" s="28">
        <f t="shared" si="218"/>
        <v>3512613</v>
      </c>
      <c r="R463" s="8">
        <v>2433903</v>
      </c>
      <c r="S463" s="13">
        <v>3600006</v>
      </c>
      <c r="T463" s="13">
        <v>603200</v>
      </c>
      <c r="U463" s="13">
        <v>7105</v>
      </c>
      <c r="V463" s="29">
        <f t="shared" si="219"/>
        <v>6644214</v>
      </c>
      <c r="W463" s="13">
        <v>0</v>
      </c>
      <c r="X463" s="13">
        <v>454549</v>
      </c>
      <c r="Y463" s="13">
        <v>80182</v>
      </c>
      <c r="Z463" s="13">
        <v>692</v>
      </c>
      <c r="AA463" s="28">
        <f t="shared" si="220"/>
        <v>535423</v>
      </c>
      <c r="AB463" s="4">
        <v>2693237</v>
      </c>
      <c r="AC463" s="8">
        <v>671906</v>
      </c>
      <c r="AD463" s="13">
        <v>0</v>
      </c>
      <c r="AE463" s="13">
        <v>377035</v>
      </c>
      <c r="AF463" s="13">
        <v>563937</v>
      </c>
      <c r="AG463" s="13">
        <v>155143</v>
      </c>
      <c r="AH463" s="13">
        <v>162836</v>
      </c>
      <c r="AI463" s="13">
        <v>31519</v>
      </c>
      <c r="AJ463" s="13">
        <v>37875</v>
      </c>
      <c r="AK463" s="13">
        <v>838</v>
      </c>
      <c r="AL463" s="13">
        <v>556</v>
      </c>
      <c r="AM463" s="29">
        <f t="shared" si="221"/>
        <v>2001645</v>
      </c>
      <c r="AN463" s="13">
        <v>2037016</v>
      </c>
      <c r="AO463" s="13">
        <v>0</v>
      </c>
      <c r="AP463" s="13">
        <v>1100307</v>
      </c>
      <c r="AQ463" s="13">
        <v>467206</v>
      </c>
      <c r="AR463" s="13">
        <v>442991</v>
      </c>
      <c r="AS463" s="13">
        <v>128342</v>
      </c>
      <c r="AT463" s="13">
        <v>87266</v>
      </c>
      <c r="AU463" s="13">
        <v>30416</v>
      </c>
      <c r="AV463" s="13">
        <v>1871</v>
      </c>
      <c r="AW463" s="13">
        <v>258</v>
      </c>
      <c r="AX463" s="28">
        <f t="shared" si="222"/>
        <v>4295673</v>
      </c>
      <c r="AY463" s="4">
        <v>745454</v>
      </c>
      <c r="AZ463" s="8">
        <v>4193852</v>
      </c>
      <c r="BA463" s="9">
        <v>683590</v>
      </c>
      <c r="BB463" s="4">
        <v>5921437</v>
      </c>
      <c r="BC463" s="4">
        <v>7983742</v>
      </c>
      <c r="BD463" s="8">
        <v>5655723</v>
      </c>
      <c r="BE463" s="13">
        <v>1833182</v>
      </c>
      <c r="BF463" s="13">
        <v>181680</v>
      </c>
      <c r="BG463" s="28">
        <f t="shared" si="223"/>
        <v>7670585</v>
      </c>
      <c r="BH463" s="4">
        <v>552894</v>
      </c>
      <c r="BI463" s="8">
        <v>6385210</v>
      </c>
      <c r="BJ463" s="13">
        <v>4140544</v>
      </c>
      <c r="BK463" s="13">
        <v>3221414</v>
      </c>
      <c r="BL463" s="13">
        <v>863705</v>
      </c>
      <c r="BM463" s="13">
        <v>1602071</v>
      </c>
      <c r="BN463" s="13">
        <v>1206593</v>
      </c>
      <c r="BO463" s="13">
        <v>122144</v>
      </c>
      <c r="BP463" s="13">
        <v>285752</v>
      </c>
      <c r="BQ463" s="13">
        <v>188362</v>
      </c>
      <c r="BR463" s="13">
        <v>15980</v>
      </c>
      <c r="BS463" s="13">
        <v>7920</v>
      </c>
      <c r="BT463" s="13">
        <v>4575</v>
      </c>
      <c r="BU463" s="13">
        <v>0</v>
      </c>
      <c r="BV463" s="13">
        <v>0</v>
      </c>
      <c r="BW463" s="13">
        <v>0</v>
      </c>
      <c r="BX463" s="28">
        <f t="shared" si="224"/>
        <v>18044270</v>
      </c>
      <c r="BY463" s="8">
        <v>8176880</v>
      </c>
      <c r="BZ463" s="13">
        <v>1255189</v>
      </c>
      <c r="CA463" s="13">
        <v>463677</v>
      </c>
      <c r="CB463" s="28">
        <f t="shared" si="225"/>
        <v>9895746</v>
      </c>
      <c r="CC463" s="8">
        <v>36986685</v>
      </c>
      <c r="CD463" s="13">
        <v>11256029</v>
      </c>
      <c r="CE463" s="13">
        <v>3861253</v>
      </c>
      <c r="CF463" s="13">
        <v>10087752</v>
      </c>
      <c r="CG463" s="13">
        <v>2979142</v>
      </c>
      <c r="CH463" s="13">
        <v>993390</v>
      </c>
      <c r="CI463" s="13">
        <v>3718345</v>
      </c>
      <c r="CJ463" s="13">
        <v>965589</v>
      </c>
      <c r="CK463" s="13">
        <v>394284</v>
      </c>
      <c r="CL463" s="13">
        <v>557699</v>
      </c>
      <c r="CM463" s="13">
        <v>0</v>
      </c>
      <c r="CN463" s="13">
        <v>0</v>
      </c>
      <c r="CO463" s="29">
        <f t="shared" si="226"/>
        <v>71800168</v>
      </c>
      <c r="CP463" s="13">
        <v>0</v>
      </c>
      <c r="CQ463" s="13">
        <v>0</v>
      </c>
      <c r="CR463" s="13">
        <v>0</v>
      </c>
      <c r="CS463" s="13">
        <v>4817275</v>
      </c>
      <c r="CT463" s="13">
        <v>593829</v>
      </c>
      <c r="CU463" s="13">
        <v>45980</v>
      </c>
      <c r="CV463" s="13">
        <v>4527860</v>
      </c>
      <c r="CW463" s="13">
        <v>424294</v>
      </c>
      <c r="CX463" s="13">
        <v>44724</v>
      </c>
      <c r="CY463" s="13">
        <v>1452079</v>
      </c>
      <c r="CZ463" s="13">
        <v>0</v>
      </c>
      <c r="DA463" s="13">
        <v>0</v>
      </c>
      <c r="DB463" s="28">
        <f t="shared" si="227"/>
        <v>11906041</v>
      </c>
      <c r="DC463" s="8">
        <v>2285013</v>
      </c>
      <c r="DD463" s="13">
        <v>279402</v>
      </c>
      <c r="DE463" s="13">
        <v>25274</v>
      </c>
      <c r="DF463" s="13">
        <v>8694263</v>
      </c>
      <c r="DG463" s="13">
        <v>640219</v>
      </c>
      <c r="DH463" s="13">
        <v>66683</v>
      </c>
      <c r="DI463" s="13">
        <v>8039795</v>
      </c>
      <c r="DJ463" s="13">
        <v>0</v>
      </c>
      <c r="DK463" s="13">
        <v>0</v>
      </c>
      <c r="DL463" s="28">
        <f t="shared" si="228"/>
        <v>20030649</v>
      </c>
      <c r="DM463" s="8">
        <v>82463748</v>
      </c>
      <c r="DN463" s="13">
        <v>21180345</v>
      </c>
      <c r="DO463" s="13">
        <v>4078027</v>
      </c>
      <c r="DP463" s="13">
        <v>106136020</v>
      </c>
      <c r="DQ463" s="13">
        <v>15588974</v>
      </c>
      <c r="DR463" s="13">
        <v>1606301</v>
      </c>
      <c r="DS463" s="13">
        <v>146763112</v>
      </c>
      <c r="DT463" s="13">
        <v>16642785</v>
      </c>
      <c r="DU463" s="13">
        <v>1306200</v>
      </c>
      <c r="DV463" s="13">
        <v>125394548</v>
      </c>
      <c r="DW463" s="13">
        <v>0</v>
      </c>
      <c r="DX463" s="13">
        <v>0</v>
      </c>
      <c r="DY463" s="28">
        <f t="shared" si="229"/>
        <v>521160060</v>
      </c>
      <c r="DZ463" s="8">
        <v>13722203</v>
      </c>
      <c r="EA463" s="13">
        <v>3856720</v>
      </c>
      <c r="EB463" s="13">
        <v>929700</v>
      </c>
      <c r="EC463" s="13">
        <v>15319642</v>
      </c>
      <c r="ED463" s="13">
        <v>1924344</v>
      </c>
      <c r="EE463" s="13">
        <v>351214</v>
      </c>
      <c r="EF463" s="13">
        <v>13802608</v>
      </c>
      <c r="EG463" s="13">
        <v>1947278</v>
      </c>
      <c r="EH463" s="13">
        <v>220061</v>
      </c>
      <c r="EI463" s="13">
        <v>10271861</v>
      </c>
      <c r="EJ463" s="13">
        <v>0</v>
      </c>
      <c r="EK463" s="13">
        <v>0</v>
      </c>
      <c r="EL463" s="28">
        <f t="shared" si="230"/>
        <v>62345631</v>
      </c>
      <c r="EM463" s="8">
        <v>1011293</v>
      </c>
      <c r="EN463" s="13">
        <v>187599</v>
      </c>
      <c r="EO463" s="13">
        <v>95004</v>
      </c>
      <c r="EP463" s="13">
        <v>1070421</v>
      </c>
      <c r="EQ463" s="13">
        <v>81577</v>
      </c>
      <c r="ER463" s="13">
        <v>41704</v>
      </c>
      <c r="ES463" s="13">
        <v>784646</v>
      </c>
      <c r="ET463" s="13">
        <v>77614</v>
      </c>
      <c r="EU463" s="13">
        <v>26350</v>
      </c>
      <c r="EV463" s="13">
        <v>473274</v>
      </c>
      <c r="EW463" s="13">
        <v>0</v>
      </c>
      <c r="EX463" s="13">
        <v>0</v>
      </c>
      <c r="EY463" s="28">
        <f t="shared" si="231"/>
        <v>3849482</v>
      </c>
      <c r="EZ463" s="8">
        <v>34813819</v>
      </c>
      <c r="FA463" s="13">
        <v>10051418</v>
      </c>
      <c r="FB463" s="13">
        <v>2219727</v>
      </c>
      <c r="FC463" s="13">
        <v>38286143</v>
      </c>
      <c r="FD463" s="13">
        <v>5797349</v>
      </c>
      <c r="FE463" s="13">
        <v>725040</v>
      </c>
      <c r="FF463" s="13">
        <v>45761427</v>
      </c>
      <c r="FG463" s="13">
        <v>5718353</v>
      </c>
      <c r="FH463" s="13">
        <v>459757</v>
      </c>
      <c r="FI463" s="13">
        <v>38062110</v>
      </c>
      <c r="FJ463" s="13">
        <v>0</v>
      </c>
      <c r="FK463" s="13">
        <v>0</v>
      </c>
      <c r="FL463" s="28">
        <f t="shared" si="232"/>
        <v>181895143</v>
      </c>
      <c r="FM463" s="8">
        <v>4504748</v>
      </c>
      <c r="FN463" s="13">
        <v>410289</v>
      </c>
      <c r="FO463" s="13">
        <v>184051</v>
      </c>
      <c r="FP463" s="13">
        <v>10724635</v>
      </c>
      <c r="FQ463" s="13">
        <v>556505</v>
      </c>
      <c r="FR463" s="13">
        <v>143196</v>
      </c>
      <c r="FS463" s="13">
        <v>9463961</v>
      </c>
      <c r="FT463" s="13">
        <v>652745</v>
      </c>
      <c r="FU463" s="13">
        <v>149133</v>
      </c>
      <c r="FV463" s="13">
        <v>6032119</v>
      </c>
      <c r="FW463" s="13">
        <v>0</v>
      </c>
      <c r="FX463" s="13">
        <v>0</v>
      </c>
      <c r="FY463" s="28">
        <f t="shared" si="233"/>
        <v>32821382</v>
      </c>
      <c r="FZ463" s="8">
        <v>492514</v>
      </c>
      <c r="GA463" s="9">
        <v>1509222</v>
      </c>
      <c r="GB463" s="4">
        <v>5808</v>
      </c>
      <c r="GC463" s="4">
        <v>9039</v>
      </c>
      <c r="GD463" s="39">
        <f t="shared" si="234"/>
        <v>755385797</v>
      </c>
      <c r="GE463" s="39">
        <f t="shared" si="235"/>
        <v>246279350</v>
      </c>
      <c r="GF463" s="39">
        <v>224709</v>
      </c>
      <c r="GG463" s="34">
        <f t="shared" si="236"/>
        <v>1001889856</v>
      </c>
      <c r="GH463" s="82">
        <v>5.8000000000000003E-2</v>
      </c>
      <c r="GI463" s="13"/>
      <c r="GJ463" s="43">
        <f t="shared" si="237"/>
        <v>61843966</v>
      </c>
      <c r="GK463" s="44">
        <f t="shared" si="238"/>
        <v>4905892</v>
      </c>
      <c r="GL463" s="44">
        <f t="shared" si="239"/>
        <v>1391426</v>
      </c>
      <c r="GM463" s="44">
        <f t="shared" si="240"/>
        <v>801593023</v>
      </c>
      <c r="GN463" s="44">
        <f t="shared" si="241"/>
        <v>109103875</v>
      </c>
      <c r="GO463" s="44">
        <f t="shared" si="242"/>
        <v>23051674</v>
      </c>
      <c r="GP463" s="44">
        <f t="shared" si="243"/>
        <v>1001889856</v>
      </c>
      <c r="GQ463" s="44">
        <f t="shared" si="244"/>
        <v>806498915</v>
      </c>
      <c r="GR463" s="56">
        <f t="shared" si="245"/>
        <v>0.80497762320891286</v>
      </c>
      <c r="GS463" s="44">
        <f t="shared" si="246"/>
        <v>133546975</v>
      </c>
      <c r="GT463" s="61">
        <f t="shared" si="247"/>
        <v>0.1332950665187691</v>
      </c>
      <c r="GU463" s="74">
        <f t="shared" si="217"/>
        <v>6.0390653925332263</v>
      </c>
    </row>
    <row r="464" spans="1:203" x14ac:dyDescent="0.25">
      <c r="A464" s="48" t="s">
        <v>71</v>
      </c>
      <c r="B464" s="49" t="s">
        <v>22</v>
      </c>
      <c r="C464" s="49" t="s">
        <v>25</v>
      </c>
      <c r="D464" s="49">
        <v>22</v>
      </c>
      <c r="E464" s="4">
        <v>28088</v>
      </c>
      <c r="F464" s="4">
        <v>112</v>
      </c>
      <c r="G464" s="4">
        <v>16048</v>
      </c>
      <c r="H464" s="4">
        <v>49</v>
      </c>
      <c r="I464" s="4">
        <v>2164220</v>
      </c>
      <c r="J464" s="4">
        <v>2444713</v>
      </c>
      <c r="K464" s="8">
        <v>3013211</v>
      </c>
      <c r="L464" s="9">
        <v>2932207</v>
      </c>
      <c r="M464" s="4">
        <v>1255837</v>
      </c>
      <c r="N464" s="8">
        <v>1387943</v>
      </c>
      <c r="O464" s="13">
        <v>596204</v>
      </c>
      <c r="P464" s="13">
        <v>153808</v>
      </c>
      <c r="Q464" s="28">
        <f t="shared" si="218"/>
        <v>2137955</v>
      </c>
      <c r="R464" s="8">
        <v>1235093</v>
      </c>
      <c r="S464" s="13">
        <v>1439934</v>
      </c>
      <c r="T464" s="13">
        <v>413771</v>
      </c>
      <c r="U464" s="13">
        <v>46014</v>
      </c>
      <c r="V464" s="29">
        <f t="shared" si="219"/>
        <v>3134812</v>
      </c>
      <c r="W464" s="13">
        <v>0</v>
      </c>
      <c r="X464" s="13">
        <v>185225</v>
      </c>
      <c r="Y464" s="13">
        <v>52818</v>
      </c>
      <c r="Z464" s="13">
        <v>3574</v>
      </c>
      <c r="AA464" s="28">
        <f t="shared" si="220"/>
        <v>241617</v>
      </c>
      <c r="AB464" s="4">
        <v>964839</v>
      </c>
      <c r="AC464" s="8">
        <v>237569</v>
      </c>
      <c r="AD464" s="13">
        <v>0</v>
      </c>
      <c r="AE464" s="13">
        <v>161798</v>
      </c>
      <c r="AF464" s="13">
        <v>190821</v>
      </c>
      <c r="AG464" s="13">
        <v>54148</v>
      </c>
      <c r="AH464" s="13">
        <v>48672</v>
      </c>
      <c r="AI464" s="13">
        <v>8461</v>
      </c>
      <c r="AJ464" s="13">
        <v>9194</v>
      </c>
      <c r="AK464" s="13">
        <v>399</v>
      </c>
      <c r="AL464" s="13">
        <v>391</v>
      </c>
      <c r="AM464" s="29">
        <f t="shared" si="221"/>
        <v>711453</v>
      </c>
      <c r="AN464" s="13">
        <v>704468</v>
      </c>
      <c r="AO464" s="13">
        <v>0</v>
      </c>
      <c r="AP464" s="13">
        <v>485334</v>
      </c>
      <c r="AQ464" s="13">
        <v>134270</v>
      </c>
      <c r="AR464" s="13">
        <v>156670</v>
      </c>
      <c r="AS464" s="13">
        <v>35880</v>
      </c>
      <c r="AT464" s="13">
        <v>23123</v>
      </c>
      <c r="AU464" s="13">
        <v>7198</v>
      </c>
      <c r="AV464" s="13">
        <v>905</v>
      </c>
      <c r="AW464" s="13">
        <v>274</v>
      </c>
      <c r="AX464" s="28">
        <f t="shared" si="222"/>
        <v>1548122</v>
      </c>
      <c r="AY464" s="4">
        <v>648226</v>
      </c>
      <c r="AZ464" s="8">
        <v>1382344</v>
      </c>
      <c r="BA464" s="9">
        <v>166924</v>
      </c>
      <c r="BB464" s="4">
        <v>2659290</v>
      </c>
      <c r="BC464" s="4">
        <v>3167668</v>
      </c>
      <c r="BD464" s="8">
        <v>2078338</v>
      </c>
      <c r="BE464" s="13">
        <v>767837</v>
      </c>
      <c r="BF464" s="13">
        <v>165678</v>
      </c>
      <c r="BG464" s="28">
        <f t="shared" si="223"/>
        <v>3011853</v>
      </c>
      <c r="BH464" s="4">
        <v>679996</v>
      </c>
      <c r="BI464" s="8">
        <v>3511986</v>
      </c>
      <c r="BJ464" s="13">
        <v>1599861</v>
      </c>
      <c r="BK464" s="13">
        <v>1105110</v>
      </c>
      <c r="BL464" s="13">
        <v>715660</v>
      </c>
      <c r="BM464" s="13">
        <v>736188</v>
      </c>
      <c r="BN464" s="13">
        <v>520148</v>
      </c>
      <c r="BO464" s="13">
        <v>176190</v>
      </c>
      <c r="BP464" s="13">
        <v>200514</v>
      </c>
      <c r="BQ464" s="13">
        <v>128637</v>
      </c>
      <c r="BR464" s="13">
        <v>60812</v>
      </c>
      <c r="BS464" s="13">
        <v>18944</v>
      </c>
      <c r="BT464" s="13">
        <v>9872</v>
      </c>
      <c r="BU464" s="13">
        <v>0</v>
      </c>
      <c r="BV464" s="13">
        <v>0</v>
      </c>
      <c r="BW464" s="13">
        <v>0</v>
      </c>
      <c r="BX464" s="28">
        <f t="shared" si="224"/>
        <v>8783922</v>
      </c>
      <c r="BY464" s="8">
        <v>1716077</v>
      </c>
      <c r="BZ464" s="13">
        <v>225784</v>
      </c>
      <c r="CA464" s="13">
        <v>107472</v>
      </c>
      <c r="CB464" s="28">
        <f t="shared" si="225"/>
        <v>2049333</v>
      </c>
      <c r="CC464" s="8">
        <v>9816189</v>
      </c>
      <c r="CD464" s="13">
        <v>2377283</v>
      </c>
      <c r="CE464" s="13">
        <v>968457</v>
      </c>
      <c r="CF464" s="13">
        <v>5394321</v>
      </c>
      <c r="CG464" s="13">
        <v>932105</v>
      </c>
      <c r="CH464" s="13">
        <v>360185</v>
      </c>
      <c r="CI464" s="13">
        <v>2986342</v>
      </c>
      <c r="CJ464" s="13">
        <v>330237</v>
      </c>
      <c r="CK464" s="13">
        <v>138377</v>
      </c>
      <c r="CL464" s="13">
        <v>992901</v>
      </c>
      <c r="CM464" s="13">
        <v>0</v>
      </c>
      <c r="CN464" s="13">
        <v>0</v>
      </c>
      <c r="CO464" s="29">
        <f t="shared" si="226"/>
        <v>24296397</v>
      </c>
      <c r="CP464" s="13">
        <v>0</v>
      </c>
      <c r="CQ464" s="13">
        <v>0</v>
      </c>
      <c r="CR464" s="13">
        <v>0</v>
      </c>
      <c r="CS464" s="13">
        <v>881777</v>
      </c>
      <c r="CT464" s="13">
        <v>74458</v>
      </c>
      <c r="CU464" s="13">
        <v>8242</v>
      </c>
      <c r="CV464" s="13">
        <v>922598</v>
      </c>
      <c r="CW464" s="13">
        <v>53724</v>
      </c>
      <c r="CX464" s="13">
        <v>6449</v>
      </c>
      <c r="CY464" s="13">
        <v>323242</v>
      </c>
      <c r="CZ464" s="13">
        <v>0</v>
      </c>
      <c r="DA464" s="13">
        <v>0</v>
      </c>
      <c r="DB464" s="28">
        <f t="shared" si="227"/>
        <v>2270490</v>
      </c>
      <c r="DC464" s="8">
        <v>529086</v>
      </c>
      <c r="DD464" s="13">
        <v>22543</v>
      </c>
      <c r="DE464" s="13">
        <v>3711</v>
      </c>
      <c r="DF464" s="13">
        <v>1622649</v>
      </c>
      <c r="DG464" s="13">
        <v>92464</v>
      </c>
      <c r="DH464" s="13">
        <v>6226</v>
      </c>
      <c r="DI464" s="13">
        <v>1281998</v>
      </c>
      <c r="DJ464" s="13">
        <v>0</v>
      </c>
      <c r="DK464" s="13">
        <v>0</v>
      </c>
      <c r="DL464" s="28">
        <f t="shared" si="228"/>
        <v>3558677</v>
      </c>
      <c r="DM464" s="8">
        <v>12711198</v>
      </c>
      <c r="DN464" s="13">
        <v>2172788</v>
      </c>
      <c r="DO464" s="13">
        <v>714636</v>
      </c>
      <c r="DP464" s="13">
        <v>18656962</v>
      </c>
      <c r="DQ464" s="13">
        <v>1939302</v>
      </c>
      <c r="DR464" s="13">
        <v>357476</v>
      </c>
      <c r="DS464" s="13">
        <v>22402434</v>
      </c>
      <c r="DT464" s="13">
        <v>1507893</v>
      </c>
      <c r="DU464" s="13">
        <v>203458</v>
      </c>
      <c r="DV464" s="13">
        <v>11477459</v>
      </c>
      <c r="DW464" s="13">
        <v>0</v>
      </c>
      <c r="DX464" s="13">
        <v>0</v>
      </c>
      <c r="DY464" s="28">
        <f t="shared" si="229"/>
        <v>72143606</v>
      </c>
      <c r="DZ464" s="8">
        <v>2688453</v>
      </c>
      <c r="EA464" s="13">
        <v>259492</v>
      </c>
      <c r="EB464" s="13">
        <v>196318</v>
      </c>
      <c r="EC464" s="13">
        <v>3514593</v>
      </c>
      <c r="ED464" s="13">
        <v>176727</v>
      </c>
      <c r="EE464" s="13">
        <v>118631</v>
      </c>
      <c r="EF464" s="13">
        <v>3287431</v>
      </c>
      <c r="EG464" s="13">
        <v>109910</v>
      </c>
      <c r="EH464" s="13">
        <v>66017</v>
      </c>
      <c r="EI464" s="13">
        <v>1486277</v>
      </c>
      <c r="EJ464" s="13">
        <v>0</v>
      </c>
      <c r="EK464" s="13">
        <v>0</v>
      </c>
      <c r="EL464" s="28">
        <f t="shared" si="230"/>
        <v>11903849</v>
      </c>
      <c r="EM464" s="8">
        <v>313052</v>
      </c>
      <c r="EN464" s="13">
        <v>18664</v>
      </c>
      <c r="EO464" s="13">
        <v>21924</v>
      </c>
      <c r="EP464" s="13">
        <v>371565</v>
      </c>
      <c r="EQ464" s="13">
        <v>16295</v>
      </c>
      <c r="ER464" s="13">
        <v>18733</v>
      </c>
      <c r="ES464" s="13">
        <v>309945</v>
      </c>
      <c r="ET464" s="13">
        <v>10363</v>
      </c>
      <c r="EU464" s="13">
        <v>9840</v>
      </c>
      <c r="EV464" s="13">
        <v>148141</v>
      </c>
      <c r="EW464" s="13">
        <v>0</v>
      </c>
      <c r="EX464" s="13">
        <v>0</v>
      </c>
      <c r="EY464" s="28">
        <f t="shared" si="231"/>
        <v>1238522</v>
      </c>
      <c r="EZ464" s="8">
        <v>6202354</v>
      </c>
      <c r="FA464" s="13">
        <v>1290034</v>
      </c>
      <c r="FB464" s="13">
        <v>557697</v>
      </c>
      <c r="FC464" s="13">
        <v>7356625</v>
      </c>
      <c r="FD464" s="13">
        <v>725385</v>
      </c>
      <c r="FE464" s="13">
        <v>236854</v>
      </c>
      <c r="FF464" s="13">
        <v>7781905</v>
      </c>
      <c r="FG464" s="13">
        <v>447239</v>
      </c>
      <c r="FH464" s="13">
        <v>113671</v>
      </c>
      <c r="FI464" s="13">
        <v>3805983</v>
      </c>
      <c r="FJ464" s="13">
        <v>0</v>
      </c>
      <c r="FK464" s="13">
        <v>0</v>
      </c>
      <c r="FL464" s="28">
        <f t="shared" si="232"/>
        <v>28517747</v>
      </c>
      <c r="FM464" s="8">
        <v>896375</v>
      </c>
      <c r="FN464" s="13">
        <v>23211</v>
      </c>
      <c r="FO464" s="13">
        <v>29728</v>
      </c>
      <c r="FP464" s="13">
        <v>2334818</v>
      </c>
      <c r="FQ464" s="13">
        <v>29931</v>
      </c>
      <c r="FR464" s="13">
        <v>39915</v>
      </c>
      <c r="FS464" s="13">
        <v>2807504</v>
      </c>
      <c r="FT464" s="13">
        <v>34393</v>
      </c>
      <c r="FU464" s="13">
        <v>39867</v>
      </c>
      <c r="FV464" s="13">
        <v>1674055</v>
      </c>
      <c r="FW464" s="13">
        <v>0</v>
      </c>
      <c r="FX464" s="13">
        <v>0</v>
      </c>
      <c r="FY464" s="28">
        <f t="shared" si="233"/>
        <v>7909797</v>
      </c>
      <c r="FZ464" s="8">
        <v>420431</v>
      </c>
      <c r="GA464" s="9">
        <v>782475</v>
      </c>
      <c r="GB464" s="4">
        <v>5849</v>
      </c>
      <c r="GC464" s="4">
        <v>8784</v>
      </c>
      <c r="GD464" s="39">
        <f t="shared" si="234"/>
        <v>148609384</v>
      </c>
      <c r="GE464" s="39">
        <f t="shared" si="235"/>
        <v>47590079</v>
      </c>
      <c r="GF464" s="39">
        <v>222961</v>
      </c>
      <c r="GG464" s="34">
        <f t="shared" si="236"/>
        <v>196422424</v>
      </c>
      <c r="GH464" s="82">
        <v>2.5700000000000001E-2</v>
      </c>
      <c r="GI464" s="13"/>
      <c r="GJ464" s="43">
        <f t="shared" si="237"/>
        <v>31490509</v>
      </c>
      <c r="GK464" s="44">
        <f t="shared" si="238"/>
        <v>1832875</v>
      </c>
      <c r="GL464" s="44">
        <f t="shared" si="239"/>
        <v>426700</v>
      </c>
      <c r="GM464" s="44">
        <f t="shared" si="240"/>
        <v>141158957</v>
      </c>
      <c r="GN464" s="44">
        <f t="shared" si="241"/>
        <v>15425732</v>
      </c>
      <c r="GO464" s="44">
        <f t="shared" si="242"/>
        <v>6087651</v>
      </c>
      <c r="GP464" s="44">
        <f t="shared" si="243"/>
        <v>196422424</v>
      </c>
      <c r="GQ464" s="44">
        <f t="shared" si="244"/>
        <v>142991832</v>
      </c>
      <c r="GR464" s="56">
        <f t="shared" si="245"/>
        <v>0.72798120035419178</v>
      </c>
      <c r="GS464" s="44">
        <f t="shared" si="246"/>
        <v>21940083</v>
      </c>
      <c r="GT464" s="61">
        <f t="shared" si="247"/>
        <v>0.11169846371512043</v>
      </c>
      <c r="GU464" s="74">
        <f t="shared" si="217"/>
        <v>6.5173788084575612</v>
      </c>
    </row>
    <row r="465" spans="1:203" x14ac:dyDescent="0.25">
      <c r="A465" s="48" t="s">
        <v>71</v>
      </c>
      <c r="B465" s="49" t="s">
        <v>22</v>
      </c>
      <c r="C465" s="49" t="s">
        <v>25</v>
      </c>
      <c r="D465" s="49">
        <v>27</v>
      </c>
      <c r="E465" s="4">
        <v>28088</v>
      </c>
      <c r="F465" s="4">
        <v>216</v>
      </c>
      <c r="G465" s="4">
        <v>16048</v>
      </c>
      <c r="H465" s="4">
        <v>52</v>
      </c>
      <c r="I465" s="4">
        <v>1592069</v>
      </c>
      <c r="J465" s="4">
        <v>1183327</v>
      </c>
      <c r="K465" s="8">
        <v>1865070</v>
      </c>
      <c r="L465" s="9">
        <v>1636181</v>
      </c>
      <c r="M465" s="4">
        <v>539163</v>
      </c>
      <c r="N465" s="8">
        <v>763206</v>
      </c>
      <c r="O465" s="13">
        <v>434534</v>
      </c>
      <c r="P465" s="13">
        <v>149248</v>
      </c>
      <c r="Q465" s="28">
        <f t="shared" si="218"/>
        <v>1346988</v>
      </c>
      <c r="R465" s="8">
        <v>545632</v>
      </c>
      <c r="S465" s="13">
        <v>708383</v>
      </c>
      <c r="T465" s="13">
        <v>303338</v>
      </c>
      <c r="U465" s="13">
        <v>38318</v>
      </c>
      <c r="V465" s="29">
        <f t="shared" si="219"/>
        <v>1595671</v>
      </c>
      <c r="W465" s="13">
        <v>0</v>
      </c>
      <c r="X465" s="13">
        <v>91692</v>
      </c>
      <c r="Y465" s="13">
        <v>41067</v>
      </c>
      <c r="Z465" s="13">
        <v>3395</v>
      </c>
      <c r="AA465" s="28">
        <f t="shared" si="220"/>
        <v>136154</v>
      </c>
      <c r="AB465" s="4">
        <v>585828</v>
      </c>
      <c r="AC465" s="8">
        <v>108939</v>
      </c>
      <c r="AD465" s="13">
        <v>0</v>
      </c>
      <c r="AE465" s="13">
        <v>99723</v>
      </c>
      <c r="AF465" s="13">
        <v>79709</v>
      </c>
      <c r="AG465" s="13">
        <v>46034</v>
      </c>
      <c r="AH465" s="13">
        <v>33477</v>
      </c>
      <c r="AI465" s="13">
        <v>8625</v>
      </c>
      <c r="AJ465" s="13">
        <v>8286</v>
      </c>
      <c r="AK465" s="13">
        <v>135</v>
      </c>
      <c r="AL465" s="13">
        <v>165</v>
      </c>
      <c r="AM465" s="29">
        <f t="shared" si="221"/>
        <v>385093</v>
      </c>
      <c r="AN465" s="13">
        <v>315008</v>
      </c>
      <c r="AO465" s="13">
        <v>0</v>
      </c>
      <c r="AP465" s="13">
        <v>301462</v>
      </c>
      <c r="AQ465" s="13">
        <v>41676</v>
      </c>
      <c r="AR465" s="13">
        <v>135978</v>
      </c>
      <c r="AS465" s="13">
        <v>19362</v>
      </c>
      <c r="AT465" s="13">
        <v>24459</v>
      </c>
      <c r="AU465" s="13">
        <v>5154</v>
      </c>
      <c r="AV465" s="13">
        <v>356</v>
      </c>
      <c r="AW465" s="13">
        <v>108</v>
      </c>
      <c r="AX465" s="28">
        <f t="shared" si="222"/>
        <v>843563</v>
      </c>
      <c r="AY465" s="4">
        <v>329174</v>
      </c>
      <c r="AZ465" s="8">
        <v>525337</v>
      </c>
      <c r="BA465" s="9">
        <v>46584</v>
      </c>
      <c r="BB465" s="4">
        <v>1263842</v>
      </c>
      <c r="BC465" s="4">
        <v>1680996</v>
      </c>
      <c r="BD465" s="8">
        <v>564389</v>
      </c>
      <c r="BE465" s="13">
        <v>291256</v>
      </c>
      <c r="BF465" s="13">
        <v>108921</v>
      </c>
      <c r="BG465" s="28">
        <f t="shared" si="223"/>
        <v>964566</v>
      </c>
      <c r="BH465" s="4">
        <v>424636</v>
      </c>
      <c r="BI465" s="8">
        <v>845274</v>
      </c>
      <c r="BJ465" s="13">
        <v>322582</v>
      </c>
      <c r="BK465" s="13">
        <v>309736</v>
      </c>
      <c r="BL465" s="13">
        <v>310626</v>
      </c>
      <c r="BM465" s="13">
        <v>225168</v>
      </c>
      <c r="BN465" s="13">
        <v>205777</v>
      </c>
      <c r="BO465" s="13">
        <v>107208</v>
      </c>
      <c r="BP465" s="13">
        <v>110537</v>
      </c>
      <c r="BQ465" s="13">
        <v>94034</v>
      </c>
      <c r="BR465" s="13">
        <v>68508</v>
      </c>
      <c r="BS465" s="13">
        <v>13285</v>
      </c>
      <c r="BT465" s="13">
        <v>9859</v>
      </c>
      <c r="BU465" s="13">
        <v>0</v>
      </c>
      <c r="BV465" s="13">
        <v>0</v>
      </c>
      <c r="BW465" s="13">
        <v>0</v>
      </c>
      <c r="BX465" s="28">
        <f t="shared" si="224"/>
        <v>2622594</v>
      </c>
      <c r="BY465" s="8">
        <v>156240</v>
      </c>
      <c r="BZ465" s="13">
        <v>15823</v>
      </c>
      <c r="CA465" s="13">
        <v>17218</v>
      </c>
      <c r="CB465" s="28">
        <f t="shared" si="225"/>
        <v>189281</v>
      </c>
      <c r="CC465" s="8">
        <v>1511605</v>
      </c>
      <c r="CD465" s="13">
        <v>189401</v>
      </c>
      <c r="CE465" s="13">
        <v>175762</v>
      </c>
      <c r="CF465" s="13">
        <v>1825147</v>
      </c>
      <c r="CG465" s="13">
        <v>133846</v>
      </c>
      <c r="CH465" s="13">
        <v>116408</v>
      </c>
      <c r="CI465" s="13">
        <v>1502756</v>
      </c>
      <c r="CJ465" s="13">
        <v>95020</v>
      </c>
      <c r="CK465" s="13">
        <v>80460</v>
      </c>
      <c r="CL465" s="13">
        <v>808589</v>
      </c>
      <c r="CM465" s="13">
        <v>0</v>
      </c>
      <c r="CN465" s="13">
        <v>0</v>
      </c>
      <c r="CO465" s="29">
        <f t="shared" si="226"/>
        <v>6438994</v>
      </c>
      <c r="CP465" s="13">
        <v>0</v>
      </c>
      <c r="CQ465" s="13">
        <v>0</v>
      </c>
      <c r="CR465" s="13">
        <v>0</v>
      </c>
      <c r="CS465" s="13">
        <v>111972</v>
      </c>
      <c r="CT465" s="13">
        <v>1825</v>
      </c>
      <c r="CU465" s="13">
        <v>1587</v>
      </c>
      <c r="CV465" s="13">
        <v>174656</v>
      </c>
      <c r="CW465" s="13">
        <v>1683</v>
      </c>
      <c r="CX465" s="13">
        <v>1912</v>
      </c>
      <c r="CY465" s="13">
        <v>113311</v>
      </c>
      <c r="CZ465" s="13">
        <v>0</v>
      </c>
      <c r="DA465" s="13">
        <v>0</v>
      </c>
      <c r="DB465" s="28">
        <f t="shared" si="227"/>
        <v>406946</v>
      </c>
      <c r="DC465" s="8">
        <v>64075</v>
      </c>
      <c r="DD465" s="13">
        <v>647</v>
      </c>
      <c r="DE465" s="13">
        <v>406</v>
      </c>
      <c r="DF465" s="13">
        <v>186273</v>
      </c>
      <c r="DG465" s="13">
        <v>994</v>
      </c>
      <c r="DH465" s="13">
        <v>947</v>
      </c>
      <c r="DI465" s="13">
        <v>204355</v>
      </c>
      <c r="DJ465" s="13">
        <v>0</v>
      </c>
      <c r="DK465" s="13">
        <v>0</v>
      </c>
      <c r="DL465" s="28">
        <f t="shared" si="228"/>
        <v>457697</v>
      </c>
      <c r="DM465" s="8">
        <v>1537058</v>
      </c>
      <c r="DN465" s="13">
        <v>97237</v>
      </c>
      <c r="DO465" s="13">
        <v>93073</v>
      </c>
      <c r="DP465" s="13">
        <v>3199401</v>
      </c>
      <c r="DQ465" s="13">
        <v>96284</v>
      </c>
      <c r="DR465" s="13">
        <v>79207</v>
      </c>
      <c r="DS465" s="13">
        <v>4820408</v>
      </c>
      <c r="DT465" s="13">
        <v>88017</v>
      </c>
      <c r="DU465" s="13">
        <v>78593</v>
      </c>
      <c r="DV465" s="13">
        <v>4079871</v>
      </c>
      <c r="DW465" s="13">
        <v>0</v>
      </c>
      <c r="DX465" s="13">
        <v>0</v>
      </c>
      <c r="DY465" s="28">
        <f t="shared" si="229"/>
        <v>14169149</v>
      </c>
      <c r="DZ465" s="8">
        <v>642765</v>
      </c>
      <c r="EA465" s="13">
        <v>35391</v>
      </c>
      <c r="EB465" s="13">
        <v>41174</v>
      </c>
      <c r="EC465" s="13">
        <v>1110427</v>
      </c>
      <c r="ED465" s="13">
        <v>40075</v>
      </c>
      <c r="EE465" s="13">
        <v>45828</v>
      </c>
      <c r="EF465" s="13">
        <v>1383054</v>
      </c>
      <c r="EG465" s="13">
        <v>36075</v>
      </c>
      <c r="EH465" s="13">
        <v>37938</v>
      </c>
      <c r="EI465" s="13">
        <v>1048646</v>
      </c>
      <c r="EJ465" s="13">
        <v>0</v>
      </c>
      <c r="EK465" s="13">
        <v>0</v>
      </c>
      <c r="EL465" s="28">
        <f t="shared" si="230"/>
        <v>4421373</v>
      </c>
      <c r="EM465" s="8">
        <v>79566</v>
      </c>
      <c r="EN465" s="13">
        <v>2841</v>
      </c>
      <c r="EO465" s="13">
        <v>4047</v>
      </c>
      <c r="EP465" s="13">
        <v>114912</v>
      </c>
      <c r="EQ465" s="13">
        <v>4852</v>
      </c>
      <c r="ER465" s="13">
        <v>7241</v>
      </c>
      <c r="ES465" s="13">
        <v>138046</v>
      </c>
      <c r="ET465" s="13">
        <v>4385</v>
      </c>
      <c r="EU465" s="13">
        <v>5371</v>
      </c>
      <c r="EV465" s="13">
        <v>101376</v>
      </c>
      <c r="EW465" s="13">
        <v>0</v>
      </c>
      <c r="EX465" s="13">
        <v>0</v>
      </c>
      <c r="EY465" s="28">
        <f t="shared" si="231"/>
        <v>462637</v>
      </c>
      <c r="EZ465" s="8">
        <v>1049747</v>
      </c>
      <c r="FA465" s="13">
        <v>129988</v>
      </c>
      <c r="FB465" s="13">
        <v>121870</v>
      </c>
      <c r="FC465" s="13">
        <v>1721192</v>
      </c>
      <c r="FD465" s="13">
        <v>94713</v>
      </c>
      <c r="FE465" s="13">
        <v>86584</v>
      </c>
      <c r="FF465" s="13">
        <v>2267257</v>
      </c>
      <c r="FG465" s="13">
        <v>67377</v>
      </c>
      <c r="FH465" s="13">
        <v>62371</v>
      </c>
      <c r="FI465" s="13">
        <v>1846473</v>
      </c>
      <c r="FJ465" s="13">
        <v>0</v>
      </c>
      <c r="FK465" s="13">
        <v>0</v>
      </c>
      <c r="FL465" s="28">
        <f t="shared" si="232"/>
        <v>7447572</v>
      </c>
      <c r="FM465" s="8">
        <v>209523</v>
      </c>
      <c r="FN465" s="13">
        <v>3014</v>
      </c>
      <c r="FO465" s="13">
        <v>4322</v>
      </c>
      <c r="FP465" s="13">
        <v>482255</v>
      </c>
      <c r="FQ465" s="13">
        <v>6135</v>
      </c>
      <c r="FR465" s="13">
        <v>10406</v>
      </c>
      <c r="FS465" s="13">
        <v>926153</v>
      </c>
      <c r="FT465" s="13">
        <v>10563</v>
      </c>
      <c r="FU465" s="13">
        <v>17315</v>
      </c>
      <c r="FV465" s="13">
        <v>1000592</v>
      </c>
      <c r="FW465" s="13">
        <v>0</v>
      </c>
      <c r="FX465" s="13">
        <v>0</v>
      </c>
      <c r="FY465" s="28">
        <f t="shared" si="233"/>
        <v>2670278</v>
      </c>
      <c r="FZ465" s="8">
        <v>114311</v>
      </c>
      <c r="GA465" s="9">
        <v>160905</v>
      </c>
      <c r="GB465" s="4">
        <v>5838</v>
      </c>
      <c r="GC465" s="4">
        <v>8758</v>
      </c>
      <c r="GD465" s="39">
        <f t="shared" si="234"/>
        <v>41482690</v>
      </c>
      <c r="GE465" s="39">
        <f t="shared" si="235"/>
        <v>15082289</v>
      </c>
      <c r="GF465" s="39">
        <v>223957</v>
      </c>
      <c r="GG465" s="34">
        <f t="shared" si="236"/>
        <v>56788936</v>
      </c>
      <c r="GH465" s="82">
        <v>2.63E-2</v>
      </c>
      <c r="GI465" s="13"/>
      <c r="GJ465" s="43">
        <f t="shared" si="237"/>
        <v>16273759</v>
      </c>
      <c r="GK465" s="44">
        <f t="shared" si="238"/>
        <v>1040719</v>
      </c>
      <c r="GL465" s="44">
        <f t="shared" si="239"/>
        <v>187937</v>
      </c>
      <c r="GM465" s="44">
        <f t="shared" si="240"/>
        <v>35749317</v>
      </c>
      <c r="GN465" s="44">
        <f t="shared" si="241"/>
        <v>1827758</v>
      </c>
      <c r="GO465" s="44">
        <f t="shared" si="242"/>
        <v>1709446</v>
      </c>
      <c r="GP465" s="44">
        <f t="shared" si="243"/>
        <v>56788936</v>
      </c>
      <c r="GQ465" s="44">
        <f t="shared" si="244"/>
        <v>36790036</v>
      </c>
      <c r="GR465" s="56">
        <f t="shared" si="245"/>
        <v>0.647838092969377</v>
      </c>
      <c r="GS465" s="44">
        <f t="shared" si="246"/>
        <v>3725141</v>
      </c>
      <c r="GT465" s="61">
        <f t="shared" si="247"/>
        <v>6.5596245719412666E-2</v>
      </c>
      <c r="GU465" s="74">
        <f t="shared" si="217"/>
        <v>9.876145896222452</v>
      </c>
    </row>
    <row r="466" spans="1:203" x14ac:dyDescent="0.25">
      <c r="A466" s="48" t="s">
        <v>71</v>
      </c>
      <c r="B466" s="49" t="s">
        <v>22</v>
      </c>
      <c r="C466" s="49" t="s">
        <v>25</v>
      </c>
      <c r="D466" s="49">
        <v>32</v>
      </c>
      <c r="E466" s="4">
        <v>28088</v>
      </c>
      <c r="F466" s="4">
        <v>168</v>
      </c>
      <c r="G466" s="4">
        <v>16048</v>
      </c>
      <c r="H466" s="4">
        <v>54</v>
      </c>
      <c r="I466" s="4">
        <v>1103642</v>
      </c>
      <c r="J466" s="4">
        <v>655406</v>
      </c>
      <c r="K466" s="8">
        <v>1272291</v>
      </c>
      <c r="L466" s="9">
        <v>1007554</v>
      </c>
      <c r="M466" s="4">
        <v>279267</v>
      </c>
      <c r="N466" s="8">
        <v>429092</v>
      </c>
      <c r="O466" s="13">
        <v>362358</v>
      </c>
      <c r="P466" s="13">
        <v>149466</v>
      </c>
      <c r="Q466" s="28">
        <f t="shared" si="218"/>
        <v>940916</v>
      </c>
      <c r="R466" s="8">
        <v>225618</v>
      </c>
      <c r="S466" s="13">
        <v>377344</v>
      </c>
      <c r="T466" s="13">
        <v>268131</v>
      </c>
      <c r="U466" s="13">
        <v>40733</v>
      </c>
      <c r="V466" s="29">
        <f t="shared" si="219"/>
        <v>911826</v>
      </c>
      <c r="W466" s="13">
        <v>0</v>
      </c>
      <c r="X466" s="13">
        <v>46518</v>
      </c>
      <c r="Y466" s="13">
        <v>35495</v>
      </c>
      <c r="Z466" s="13">
        <v>3830</v>
      </c>
      <c r="AA466" s="28">
        <f t="shared" si="220"/>
        <v>85843</v>
      </c>
      <c r="AB466" s="4">
        <v>371982</v>
      </c>
      <c r="AC466" s="8">
        <v>47915</v>
      </c>
      <c r="AD466" s="13">
        <v>0</v>
      </c>
      <c r="AE466" s="13">
        <v>57690</v>
      </c>
      <c r="AF466" s="13">
        <v>32338</v>
      </c>
      <c r="AG466" s="13">
        <v>43055</v>
      </c>
      <c r="AH466" s="13">
        <v>26583</v>
      </c>
      <c r="AI466" s="13">
        <v>11717</v>
      </c>
      <c r="AJ466" s="13">
        <v>9456</v>
      </c>
      <c r="AK466" s="13">
        <v>376</v>
      </c>
      <c r="AL466" s="13">
        <v>475</v>
      </c>
      <c r="AM466" s="29">
        <f t="shared" si="221"/>
        <v>229605</v>
      </c>
      <c r="AN466" s="13">
        <v>136224</v>
      </c>
      <c r="AO466" s="13">
        <v>0</v>
      </c>
      <c r="AP466" s="13">
        <v>174365</v>
      </c>
      <c r="AQ466" s="13">
        <v>13930</v>
      </c>
      <c r="AR466" s="13">
        <v>127573</v>
      </c>
      <c r="AS466" s="13">
        <v>13486</v>
      </c>
      <c r="AT466" s="13">
        <v>33335</v>
      </c>
      <c r="AU466" s="13">
        <v>5384</v>
      </c>
      <c r="AV466" s="13">
        <v>964</v>
      </c>
      <c r="AW466" s="13">
        <v>288</v>
      </c>
      <c r="AX466" s="28">
        <f t="shared" si="222"/>
        <v>505549</v>
      </c>
      <c r="AY466" s="4">
        <v>157653</v>
      </c>
      <c r="AZ466" s="8">
        <v>290871</v>
      </c>
      <c r="BA466" s="9">
        <v>25794</v>
      </c>
      <c r="BB466" s="4">
        <v>706003</v>
      </c>
      <c r="BC466" s="4">
        <v>1017171</v>
      </c>
      <c r="BD466" s="8">
        <v>200532</v>
      </c>
      <c r="BE466" s="13">
        <v>159491</v>
      </c>
      <c r="BF466" s="13">
        <v>90731</v>
      </c>
      <c r="BG466" s="28">
        <f t="shared" si="223"/>
        <v>450754</v>
      </c>
      <c r="BH466" s="4">
        <v>264348</v>
      </c>
      <c r="BI466" s="8">
        <v>280940</v>
      </c>
      <c r="BJ466" s="13">
        <v>97297</v>
      </c>
      <c r="BK466" s="13">
        <v>97800</v>
      </c>
      <c r="BL466" s="13">
        <v>187796</v>
      </c>
      <c r="BM466" s="13">
        <v>105081</v>
      </c>
      <c r="BN466" s="13">
        <v>104610</v>
      </c>
      <c r="BO466" s="13">
        <v>101878</v>
      </c>
      <c r="BP466" s="13">
        <v>74162</v>
      </c>
      <c r="BQ466" s="13">
        <v>71148</v>
      </c>
      <c r="BR466" s="13">
        <v>71289</v>
      </c>
      <c r="BS466" s="13">
        <v>8692</v>
      </c>
      <c r="BT466" s="13">
        <v>7876</v>
      </c>
      <c r="BU466" s="13">
        <v>0</v>
      </c>
      <c r="BV466" s="13">
        <v>0</v>
      </c>
      <c r="BW466" s="13">
        <v>0</v>
      </c>
      <c r="BX466" s="28">
        <f t="shared" si="224"/>
        <v>1208569</v>
      </c>
      <c r="BY466" s="8">
        <v>27561</v>
      </c>
      <c r="BZ466" s="13">
        <v>3464</v>
      </c>
      <c r="CA466" s="13">
        <v>3664</v>
      </c>
      <c r="CB466" s="28">
        <f t="shared" si="225"/>
        <v>34689</v>
      </c>
      <c r="CC466" s="8">
        <v>380825</v>
      </c>
      <c r="CD466" s="13">
        <v>37478</v>
      </c>
      <c r="CE466" s="13">
        <v>38677</v>
      </c>
      <c r="CF466" s="13">
        <v>688366</v>
      </c>
      <c r="CG466" s="13">
        <v>44220</v>
      </c>
      <c r="CH466" s="13">
        <v>46388</v>
      </c>
      <c r="CI466" s="13">
        <v>793968</v>
      </c>
      <c r="CJ466" s="13">
        <v>46480</v>
      </c>
      <c r="CK466" s="13">
        <v>46939</v>
      </c>
      <c r="CL466" s="13">
        <v>589064</v>
      </c>
      <c r="CM466" s="13">
        <v>0</v>
      </c>
      <c r="CN466" s="13">
        <v>0</v>
      </c>
      <c r="CO466" s="29">
        <f t="shared" si="226"/>
        <v>2712405</v>
      </c>
      <c r="CP466" s="13">
        <v>0</v>
      </c>
      <c r="CQ466" s="13">
        <v>0</v>
      </c>
      <c r="CR466" s="13">
        <v>0</v>
      </c>
      <c r="CS466" s="13">
        <v>26362</v>
      </c>
      <c r="CT466" s="13">
        <v>514</v>
      </c>
      <c r="CU466" s="13">
        <v>420</v>
      </c>
      <c r="CV466" s="13">
        <v>66712</v>
      </c>
      <c r="CW466" s="13">
        <v>453</v>
      </c>
      <c r="CX466" s="13">
        <v>610</v>
      </c>
      <c r="CY466" s="13">
        <v>66633</v>
      </c>
      <c r="CZ466" s="13">
        <v>0</v>
      </c>
      <c r="DA466" s="13">
        <v>0</v>
      </c>
      <c r="DB466" s="28">
        <f t="shared" si="227"/>
        <v>161704</v>
      </c>
      <c r="DC466" s="8">
        <v>10385</v>
      </c>
      <c r="DD466" s="13">
        <v>56</v>
      </c>
      <c r="DE466" s="13">
        <v>64</v>
      </c>
      <c r="DF466" s="13">
        <v>59175</v>
      </c>
      <c r="DG466" s="13">
        <v>227</v>
      </c>
      <c r="DH466" s="13">
        <v>210</v>
      </c>
      <c r="DI466" s="13">
        <v>94594</v>
      </c>
      <c r="DJ466" s="13">
        <v>0</v>
      </c>
      <c r="DK466" s="13">
        <v>0</v>
      </c>
      <c r="DL466" s="28">
        <f t="shared" si="228"/>
        <v>164711</v>
      </c>
      <c r="DM466" s="8">
        <v>299176</v>
      </c>
      <c r="DN466" s="13">
        <v>16245</v>
      </c>
      <c r="DO466" s="13">
        <v>16522</v>
      </c>
      <c r="DP466" s="13">
        <v>848530</v>
      </c>
      <c r="DQ466" s="13">
        <v>24992</v>
      </c>
      <c r="DR466" s="13">
        <v>25698</v>
      </c>
      <c r="DS466" s="13">
        <v>1778186</v>
      </c>
      <c r="DT466" s="13">
        <v>33705</v>
      </c>
      <c r="DU466" s="13">
        <v>35861</v>
      </c>
      <c r="DV466" s="13">
        <v>2192818</v>
      </c>
      <c r="DW466" s="13">
        <v>0</v>
      </c>
      <c r="DX466" s="13">
        <v>0</v>
      </c>
      <c r="DY466" s="28">
        <f t="shared" si="229"/>
        <v>5271733</v>
      </c>
      <c r="DZ466" s="8">
        <v>137625</v>
      </c>
      <c r="EA466" s="13">
        <v>7451</v>
      </c>
      <c r="EB466" s="13">
        <v>9352</v>
      </c>
      <c r="EC466" s="13">
        <v>288447</v>
      </c>
      <c r="ED466" s="13">
        <v>13071</v>
      </c>
      <c r="EE466" s="13">
        <v>17824</v>
      </c>
      <c r="EF466" s="13">
        <v>518915</v>
      </c>
      <c r="EG466" s="13">
        <v>18143</v>
      </c>
      <c r="EH466" s="13">
        <v>22515</v>
      </c>
      <c r="EI466" s="13">
        <v>576028</v>
      </c>
      <c r="EJ466" s="13">
        <v>0</v>
      </c>
      <c r="EK466" s="13">
        <v>0</v>
      </c>
      <c r="EL466" s="28">
        <f t="shared" si="230"/>
        <v>1609371</v>
      </c>
      <c r="EM466" s="8">
        <v>17499</v>
      </c>
      <c r="EN466" s="13">
        <v>529</v>
      </c>
      <c r="EO466" s="13">
        <v>774</v>
      </c>
      <c r="EP466" s="13">
        <v>29541</v>
      </c>
      <c r="EQ466" s="13">
        <v>1273</v>
      </c>
      <c r="ER466" s="13">
        <v>2234</v>
      </c>
      <c r="ES466" s="13">
        <v>54678</v>
      </c>
      <c r="ET466" s="13">
        <v>2146</v>
      </c>
      <c r="EU466" s="13">
        <v>3507</v>
      </c>
      <c r="EV466" s="13">
        <v>60781</v>
      </c>
      <c r="EW466" s="13">
        <v>0</v>
      </c>
      <c r="EX466" s="13">
        <v>0</v>
      </c>
      <c r="EY466" s="28">
        <f t="shared" si="231"/>
        <v>172962</v>
      </c>
      <c r="EZ466" s="8">
        <v>254588</v>
      </c>
      <c r="FA466" s="13">
        <v>30633</v>
      </c>
      <c r="FB466" s="13">
        <v>32214</v>
      </c>
      <c r="FC466" s="13">
        <v>506751</v>
      </c>
      <c r="FD466" s="13">
        <v>35372</v>
      </c>
      <c r="FE466" s="13">
        <v>37282</v>
      </c>
      <c r="FF466" s="13">
        <v>877182</v>
      </c>
      <c r="FG466" s="13">
        <v>34662</v>
      </c>
      <c r="FH466" s="13">
        <v>36798</v>
      </c>
      <c r="FI466" s="13">
        <v>996218</v>
      </c>
      <c r="FJ466" s="13">
        <v>0</v>
      </c>
      <c r="FK466" s="13">
        <v>0</v>
      </c>
      <c r="FL466" s="28">
        <f t="shared" si="232"/>
        <v>2841700</v>
      </c>
      <c r="FM466" s="8">
        <v>40091</v>
      </c>
      <c r="FN466" s="13">
        <v>473</v>
      </c>
      <c r="FO466" s="13">
        <v>716</v>
      </c>
      <c r="FP466" s="13">
        <v>95284</v>
      </c>
      <c r="FQ466" s="13">
        <v>1211</v>
      </c>
      <c r="FR466" s="13">
        <v>2237</v>
      </c>
      <c r="FS466" s="13">
        <v>288130</v>
      </c>
      <c r="FT466" s="13">
        <v>3861</v>
      </c>
      <c r="FU466" s="13">
        <v>7672</v>
      </c>
      <c r="FV466" s="13">
        <v>512139</v>
      </c>
      <c r="FW466" s="13">
        <v>0</v>
      </c>
      <c r="FX466" s="13">
        <v>0</v>
      </c>
      <c r="FY466" s="28">
        <f t="shared" si="233"/>
        <v>951814</v>
      </c>
      <c r="FZ466" s="8">
        <v>45426</v>
      </c>
      <c r="GA466" s="9">
        <v>51423</v>
      </c>
      <c r="GB466" s="4">
        <v>5860</v>
      </c>
      <c r="GC466" s="4">
        <v>9583</v>
      </c>
      <c r="GD466" s="39">
        <f t="shared" si="234"/>
        <v>18860344</v>
      </c>
      <c r="GE466" s="39">
        <f t="shared" si="235"/>
        <v>6702439</v>
      </c>
      <c r="GF466" s="39">
        <v>225209</v>
      </c>
      <c r="GG466" s="34">
        <f t="shared" si="236"/>
        <v>25787992</v>
      </c>
      <c r="GH466" s="82">
        <v>1.9199999999999998E-2</v>
      </c>
      <c r="GI466" s="13"/>
      <c r="GJ466" s="43">
        <f t="shared" si="237"/>
        <v>9923180</v>
      </c>
      <c r="GK466" s="44">
        <f t="shared" si="238"/>
        <v>633214</v>
      </c>
      <c r="GL466" s="44">
        <f t="shared" si="239"/>
        <v>101940</v>
      </c>
      <c r="GM466" s="44">
        <f t="shared" si="240"/>
        <v>13818155</v>
      </c>
      <c r="GN466" s="44">
        <f t="shared" si="241"/>
        <v>641891</v>
      </c>
      <c r="GO466" s="44">
        <f t="shared" si="242"/>
        <v>669612</v>
      </c>
      <c r="GP466" s="44">
        <f t="shared" si="243"/>
        <v>25787992</v>
      </c>
      <c r="GQ466" s="44">
        <f t="shared" si="244"/>
        <v>14451369</v>
      </c>
      <c r="GR466" s="56">
        <f t="shared" si="245"/>
        <v>0.56039140232399642</v>
      </c>
      <c r="GS466" s="44">
        <f t="shared" si="246"/>
        <v>1413443</v>
      </c>
      <c r="GT466" s="61">
        <f t="shared" si="247"/>
        <v>5.4810122478710248E-2</v>
      </c>
      <c r="GU466" s="74">
        <f t="shared" si="217"/>
        <v>10.224231893327145</v>
      </c>
    </row>
    <row r="467" spans="1:203" x14ac:dyDescent="0.25">
      <c r="A467" s="48" t="s">
        <v>71</v>
      </c>
      <c r="B467" s="49" t="s">
        <v>22</v>
      </c>
      <c r="C467" s="49" t="s">
        <v>25</v>
      </c>
      <c r="D467" s="49">
        <v>37</v>
      </c>
      <c r="E467" s="4">
        <v>28088</v>
      </c>
      <c r="F467" s="4">
        <v>168</v>
      </c>
      <c r="G467" s="4">
        <v>16048</v>
      </c>
      <c r="H467" s="4">
        <v>49</v>
      </c>
      <c r="I467" s="4">
        <v>704038</v>
      </c>
      <c r="J467" s="4">
        <v>350935</v>
      </c>
      <c r="K467" s="8">
        <v>849333</v>
      </c>
      <c r="L467" s="9">
        <v>598976</v>
      </c>
      <c r="M467" s="4">
        <v>143427</v>
      </c>
      <c r="N467" s="8">
        <v>197346</v>
      </c>
      <c r="O467" s="13">
        <v>266761</v>
      </c>
      <c r="P467" s="13">
        <v>150061</v>
      </c>
      <c r="Q467" s="28">
        <f t="shared" si="218"/>
        <v>614168</v>
      </c>
      <c r="R467" s="8">
        <v>70836</v>
      </c>
      <c r="S467" s="13">
        <v>184939</v>
      </c>
      <c r="T467" s="13">
        <v>189170</v>
      </c>
      <c r="U467" s="13">
        <v>47914</v>
      </c>
      <c r="V467" s="29">
        <f t="shared" si="219"/>
        <v>492859</v>
      </c>
      <c r="W467" s="13">
        <v>0</v>
      </c>
      <c r="X467" s="13">
        <v>21404</v>
      </c>
      <c r="Y467" s="13">
        <v>22038</v>
      </c>
      <c r="Z467" s="13">
        <v>4022</v>
      </c>
      <c r="AA467" s="28">
        <f t="shared" si="220"/>
        <v>47464</v>
      </c>
      <c r="AB467" s="4">
        <v>226129</v>
      </c>
      <c r="AC467" s="8">
        <v>16107</v>
      </c>
      <c r="AD467" s="13">
        <v>0</v>
      </c>
      <c r="AE467" s="13">
        <v>27506</v>
      </c>
      <c r="AF467" s="13">
        <v>12598</v>
      </c>
      <c r="AG467" s="13">
        <v>34510</v>
      </c>
      <c r="AH467" s="13">
        <v>19369</v>
      </c>
      <c r="AI467" s="13">
        <v>14311</v>
      </c>
      <c r="AJ467" s="13">
        <v>10462</v>
      </c>
      <c r="AK467" s="13">
        <v>866</v>
      </c>
      <c r="AL467" s="13">
        <v>882</v>
      </c>
      <c r="AM467" s="29">
        <f t="shared" si="221"/>
        <v>136611</v>
      </c>
      <c r="AN467" s="13">
        <v>45104</v>
      </c>
      <c r="AO467" s="13">
        <v>0</v>
      </c>
      <c r="AP467" s="13">
        <v>83122</v>
      </c>
      <c r="AQ467" s="13">
        <v>4904</v>
      </c>
      <c r="AR467" s="13">
        <v>102180</v>
      </c>
      <c r="AS467" s="13">
        <v>9232</v>
      </c>
      <c r="AT467" s="13">
        <v>40737</v>
      </c>
      <c r="AU467" s="13">
        <v>5690</v>
      </c>
      <c r="AV467" s="13">
        <v>2240</v>
      </c>
      <c r="AW467" s="13">
        <v>536</v>
      </c>
      <c r="AX467" s="28">
        <f t="shared" si="222"/>
        <v>293745</v>
      </c>
      <c r="AY467" s="4">
        <v>65957</v>
      </c>
      <c r="AZ467" s="8">
        <v>160364</v>
      </c>
      <c r="BA467" s="9">
        <v>14384</v>
      </c>
      <c r="BB467" s="4">
        <v>383990</v>
      </c>
      <c r="BC467" s="4">
        <v>612612</v>
      </c>
      <c r="BD467" s="8">
        <v>63447</v>
      </c>
      <c r="BE467" s="13">
        <v>82172</v>
      </c>
      <c r="BF467" s="13">
        <v>69506</v>
      </c>
      <c r="BG467" s="28">
        <f t="shared" si="223"/>
        <v>215125</v>
      </c>
      <c r="BH467" s="4">
        <v>139186</v>
      </c>
      <c r="BI467" s="8">
        <v>79078</v>
      </c>
      <c r="BJ467" s="13">
        <v>32905</v>
      </c>
      <c r="BK467" s="13">
        <v>33894</v>
      </c>
      <c r="BL467" s="13">
        <v>99968</v>
      </c>
      <c r="BM467" s="13">
        <v>56965</v>
      </c>
      <c r="BN467" s="13">
        <v>58300</v>
      </c>
      <c r="BO467" s="13">
        <v>83537</v>
      </c>
      <c r="BP467" s="13">
        <v>58023</v>
      </c>
      <c r="BQ467" s="13">
        <v>58115</v>
      </c>
      <c r="BR467" s="13">
        <v>75080</v>
      </c>
      <c r="BS467" s="13">
        <v>8638</v>
      </c>
      <c r="BT467" s="13">
        <v>8424</v>
      </c>
      <c r="BU467" s="13">
        <v>0</v>
      </c>
      <c r="BV467" s="13">
        <v>0</v>
      </c>
      <c r="BW467" s="13">
        <v>0</v>
      </c>
      <c r="BX467" s="28">
        <f t="shared" si="224"/>
        <v>652927</v>
      </c>
      <c r="BY467" s="8">
        <v>5459</v>
      </c>
      <c r="BZ467" s="13">
        <v>1368</v>
      </c>
      <c r="CA467" s="13">
        <v>1494</v>
      </c>
      <c r="CB467" s="28">
        <f t="shared" si="225"/>
        <v>8321</v>
      </c>
      <c r="CC467" s="8">
        <v>85051</v>
      </c>
      <c r="CD467" s="13">
        <v>11011</v>
      </c>
      <c r="CE467" s="13">
        <v>12022</v>
      </c>
      <c r="CF467" s="13">
        <v>235612</v>
      </c>
      <c r="CG467" s="13">
        <v>19331</v>
      </c>
      <c r="CH467" s="13">
        <v>22735</v>
      </c>
      <c r="CI467" s="13">
        <v>419360</v>
      </c>
      <c r="CJ467" s="13">
        <v>29763</v>
      </c>
      <c r="CK467" s="13">
        <v>33197</v>
      </c>
      <c r="CL467" s="13">
        <v>451830</v>
      </c>
      <c r="CM467" s="13">
        <v>0</v>
      </c>
      <c r="CN467" s="13">
        <v>0</v>
      </c>
      <c r="CO467" s="29">
        <f t="shared" si="226"/>
        <v>1319912</v>
      </c>
      <c r="CP467" s="13">
        <v>0</v>
      </c>
      <c r="CQ467" s="13">
        <v>0</v>
      </c>
      <c r="CR467" s="13">
        <v>0</v>
      </c>
      <c r="CS467" s="13">
        <v>5015</v>
      </c>
      <c r="CT467" s="13">
        <v>123</v>
      </c>
      <c r="CU467" s="13">
        <v>119</v>
      </c>
      <c r="CV467" s="13">
        <v>23765</v>
      </c>
      <c r="CW467" s="13">
        <v>205</v>
      </c>
      <c r="CX467" s="13">
        <v>286</v>
      </c>
      <c r="CY467" s="13">
        <v>40233</v>
      </c>
      <c r="CZ467" s="13">
        <v>0</v>
      </c>
      <c r="DA467" s="13">
        <v>0</v>
      </c>
      <c r="DB467" s="28">
        <f t="shared" si="227"/>
        <v>69746</v>
      </c>
      <c r="DC467" s="8">
        <v>1284</v>
      </c>
      <c r="DD467" s="13">
        <v>1</v>
      </c>
      <c r="DE467" s="13">
        <v>7</v>
      </c>
      <c r="DF467" s="13">
        <v>16754</v>
      </c>
      <c r="DG467" s="13">
        <v>95</v>
      </c>
      <c r="DH467" s="13">
        <v>98</v>
      </c>
      <c r="DI467" s="13">
        <v>48695</v>
      </c>
      <c r="DJ467" s="13">
        <v>0</v>
      </c>
      <c r="DK467" s="13">
        <v>0</v>
      </c>
      <c r="DL467" s="28">
        <f t="shared" si="228"/>
        <v>66934</v>
      </c>
      <c r="DM467" s="8">
        <v>57301</v>
      </c>
      <c r="DN467" s="13">
        <v>4121</v>
      </c>
      <c r="DO467" s="13">
        <v>4190</v>
      </c>
      <c r="DP467" s="13">
        <v>221971</v>
      </c>
      <c r="DQ467" s="13">
        <v>9524</v>
      </c>
      <c r="DR467" s="13">
        <v>11359</v>
      </c>
      <c r="DS467" s="13">
        <v>665269</v>
      </c>
      <c r="DT467" s="13">
        <v>18219</v>
      </c>
      <c r="DU467" s="13">
        <v>22006</v>
      </c>
      <c r="DV467" s="13">
        <v>1137102</v>
      </c>
      <c r="DW467" s="13">
        <v>0</v>
      </c>
      <c r="DX467" s="13">
        <v>0</v>
      </c>
      <c r="DY467" s="28">
        <f t="shared" si="229"/>
        <v>2151062</v>
      </c>
      <c r="DZ467" s="8">
        <v>30401</v>
      </c>
      <c r="EA467" s="13">
        <v>2293</v>
      </c>
      <c r="EB467" s="13">
        <v>3007</v>
      </c>
      <c r="EC467" s="13">
        <v>71754</v>
      </c>
      <c r="ED467" s="13">
        <v>5277</v>
      </c>
      <c r="EE467" s="13">
        <v>7800</v>
      </c>
      <c r="EF467" s="13">
        <v>186193</v>
      </c>
      <c r="EG467" s="13">
        <v>11250</v>
      </c>
      <c r="EH467" s="13">
        <v>15464</v>
      </c>
      <c r="EI467" s="13">
        <v>316182</v>
      </c>
      <c r="EJ467" s="13">
        <v>0</v>
      </c>
      <c r="EK467" s="13">
        <v>0</v>
      </c>
      <c r="EL467" s="28">
        <f t="shared" si="230"/>
        <v>649621</v>
      </c>
      <c r="EM467" s="8">
        <v>3490</v>
      </c>
      <c r="EN467" s="13">
        <v>121</v>
      </c>
      <c r="EO467" s="13">
        <v>206</v>
      </c>
      <c r="EP467" s="13">
        <v>5920</v>
      </c>
      <c r="EQ467" s="13">
        <v>412</v>
      </c>
      <c r="ER467" s="13">
        <v>710</v>
      </c>
      <c r="ES467" s="13">
        <v>18647</v>
      </c>
      <c r="ET467" s="13">
        <v>1177</v>
      </c>
      <c r="EU467" s="13">
        <v>2099</v>
      </c>
      <c r="EV467" s="13">
        <v>34987</v>
      </c>
      <c r="EW467" s="13">
        <v>0</v>
      </c>
      <c r="EX467" s="13">
        <v>0</v>
      </c>
      <c r="EY467" s="28">
        <f t="shared" si="231"/>
        <v>67769</v>
      </c>
      <c r="EZ467" s="8">
        <v>59910</v>
      </c>
      <c r="FA467" s="13">
        <v>9778</v>
      </c>
      <c r="FB467" s="13">
        <v>10750</v>
      </c>
      <c r="FC467" s="13">
        <v>154827</v>
      </c>
      <c r="FD467" s="13">
        <v>17063</v>
      </c>
      <c r="FE467" s="13">
        <v>19408</v>
      </c>
      <c r="FF467" s="13">
        <v>349040</v>
      </c>
      <c r="FG467" s="13">
        <v>23364</v>
      </c>
      <c r="FH467" s="13">
        <v>26308</v>
      </c>
      <c r="FI467" s="13">
        <v>537407</v>
      </c>
      <c r="FJ467" s="13">
        <v>0</v>
      </c>
      <c r="FK467" s="13">
        <v>0</v>
      </c>
      <c r="FL467" s="28">
        <f t="shared" si="232"/>
        <v>1207855</v>
      </c>
      <c r="FM467" s="8">
        <v>6018</v>
      </c>
      <c r="FN467" s="13">
        <v>108</v>
      </c>
      <c r="FO467" s="13">
        <v>185</v>
      </c>
      <c r="FP467" s="13">
        <v>16816</v>
      </c>
      <c r="FQ467" s="13">
        <v>495</v>
      </c>
      <c r="FR467" s="13">
        <v>719</v>
      </c>
      <c r="FS467" s="13">
        <v>65503</v>
      </c>
      <c r="FT467" s="13">
        <v>1783</v>
      </c>
      <c r="FU467" s="13">
        <v>3801</v>
      </c>
      <c r="FV467" s="13">
        <v>217149</v>
      </c>
      <c r="FW467" s="13">
        <v>0</v>
      </c>
      <c r="FX467" s="13">
        <v>0</v>
      </c>
      <c r="FY467" s="28">
        <f t="shared" si="233"/>
        <v>312577</v>
      </c>
      <c r="FZ467" s="8">
        <v>12436</v>
      </c>
      <c r="GA467" s="9">
        <v>11245</v>
      </c>
      <c r="GB467" s="4">
        <v>5846</v>
      </c>
      <c r="GC467" s="4">
        <v>9298</v>
      </c>
      <c r="GD467" s="39">
        <f t="shared" si="234"/>
        <v>9416999</v>
      </c>
      <c r="GE467" s="39">
        <f t="shared" si="235"/>
        <v>3222206</v>
      </c>
      <c r="GF467" s="39">
        <v>225459</v>
      </c>
      <c r="GG467" s="34">
        <f t="shared" si="236"/>
        <v>12864664</v>
      </c>
      <c r="GH467" s="82">
        <v>2.2100000000000002E-2</v>
      </c>
      <c r="GI467" s="13"/>
      <c r="GJ467" s="43">
        <f t="shared" si="237"/>
        <v>5927584</v>
      </c>
      <c r="GK467" s="44">
        <f t="shared" si="238"/>
        <v>366683</v>
      </c>
      <c r="GL467" s="44">
        <f t="shared" si="239"/>
        <v>63673</v>
      </c>
      <c r="GM467" s="44">
        <f t="shared" si="240"/>
        <v>5826608</v>
      </c>
      <c r="GN467" s="44">
        <f t="shared" si="241"/>
        <v>323413</v>
      </c>
      <c r="GO467" s="44">
        <f t="shared" si="242"/>
        <v>356703</v>
      </c>
      <c r="GP467" s="44">
        <f t="shared" si="243"/>
        <v>12864664</v>
      </c>
      <c r="GQ467" s="44">
        <f t="shared" si="244"/>
        <v>6193291</v>
      </c>
      <c r="GR467" s="56">
        <f t="shared" si="245"/>
        <v>0.48141879181609409</v>
      </c>
      <c r="GS467" s="44">
        <f t="shared" si="246"/>
        <v>743789</v>
      </c>
      <c r="GT467" s="61">
        <f t="shared" si="247"/>
        <v>5.7816434226342792E-2</v>
      </c>
      <c r="GU467" s="74">
        <f t="shared" si="217"/>
        <v>8.3266773238109195</v>
      </c>
    </row>
    <row r="468" spans="1:203" x14ac:dyDescent="0.25">
      <c r="A468" s="48" t="s">
        <v>71</v>
      </c>
      <c r="B468" s="49" t="s">
        <v>22</v>
      </c>
      <c r="C468" s="49" t="s">
        <v>26</v>
      </c>
      <c r="D468" s="49">
        <v>17</v>
      </c>
      <c r="E468" s="4">
        <v>28088</v>
      </c>
      <c r="F468" s="4">
        <v>264</v>
      </c>
      <c r="G468" s="4">
        <v>16048</v>
      </c>
      <c r="H468" s="4">
        <v>47</v>
      </c>
      <c r="I468" s="4">
        <v>1528849</v>
      </c>
      <c r="J468" s="4">
        <v>3553061</v>
      </c>
      <c r="K468" s="8">
        <v>4136131</v>
      </c>
      <c r="L468" s="9">
        <v>3292678</v>
      </c>
      <c r="M468" s="4">
        <v>1887459</v>
      </c>
      <c r="N468" s="8">
        <v>2422126</v>
      </c>
      <c r="O468" s="13">
        <v>782141</v>
      </c>
      <c r="P468" s="13">
        <v>113687</v>
      </c>
      <c r="Q468" s="28">
        <f t="shared" si="218"/>
        <v>3317954</v>
      </c>
      <c r="R468" s="8">
        <v>1870134</v>
      </c>
      <c r="S468" s="13">
        <v>1956635</v>
      </c>
      <c r="T468" s="13">
        <v>530926</v>
      </c>
      <c r="U468" s="13">
        <v>8728</v>
      </c>
      <c r="V468" s="29">
        <f t="shared" si="219"/>
        <v>4366423</v>
      </c>
      <c r="W468" s="13">
        <v>0</v>
      </c>
      <c r="X468" s="13">
        <v>216662</v>
      </c>
      <c r="Y468" s="13">
        <v>64427</v>
      </c>
      <c r="Z468" s="13">
        <v>643</v>
      </c>
      <c r="AA468" s="28">
        <f t="shared" si="220"/>
        <v>281732</v>
      </c>
      <c r="AB468" s="4">
        <v>4243441</v>
      </c>
      <c r="AC468" s="8">
        <v>620770</v>
      </c>
      <c r="AD468" s="13">
        <v>0</v>
      </c>
      <c r="AE468" s="13">
        <v>1576529</v>
      </c>
      <c r="AF468" s="13">
        <v>1486289</v>
      </c>
      <c r="AG468" s="13">
        <v>179781</v>
      </c>
      <c r="AH468" s="13">
        <v>173053</v>
      </c>
      <c r="AI468" s="13">
        <v>26412</v>
      </c>
      <c r="AJ468" s="13">
        <v>34529</v>
      </c>
      <c r="AK468" s="13">
        <v>1723</v>
      </c>
      <c r="AL468" s="13">
        <v>2656</v>
      </c>
      <c r="AM468" s="29">
        <f t="shared" si="221"/>
        <v>4101742</v>
      </c>
      <c r="AN468" s="13">
        <v>1851473</v>
      </c>
      <c r="AO468" s="13">
        <v>0</v>
      </c>
      <c r="AP468" s="13">
        <v>4715104</v>
      </c>
      <c r="AQ468" s="13">
        <v>1026266</v>
      </c>
      <c r="AR468" s="13">
        <v>530498</v>
      </c>
      <c r="AS468" s="13">
        <v>116592</v>
      </c>
      <c r="AT468" s="13">
        <v>76520</v>
      </c>
      <c r="AU468" s="13">
        <v>25728</v>
      </c>
      <c r="AV468" s="13">
        <v>5004</v>
      </c>
      <c r="AW468" s="13">
        <v>2208</v>
      </c>
      <c r="AX468" s="28">
        <f t="shared" si="222"/>
        <v>8349393</v>
      </c>
      <c r="AY468" s="4">
        <v>648969</v>
      </c>
      <c r="AZ468" s="8">
        <v>1494043</v>
      </c>
      <c r="BA468" s="9">
        <v>123932</v>
      </c>
      <c r="BB468" s="4">
        <v>3387618</v>
      </c>
      <c r="BC468" s="4">
        <v>6829577</v>
      </c>
      <c r="BD468" s="8">
        <v>3066500</v>
      </c>
      <c r="BE468" s="13">
        <v>1180131</v>
      </c>
      <c r="BF468" s="13">
        <v>181681</v>
      </c>
      <c r="BG468" s="28">
        <f t="shared" si="223"/>
        <v>4428312</v>
      </c>
      <c r="BH468" s="4">
        <v>442220</v>
      </c>
      <c r="BI468" s="8">
        <v>2012089</v>
      </c>
      <c r="BJ468" s="13">
        <v>4729374</v>
      </c>
      <c r="BK468" s="13">
        <v>3996305</v>
      </c>
      <c r="BL468" s="13">
        <v>2867073</v>
      </c>
      <c r="BM468" s="13">
        <v>1209409</v>
      </c>
      <c r="BN468" s="13">
        <v>915873</v>
      </c>
      <c r="BO468" s="13">
        <v>110785</v>
      </c>
      <c r="BP468" s="13">
        <v>296800</v>
      </c>
      <c r="BQ468" s="13">
        <v>212618</v>
      </c>
      <c r="BR468" s="13">
        <v>14543</v>
      </c>
      <c r="BS468" s="13">
        <v>9798</v>
      </c>
      <c r="BT468" s="13">
        <v>8131</v>
      </c>
      <c r="BU468" s="13">
        <v>0</v>
      </c>
      <c r="BV468" s="13">
        <v>0</v>
      </c>
      <c r="BW468" s="13">
        <v>0</v>
      </c>
      <c r="BX468" s="28">
        <f t="shared" si="224"/>
        <v>16382798</v>
      </c>
      <c r="BY468" s="8">
        <v>1560253</v>
      </c>
      <c r="BZ468" s="13">
        <v>399229</v>
      </c>
      <c r="CA468" s="13">
        <v>263529</v>
      </c>
      <c r="CB468" s="28">
        <f t="shared" si="225"/>
        <v>2223011</v>
      </c>
      <c r="CC468" s="8">
        <v>9741823</v>
      </c>
      <c r="CD468" s="13">
        <v>4929280</v>
      </c>
      <c r="CE468" s="13">
        <v>4508395</v>
      </c>
      <c r="CF468" s="13">
        <v>32810882</v>
      </c>
      <c r="CG468" s="13">
        <v>167058</v>
      </c>
      <c r="CH468" s="13">
        <v>177778</v>
      </c>
      <c r="CI468" s="13">
        <v>2110258</v>
      </c>
      <c r="CJ468" s="13">
        <v>91352</v>
      </c>
      <c r="CK468" s="13">
        <v>84570</v>
      </c>
      <c r="CL468" s="13">
        <v>532613</v>
      </c>
      <c r="CM468" s="13">
        <v>0</v>
      </c>
      <c r="CN468" s="13">
        <v>0</v>
      </c>
      <c r="CO468" s="29">
        <f t="shared" si="226"/>
        <v>55154009</v>
      </c>
      <c r="CP468" s="13">
        <v>0</v>
      </c>
      <c r="CQ468" s="13">
        <v>0</v>
      </c>
      <c r="CR468" s="13">
        <v>0</v>
      </c>
      <c r="CS468" s="13">
        <v>16542676</v>
      </c>
      <c r="CT468" s="13">
        <v>9737</v>
      </c>
      <c r="CU468" s="13">
        <v>9520</v>
      </c>
      <c r="CV468" s="13">
        <v>830614</v>
      </c>
      <c r="CW468" s="13">
        <v>6955</v>
      </c>
      <c r="CX468" s="13">
        <v>7738</v>
      </c>
      <c r="CY468" s="13">
        <v>334988</v>
      </c>
      <c r="CZ468" s="13">
        <v>0</v>
      </c>
      <c r="DA468" s="13">
        <v>0</v>
      </c>
      <c r="DB468" s="28">
        <f t="shared" si="227"/>
        <v>17742228</v>
      </c>
      <c r="DC468" s="8">
        <v>7611496</v>
      </c>
      <c r="DD468" s="13">
        <v>1929</v>
      </c>
      <c r="DE468" s="13">
        <v>1475</v>
      </c>
      <c r="DF468" s="13">
        <v>1583961</v>
      </c>
      <c r="DG468" s="13">
        <v>6483</v>
      </c>
      <c r="DH468" s="13">
        <v>6473</v>
      </c>
      <c r="DI468" s="13">
        <v>1399854</v>
      </c>
      <c r="DJ468" s="13">
        <v>0</v>
      </c>
      <c r="DK468" s="13">
        <v>0</v>
      </c>
      <c r="DL468" s="28">
        <f t="shared" si="228"/>
        <v>10611671</v>
      </c>
      <c r="DM468" s="8">
        <v>21816170</v>
      </c>
      <c r="DN468" s="13">
        <v>4090875</v>
      </c>
      <c r="DO468" s="13">
        <v>3827695</v>
      </c>
      <c r="DP468" s="13">
        <v>339800217</v>
      </c>
      <c r="DQ468" s="13">
        <v>155366</v>
      </c>
      <c r="DR468" s="13">
        <v>179150</v>
      </c>
      <c r="DS468" s="13">
        <v>19116894</v>
      </c>
      <c r="DT468" s="13">
        <v>85856</v>
      </c>
      <c r="DU468" s="13">
        <v>94954</v>
      </c>
      <c r="DV468" s="13">
        <v>11084148</v>
      </c>
      <c r="DW468" s="13">
        <v>0</v>
      </c>
      <c r="DX468" s="13">
        <v>0</v>
      </c>
      <c r="DY468" s="28">
        <f t="shared" si="229"/>
        <v>400251325</v>
      </c>
      <c r="DZ468" s="8">
        <v>8151128</v>
      </c>
      <c r="EA468" s="13">
        <v>1454862</v>
      </c>
      <c r="EB468" s="13">
        <v>2251618</v>
      </c>
      <c r="EC468" s="13">
        <v>45206154</v>
      </c>
      <c r="ED468" s="13">
        <v>91190</v>
      </c>
      <c r="EE468" s="13">
        <v>117411</v>
      </c>
      <c r="EF468" s="13">
        <v>3071735</v>
      </c>
      <c r="EG468" s="13">
        <v>60381</v>
      </c>
      <c r="EH468" s="13">
        <v>63568</v>
      </c>
      <c r="EI468" s="13">
        <v>1896576</v>
      </c>
      <c r="EJ468" s="13">
        <v>0</v>
      </c>
      <c r="EK468" s="13">
        <v>0</v>
      </c>
      <c r="EL468" s="28">
        <f t="shared" si="230"/>
        <v>62364623</v>
      </c>
      <c r="EM468" s="8">
        <v>902807</v>
      </c>
      <c r="EN468" s="13">
        <v>160179</v>
      </c>
      <c r="EO468" s="13">
        <v>334375</v>
      </c>
      <c r="EP468" s="13">
        <v>3825596</v>
      </c>
      <c r="EQ468" s="13">
        <v>13615</v>
      </c>
      <c r="ER468" s="13">
        <v>19442</v>
      </c>
      <c r="ES468" s="13">
        <v>347925</v>
      </c>
      <c r="ET468" s="13">
        <v>9366</v>
      </c>
      <c r="EU468" s="13">
        <v>10283</v>
      </c>
      <c r="EV468" s="13">
        <v>204321</v>
      </c>
      <c r="EW468" s="13">
        <v>0</v>
      </c>
      <c r="EX468" s="13">
        <v>0</v>
      </c>
      <c r="EY468" s="28">
        <f t="shared" si="231"/>
        <v>5827909</v>
      </c>
      <c r="EZ468" s="8">
        <v>12887896</v>
      </c>
      <c r="FA468" s="13">
        <v>3327003</v>
      </c>
      <c r="FB468" s="13">
        <v>3469984</v>
      </c>
      <c r="FC468" s="13">
        <v>110225634</v>
      </c>
      <c r="FD468" s="13">
        <v>140327</v>
      </c>
      <c r="FE468" s="13">
        <v>156059</v>
      </c>
      <c r="FF468" s="13">
        <v>6589800</v>
      </c>
      <c r="FG468" s="13">
        <v>76002</v>
      </c>
      <c r="FH468" s="13">
        <v>80426</v>
      </c>
      <c r="FI468" s="13">
        <v>3823815</v>
      </c>
      <c r="FJ468" s="13">
        <v>0</v>
      </c>
      <c r="FK468" s="13">
        <v>0</v>
      </c>
      <c r="FL468" s="28">
        <f t="shared" si="232"/>
        <v>140776946</v>
      </c>
      <c r="FM468" s="8">
        <v>6917341</v>
      </c>
      <c r="FN468" s="13">
        <v>287105</v>
      </c>
      <c r="FO468" s="13">
        <v>1090499</v>
      </c>
      <c r="FP468" s="13">
        <v>30251926</v>
      </c>
      <c r="FQ468" s="13">
        <v>25074</v>
      </c>
      <c r="FR468" s="13">
        <v>68290</v>
      </c>
      <c r="FS468" s="13">
        <v>2377257</v>
      </c>
      <c r="FT468" s="13">
        <v>25703</v>
      </c>
      <c r="FU468" s="13">
        <v>43218</v>
      </c>
      <c r="FV468" s="13">
        <v>1494106</v>
      </c>
      <c r="FW468" s="13">
        <v>0</v>
      </c>
      <c r="FX468" s="13">
        <v>0</v>
      </c>
      <c r="FY468" s="28">
        <f t="shared" si="233"/>
        <v>42580519</v>
      </c>
      <c r="FZ468" s="8">
        <v>462694</v>
      </c>
      <c r="GA468" s="9">
        <v>1349788</v>
      </c>
      <c r="GB468" s="4">
        <v>5837</v>
      </c>
      <c r="GC468" s="4">
        <v>9032</v>
      </c>
      <c r="GD468" s="39">
        <f t="shared" si="234"/>
        <v>590820146</v>
      </c>
      <c r="GE468" s="39">
        <f t="shared" si="235"/>
        <v>221380225</v>
      </c>
      <c r="GF468" s="39">
        <v>224709</v>
      </c>
      <c r="GG468" s="34">
        <f t="shared" si="236"/>
        <v>812425080</v>
      </c>
      <c r="GH468" s="82">
        <v>4.9599999999999998E-2</v>
      </c>
      <c r="GI468" s="13"/>
      <c r="GJ468" s="43">
        <f t="shared" si="237"/>
        <v>46058906</v>
      </c>
      <c r="GK468" s="44">
        <f t="shared" si="238"/>
        <v>9583814</v>
      </c>
      <c r="GL468" s="44">
        <f t="shared" si="239"/>
        <v>2867321</v>
      </c>
      <c r="GM468" s="44">
        <f t="shared" si="240"/>
        <v>710055354</v>
      </c>
      <c r="GN468" s="44">
        <f t="shared" si="241"/>
        <v>21860308</v>
      </c>
      <c r="GO468" s="44">
        <f t="shared" si="242"/>
        <v>21999377</v>
      </c>
      <c r="GP468" s="44">
        <f t="shared" si="243"/>
        <v>812425080</v>
      </c>
      <c r="GQ468" s="44">
        <f t="shared" si="244"/>
        <v>719639168</v>
      </c>
      <c r="GR468" s="56">
        <f t="shared" si="245"/>
        <v>0.88579142337654071</v>
      </c>
      <c r="GS468" s="44">
        <f t="shared" si="246"/>
        <v>46727006</v>
      </c>
      <c r="GT468" s="61">
        <f t="shared" si="247"/>
        <v>5.75154646875254E-2</v>
      </c>
      <c r="GU468" s="74">
        <f t="shared" si="217"/>
        <v>15.400926136804056</v>
      </c>
    </row>
    <row r="469" spans="1:203" x14ac:dyDescent="0.25">
      <c r="A469" s="48" t="s">
        <v>71</v>
      </c>
      <c r="B469" s="49" t="s">
        <v>22</v>
      </c>
      <c r="C469" s="49" t="s">
        <v>26</v>
      </c>
      <c r="D469" s="49">
        <v>22</v>
      </c>
      <c r="E469" s="4">
        <v>28088</v>
      </c>
      <c r="F469" s="4">
        <v>152</v>
      </c>
      <c r="G469" s="4">
        <v>16048</v>
      </c>
      <c r="H469" s="4">
        <v>52</v>
      </c>
      <c r="I469" s="4">
        <v>1486336</v>
      </c>
      <c r="J469" s="4">
        <v>1981873</v>
      </c>
      <c r="K469" s="8">
        <v>2032663</v>
      </c>
      <c r="L469" s="9">
        <v>1661002</v>
      </c>
      <c r="M469" s="4">
        <v>1084946</v>
      </c>
      <c r="N469" s="8">
        <v>1070582</v>
      </c>
      <c r="O469" s="13">
        <v>530183</v>
      </c>
      <c r="P469" s="13">
        <v>184343</v>
      </c>
      <c r="Q469" s="28">
        <f t="shared" si="218"/>
        <v>1785108</v>
      </c>
      <c r="R469" s="8">
        <v>1175674</v>
      </c>
      <c r="S469" s="13">
        <v>968386</v>
      </c>
      <c r="T469" s="13">
        <v>469729</v>
      </c>
      <c r="U469" s="13">
        <v>90028</v>
      </c>
      <c r="V469" s="29">
        <f t="shared" si="219"/>
        <v>2703817</v>
      </c>
      <c r="W469" s="13">
        <v>0</v>
      </c>
      <c r="X469" s="13">
        <v>117333</v>
      </c>
      <c r="Y469" s="13">
        <v>59218</v>
      </c>
      <c r="Z469" s="13">
        <v>7669</v>
      </c>
      <c r="AA469" s="28">
        <f t="shared" si="220"/>
        <v>184220</v>
      </c>
      <c r="AB469" s="4">
        <v>1696679</v>
      </c>
      <c r="AC469" s="8">
        <v>601237</v>
      </c>
      <c r="AD469" s="13">
        <v>0</v>
      </c>
      <c r="AE469" s="13">
        <v>439443</v>
      </c>
      <c r="AF469" s="13">
        <v>425864</v>
      </c>
      <c r="AG469" s="13">
        <v>135469</v>
      </c>
      <c r="AH469" s="13">
        <v>107146</v>
      </c>
      <c r="AI469" s="13">
        <v>15098</v>
      </c>
      <c r="AJ469" s="13">
        <v>16358</v>
      </c>
      <c r="AK469" s="13">
        <v>186</v>
      </c>
      <c r="AL469" s="13">
        <v>269</v>
      </c>
      <c r="AM469" s="29">
        <f t="shared" si="221"/>
        <v>1741070</v>
      </c>
      <c r="AN469" s="13">
        <v>1774681</v>
      </c>
      <c r="AO469" s="13">
        <v>0</v>
      </c>
      <c r="AP469" s="13">
        <v>1397326</v>
      </c>
      <c r="AQ469" s="13">
        <v>248370</v>
      </c>
      <c r="AR469" s="13">
        <v>418952</v>
      </c>
      <c r="AS469" s="13">
        <v>66518</v>
      </c>
      <c r="AT469" s="13">
        <v>41793</v>
      </c>
      <c r="AU469" s="13">
        <v>11508</v>
      </c>
      <c r="AV469" s="13">
        <v>468</v>
      </c>
      <c r="AW469" s="13">
        <v>194</v>
      </c>
      <c r="AX469" s="28">
        <f t="shared" si="222"/>
        <v>3959810</v>
      </c>
      <c r="AY469" s="4">
        <v>607491</v>
      </c>
      <c r="AZ469" s="8">
        <v>808058</v>
      </c>
      <c r="BA469" s="9">
        <v>68908</v>
      </c>
      <c r="BB469" s="4">
        <v>2221529</v>
      </c>
      <c r="BC469" s="4">
        <v>4459621</v>
      </c>
      <c r="BD469" s="8">
        <v>1748038</v>
      </c>
      <c r="BE469" s="13">
        <v>710269</v>
      </c>
      <c r="BF469" s="13">
        <v>219040</v>
      </c>
      <c r="BG469" s="28">
        <f t="shared" si="223"/>
        <v>2677347</v>
      </c>
      <c r="BH469" s="4">
        <v>479920</v>
      </c>
      <c r="BI469" s="8">
        <v>2339400</v>
      </c>
      <c r="BJ469" s="13">
        <v>1149989</v>
      </c>
      <c r="BK469" s="13">
        <v>1268650</v>
      </c>
      <c r="BL469" s="13">
        <v>816074</v>
      </c>
      <c r="BM469" s="13">
        <v>491408</v>
      </c>
      <c r="BN469" s="13">
        <v>502241</v>
      </c>
      <c r="BO469" s="13">
        <v>169241</v>
      </c>
      <c r="BP469" s="13">
        <v>241290</v>
      </c>
      <c r="BQ469" s="13">
        <v>219684</v>
      </c>
      <c r="BR469" s="13">
        <v>125586</v>
      </c>
      <c r="BS469" s="13">
        <v>35108</v>
      </c>
      <c r="BT469" s="13">
        <v>29967</v>
      </c>
      <c r="BU469" s="13">
        <v>0</v>
      </c>
      <c r="BV469" s="13">
        <v>0</v>
      </c>
      <c r="BW469" s="13">
        <v>0</v>
      </c>
      <c r="BX469" s="28">
        <f t="shared" si="224"/>
        <v>7388638</v>
      </c>
      <c r="BY469" s="8">
        <v>1041302</v>
      </c>
      <c r="BZ469" s="13">
        <v>49494</v>
      </c>
      <c r="CA469" s="13">
        <v>67354</v>
      </c>
      <c r="CB469" s="28">
        <f t="shared" si="225"/>
        <v>1158150</v>
      </c>
      <c r="CC469" s="8">
        <v>7894665</v>
      </c>
      <c r="CD469" s="13">
        <v>801296</v>
      </c>
      <c r="CE469" s="13">
        <v>1262417</v>
      </c>
      <c r="CF469" s="13">
        <v>6200576</v>
      </c>
      <c r="CG469" s="13">
        <v>214910</v>
      </c>
      <c r="CH469" s="13">
        <v>314104</v>
      </c>
      <c r="CI469" s="13">
        <v>2779876</v>
      </c>
      <c r="CJ469" s="13">
        <v>166843</v>
      </c>
      <c r="CK469" s="13">
        <v>172706</v>
      </c>
      <c r="CL469" s="13">
        <v>1410696</v>
      </c>
      <c r="CM469" s="13">
        <v>0</v>
      </c>
      <c r="CN469" s="13">
        <v>0</v>
      </c>
      <c r="CO469" s="29">
        <f t="shared" si="226"/>
        <v>21218089</v>
      </c>
      <c r="CP469" s="13">
        <v>0</v>
      </c>
      <c r="CQ469" s="13">
        <v>0</v>
      </c>
      <c r="CR469" s="13">
        <v>0</v>
      </c>
      <c r="CS469" s="13">
        <v>1419537</v>
      </c>
      <c r="CT469" s="13">
        <v>11939</v>
      </c>
      <c r="CU469" s="13">
        <v>14387</v>
      </c>
      <c r="CV469" s="13">
        <v>656251</v>
      </c>
      <c r="CW469" s="13">
        <v>21392</v>
      </c>
      <c r="CX469" s="13">
        <v>22797</v>
      </c>
      <c r="CY469" s="13">
        <v>489993</v>
      </c>
      <c r="CZ469" s="13">
        <v>0</v>
      </c>
      <c r="DA469" s="13">
        <v>0</v>
      </c>
      <c r="DB469" s="28">
        <f t="shared" si="227"/>
        <v>2636296</v>
      </c>
      <c r="DC469" s="8">
        <v>929367</v>
      </c>
      <c r="DD469" s="13">
        <v>590</v>
      </c>
      <c r="DE469" s="13">
        <v>858</v>
      </c>
      <c r="DF469" s="13">
        <v>1054292</v>
      </c>
      <c r="DG469" s="13">
        <v>18229</v>
      </c>
      <c r="DH469" s="13">
        <v>18327</v>
      </c>
      <c r="DI469" s="13">
        <v>1350186</v>
      </c>
      <c r="DJ469" s="13">
        <v>0</v>
      </c>
      <c r="DK469" s="13">
        <v>0</v>
      </c>
      <c r="DL469" s="28">
        <f t="shared" si="228"/>
        <v>3371849</v>
      </c>
      <c r="DM469" s="8">
        <v>11485013</v>
      </c>
      <c r="DN469" s="13">
        <v>505415</v>
      </c>
      <c r="DO469" s="13">
        <v>903246</v>
      </c>
      <c r="DP469" s="13">
        <v>29350075</v>
      </c>
      <c r="DQ469" s="13">
        <v>161134</v>
      </c>
      <c r="DR469" s="13">
        <v>283020</v>
      </c>
      <c r="DS469" s="13">
        <v>13897829</v>
      </c>
      <c r="DT469" s="13">
        <v>177804</v>
      </c>
      <c r="DU469" s="13">
        <v>216612</v>
      </c>
      <c r="DV469" s="13">
        <v>9874868</v>
      </c>
      <c r="DW469" s="13">
        <v>0</v>
      </c>
      <c r="DX469" s="13">
        <v>0</v>
      </c>
      <c r="DY469" s="28">
        <f t="shared" si="229"/>
        <v>66855016</v>
      </c>
      <c r="DZ469" s="8">
        <v>4155667</v>
      </c>
      <c r="EA469" s="13">
        <v>245982</v>
      </c>
      <c r="EB469" s="13">
        <v>596223</v>
      </c>
      <c r="EC469" s="13">
        <v>5942494</v>
      </c>
      <c r="ED469" s="13">
        <v>90113</v>
      </c>
      <c r="EE469" s="13">
        <v>184508</v>
      </c>
      <c r="EF469" s="13">
        <v>3202570</v>
      </c>
      <c r="EG469" s="13">
        <v>73142</v>
      </c>
      <c r="EH469" s="13">
        <v>95409</v>
      </c>
      <c r="EI469" s="13">
        <v>2009967</v>
      </c>
      <c r="EJ469" s="13">
        <v>0</v>
      </c>
      <c r="EK469" s="13">
        <v>0</v>
      </c>
      <c r="EL469" s="28">
        <f t="shared" si="230"/>
        <v>16596075</v>
      </c>
      <c r="EM469" s="8">
        <v>553258</v>
      </c>
      <c r="EN469" s="13">
        <v>25475</v>
      </c>
      <c r="EO469" s="13">
        <v>85600</v>
      </c>
      <c r="EP469" s="13">
        <v>656244</v>
      </c>
      <c r="EQ469" s="13">
        <v>12120</v>
      </c>
      <c r="ER469" s="13">
        <v>28635</v>
      </c>
      <c r="ES469" s="13">
        <v>386172</v>
      </c>
      <c r="ET469" s="13">
        <v>8850</v>
      </c>
      <c r="EU469" s="13">
        <v>12771</v>
      </c>
      <c r="EV469" s="13">
        <v>277600</v>
      </c>
      <c r="EW469" s="13">
        <v>0</v>
      </c>
      <c r="EX469" s="13">
        <v>0</v>
      </c>
      <c r="EY469" s="28">
        <f t="shared" si="231"/>
        <v>2046725</v>
      </c>
      <c r="EZ469" s="8">
        <v>6487185</v>
      </c>
      <c r="FA469" s="13">
        <v>560917</v>
      </c>
      <c r="FB469" s="13">
        <v>922088</v>
      </c>
      <c r="FC469" s="13">
        <v>11307795</v>
      </c>
      <c r="FD469" s="13">
        <v>162386</v>
      </c>
      <c r="FE469" s="13">
        <v>248691</v>
      </c>
      <c r="FF469" s="13">
        <v>5483419</v>
      </c>
      <c r="FG469" s="13">
        <v>143353</v>
      </c>
      <c r="FH469" s="13">
        <v>168230</v>
      </c>
      <c r="FI469" s="13">
        <v>3559625</v>
      </c>
      <c r="FJ469" s="13">
        <v>0</v>
      </c>
      <c r="FK469" s="13">
        <v>0</v>
      </c>
      <c r="FL469" s="28">
        <f t="shared" si="232"/>
        <v>29043689</v>
      </c>
      <c r="FM469" s="8">
        <v>1926779</v>
      </c>
      <c r="FN469" s="13">
        <v>39336</v>
      </c>
      <c r="FO469" s="13">
        <v>193205</v>
      </c>
      <c r="FP469" s="13">
        <v>4168786</v>
      </c>
      <c r="FQ469" s="13">
        <v>19670</v>
      </c>
      <c r="FR469" s="13">
        <v>100443</v>
      </c>
      <c r="FS469" s="13">
        <v>2661990</v>
      </c>
      <c r="FT469" s="13">
        <v>23680</v>
      </c>
      <c r="FU469" s="13">
        <v>67037</v>
      </c>
      <c r="FV469" s="13">
        <v>1542831</v>
      </c>
      <c r="FW469" s="13">
        <v>0</v>
      </c>
      <c r="FX469" s="13">
        <v>0</v>
      </c>
      <c r="FY469" s="28">
        <f t="shared" si="233"/>
        <v>10743757</v>
      </c>
      <c r="FZ469" s="8">
        <v>370264</v>
      </c>
      <c r="GA469" s="9">
        <v>622657</v>
      </c>
      <c r="GB469" s="4">
        <v>5837</v>
      </c>
      <c r="GC469" s="4">
        <v>8859</v>
      </c>
      <c r="GD469" s="39">
        <f t="shared" si="234"/>
        <v>140317532</v>
      </c>
      <c r="GE469" s="39">
        <f t="shared" si="235"/>
        <v>53433107</v>
      </c>
      <c r="GF469" s="39">
        <v>222961</v>
      </c>
      <c r="GG469" s="34">
        <f t="shared" si="236"/>
        <v>193973600</v>
      </c>
      <c r="GH469" s="82">
        <v>3.0200000000000001E-2</v>
      </c>
      <c r="GI469" s="13"/>
      <c r="GJ469" s="43">
        <f t="shared" si="237"/>
        <v>27214436</v>
      </c>
      <c r="GK469" s="44">
        <f t="shared" si="238"/>
        <v>4824653</v>
      </c>
      <c r="GL469" s="44">
        <f t="shared" si="239"/>
        <v>876227</v>
      </c>
      <c r="GM469" s="44">
        <f t="shared" si="240"/>
        <v>147607209</v>
      </c>
      <c r="GN469" s="44">
        <f t="shared" si="241"/>
        <v>5451865</v>
      </c>
      <c r="GO469" s="44">
        <f t="shared" si="242"/>
        <v>7999210</v>
      </c>
      <c r="GP469" s="44">
        <f t="shared" si="243"/>
        <v>193973600</v>
      </c>
      <c r="GQ469" s="44">
        <f t="shared" si="244"/>
        <v>152431862</v>
      </c>
      <c r="GR469" s="56">
        <f t="shared" si="245"/>
        <v>0.78583818622740409</v>
      </c>
      <c r="GS469" s="44">
        <f t="shared" si="246"/>
        <v>14327302</v>
      </c>
      <c r="GT469" s="61">
        <f t="shared" si="247"/>
        <v>7.3862123505466726E-2</v>
      </c>
      <c r="GU469" s="74">
        <f t="shared" si="217"/>
        <v>10.639257970551608</v>
      </c>
    </row>
    <row r="470" spans="1:203" x14ac:dyDescent="0.25">
      <c r="A470" s="48" t="s">
        <v>71</v>
      </c>
      <c r="B470" s="49" t="s">
        <v>22</v>
      </c>
      <c r="C470" s="49" t="s">
        <v>26</v>
      </c>
      <c r="D470" s="49">
        <v>27</v>
      </c>
      <c r="E470" s="4">
        <v>28088</v>
      </c>
      <c r="F470" s="4">
        <v>152</v>
      </c>
      <c r="G470" s="4">
        <v>16048</v>
      </c>
      <c r="H470" s="4">
        <v>53</v>
      </c>
      <c r="I470" s="4">
        <v>1345757</v>
      </c>
      <c r="J470" s="4">
        <v>1184100</v>
      </c>
      <c r="K470" s="8">
        <v>1398583</v>
      </c>
      <c r="L470" s="9">
        <v>1087523</v>
      </c>
      <c r="M470" s="4">
        <v>608166</v>
      </c>
      <c r="N470" s="8">
        <v>668454</v>
      </c>
      <c r="O470" s="13">
        <v>422402</v>
      </c>
      <c r="P470" s="13">
        <v>179021</v>
      </c>
      <c r="Q470" s="28">
        <f t="shared" si="218"/>
        <v>1269877</v>
      </c>
      <c r="R470" s="8">
        <v>581750</v>
      </c>
      <c r="S470" s="13">
        <v>583165</v>
      </c>
      <c r="T470" s="13">
        <v>338973</v>
      </c>
      <c r="U470" s="13">
        <v>83689</v>
      </c>
      <c r="V470" s="29">
        <f t="shared" si="219"/>
        <v>1587577</v>
      </c>
      <c r="W470" s="13">
        <v>0</v>
      </c>
      <c r="X470" s="13">
        <v>68460</v>
      </c>
      <c r="Y470" s="13">
        <v>41785</v>
      </c>
      <c r="Z470" s="13">
        <v>5953</v>
      </c>
      <c r="AA470" s="28">
        <f t="shared" si="220"/>
        <v>116198</v>
      </c>
      <c r="AB470" s="4">
        <v>1084838</v>
      </c>
      <c r="AC470" s="8">
        <v>289509</v>
      </c>
      <c r="AD470" s="13">
        <v>0</v>
      </c>
      <c r="AE470" s="13">
        <v>239886</v>
      </c>
      <c r="AF470" s="13">
        <v>192248</v>
      </c>
      <c r="AG470" s="13">
        <v>120114</v>
      </c>
      <c r="AH470" s="13">
        <v>80218</v>
      </c>
      <c r="AI470" s="13">
        <v>16074</v>
      </c>
      <c r="AJ470" s="13">
        <v>14384</v>
      </c>
      <c r="AK470" s="13">
        <v>222</v>
      </c>
      <c r="AL470" s="13">
        <v>249</v>
      </c>
      <c r="AM470" s="29">
        <f t="shared" si="221"/>
        <v>952904</v>
      </c>
      <c r="AN470" s="13">
        <v>841101</v>
      </c>
      <c r="AO470" s="13">
        <v>0</v>
      </c>
      <c r="AP470" s="13">
        <v>771631</v>
      </c>
      <c r="AQ470" s="13">
        <v>98662</v>
      </c>
      <c r="AR470" s="13">
        <v>382459</v>
      </c>
      <c r="AS470" s="13">
        <v>43350</v>
      </c>
      <c r="AT470" s="13">
        <v>46046</v>
      </c>
      <c r="AU470" s="13">
        <v>8520</v>
      </c>
      <c r="AV470" s="13">
        <v>567</v>
      </c>
      <c r="AW470" s="13">
        <v>166</v>
      </c>
      <c r="AX470" s="28">
        <f t="shared" si="222"/>
        <v>2192502</v>
      </c>
      <c r="AY470" s="4">
        <v>371655</v>
      </c>
      <c r="AZ470" s="8">
        <v>498826</v>
      </c>
      <c r="BA470" s="9">
        <v>39500</v>
      </c>
      <c r="BB470" s="4">
        <v>1359746</v>
      </c>
      <c r="BC470" s="4">
        <v>2827751</v>
      </c>
      <c r="BD470" s="8">
        <v>625174</v>
      </c>
      <c r="BE470" s="13">
        <v>348795</v>
      </c>
      <c r="BF470" s="13">
        <v>151605</v>
      </c>
      <c r="BG470" s="28">
        <f t="shared" si="223"/>
        <v>1125574</v>
      </c>
      <c r="BH470" s="4">
        <v>425824</v>
      </c>
      <c r="BI470" s="8">
        <v>983430</v>
      </c>
      <c r="BJ470" s="13">
        <v>353442</v>
      </c>
      <c r="BK470" s="13">
        <v>447559</v>
      </c>
      <c r="BL470" s="13">
        <v>419970</v>
      </c>
      <c r="BM470" s="13">
        <v>229910</v>
      </c>
      <c r="BN470" s="13">
        <v>279807</v>
      </c>
      <c r="BO470" s="13">
        <v>156417</v>
      </c>
      <c r="BP470" s="13">
        <v>154046</v>
      </c>
      <c r="BQ470" s="13">
        <v>156202</v>
      </c>
      <c r="BR470" s="13">
        <v>127941</v>
      </c>
      <c r="BS470" s="13">
        <v>28288</v>
      </c>
      <c r="BT470" s="13">
        <v>24807</v>
      </c>
      <c r="BU470" s="13">
        <v>0</v>
      </c>
      <c r="BV470" s="13">
        <v>0</v>
      </c>
      <c r="BW470" s="13">
        <v>0</v>
      </c>
      <c r="BX470" s="28">
        <f t="shared" si="224"/>
        <v>3361819</v>
      </c>
      <c r="BY470" s="8">
        <v>145591</v>
      </c>
      <c r="BZ470" s="13">
        <v>9944</v>
      </c>
      <c r="CA470" s="13">
        <v>15688</v>
      </c>
      <c r="CB470" s="28">
        <f t="shared" si="225"/>
        <v>171223</v>
      </c>
      <c r="CC470" s="8">
        <v>2050316</v>
      </c>
      <c r="CD470" s="13">
        <v>156782</v>
      </c>
      <c r="CE470" s="13">
        <v>317212</v>
      </c>
      <c r="CF470" s="13">
        <v>2189599</v>
      </c>
      <c r="CG470" s="13">
        <v>87413</v>
      </c>
      <c r="CH470" s="13">
        <v>181177</v>
      </c>
      <c r="CI470" s="13">
        <v>1825687</v>
      </c>
      <c r="CJ470" s="13">
        <v>80698</v>
      </c>
      <c r="CK470" s="13">
        <v>109188</v>
      </c>
      <c r="CL470" s="13">
        <v>1079148</v>
      </c>
      <c r="CM470" s="13">
        <v>0</v>
      </c>
      <c r="CN470" s="13">
        <v>0</v>
      </c>
      <c r="CO470" s="29">
        <f t="shared" si="226"/>
        <v>8077220</v>
      </c>
      <c r="CP470" s="13">
        <v>0</v>
      </c>
      <c r="CQ470" s="13">
        <v>0</v>
      </c>
      <c r="CR470" s="13">
        <v>0</v>
      </c>
      <c r="CS470" s="13">
        <v>145196</v>
      </c>
      <c r="CT470" s="13">
        <v>3061</v>
      </c>
      <c r="CU470" s="13">
        <v>4973</v>
      </c>
      <c r="CV470" s="13">
        <v>233718</v>
      </c>
      <c r="CW470" s="13">
        <v>7180</v>
      </c>
      <c r="CX470" s="13">
        <v>8460</v>
      </c>
      <c r="CY470" s="13">
        <v>234751</v>
      </c>
      <c r="CZ470" s="13">
        <v>0</v>
      </c>
      <c r="DA470" s="13">
        <v>0</v>
      </c>
      <c r="DB470" s="28">
        <f t="shared" si="227"/>
        <v>637339</v>
      </c>
      <c r="DC470" s="8">
        <v>50537</v>
      </c>
      <c r="DD470" s="13">
        <v>219</v>
      </c>
      <c r="DE470" s="13">
        <v>351</v>
      </c>
      <c r="DF470" s="13">
        <v>227209</v>
      </c>
      <c r="DG470" s="13">
        <v>5931</v>
      </c>
      <c r="DH470" s="13">
        <v>6040</v>
      </c>
      <c r="DI470" s="13">
        <v>396084</v>
      </c>
      <c r="DJ470" s="13">
        <v>0</v>
      </c>
      <c r="DK470" s="13">
        <v>0</v>
      </c>
      <c r="DL470" s="28">
        <f t="shared" si="228"/>
        <v>686371</v>
      </c>
      <c r="DM470" s="8">
        <v>2001285</v>
      </c>
      <c r="DN470" s="13">
        <v>76190</v>
      </c>
      <c r="DO470" s="13">
        <v>180119</v>
      </c>
      <c r="DP470" s="13">
        <v>3619886</v>
      </c>
      <c r="DQ470" s="13">
        <v>53413</v>
      </c>
      <c r="DR470" s="13">
        <v>139875</v>
      </c>
      <c r="DS470" s="13">
        <v>4627270</v>
      </c>
      <c r="DT470" s="13">
        <v>65895</v>
      </c>
      <c r="DU470" s="13">
        <v>113958</v>
      </c>
      <c r="DV470" s="13">
        <v>3719416</v>
      </c>
      <c r="DW470" s="13">
        <v>0</v>
      </c>
      <c r="DX470" s="13">
        <v>0</v>
      </c>
      <c r="DY470" s="28">
        <f t="shared" si="229"/>
        <v>14597307</v>
      </c>
      <c r="DZ470" s="8">
        <v>1275694</v>
      </c>
      <c r="EA470" s="13">
        <v>50592</v>
      </c>
      <c r="EB470" s="13">
        <v>154170</v>
      </c>
      <c r="EC470" s="13">
        <v>1640455</v>
      </c>
      <c r="ED470" s="13">
        <v>36851</v>
      </c>
      <c r="EE470" s="13">
        <v>107499</v>
      </c>
      <c r="EF470" s="13">
        <v>1854158</v>
      </c>
      <c r="EG470" s="13">
        <v>32243</v>
      </c>
      <c r="EH470" s="13">
        <v>59821</v>
      </c>
      <c r="EI470" s="13">
        <v>1236844</v>
      </c>
      <c r="EJ470" s="13">
        <v>0</v>
      </c>
      <c r="EK470" s="13">
        <v>0</v>
      </c>
      <c r="EL470" s="28">
        <f t="shared" si="230"/>
        <v>6448327</v>
      </c>
      <c r="EM470" s="8">
        <v>172858</v>
      </c>
      <c r="EN470" s="13">
        <v>4454</v>
      </c>
      <c r="EO470" s="13">
        <v>21155</v>
      </c>
      <c r="EP470" s="13">
        <v>179226</v>
      </c>
      <c r="EQ470" s="13">
        <v>4409</v>
      </c>
      <c r="ER470" s="13">
        <v>16050</v>
      </c>
      <c r="ES470" s="13">
        <v>190000</v>
      </c>
      <c r="ET470" s="13">
        <v>3787</v>
      </c>
      <c r="EU470" s="13">
        <v>7456</v>
      </c>
      <c r="EV470" s="13">
        <v>151530</v>
      </c>
      <c r="EW470" s="13">
        <v>0</v>
      </c>
      <c r="EX470" s="13">
        <v>0</v>
      </c>
      <c r="EY470" s="28">
        <f t="shared" si="231"/>
        <v>750925</v>
      </c>
      <c r="EZ470" s="8">
        <v>1590271</v>
      </c>
      <c r="FA470" s="13">
        <v>121923</v>
      </c>
      <c r="FB470" s="13">
        <v>240603</v>
      </c>
      <c r="FC470" s="13">
        <v>2104007</v>
      </c>
      <c r="FD470" s="13">
        <v>69975</v>
      </c>
      <c r="FE470" s="13">
        <v>139550</v>
      </c>
      <c r="FF470" s="13">
        <v>2373650</v>
      </c>
      <c r="FG470" s="13">
        <v>71863</v>
      </c>
      <c r="FH470" s="13">
        <v>99798</v>
      </c>
      <c r="FI470" s="13">
        <v>1733891</v>
      </c>
      <c r="FJ470" s="13">
        <v>0</v>
      </c>
      <c r="FK470" s="13">
        <v>0</v>
      </c>
      <c r="FL470" s="28">
        <f t="shared" si="232"/>
        <v>8545531</v>
      </c>
      <c r="FM470" s="8">
        <v>490517</v>
      </c>
      <c r="FN470" s="13">
        <v>5545</v>
      </c>
      <c r="FO470" s="13">
        <v>34684</v>
      </c>
      <c r="FP470" s="13">
        <v>795906</v>
      </c>
      <c r="FQ470" s="13">
        <v>5702</v>
      </c>
      <c r="FR470" s="13">
        <v>45577</v>
      </c>
      <c r="FS470" s="13">
        <v>1231652</v>
      </c>
      <c r="FT470" s="13">
        <v>8065</v>
      </c>
      <c r="FU470" s="13">
        <v>34986</v>
      </c>
      <c r="FV470" s="13">
        <v>835421</v>
      </c>
      <c r="FW470" s="13">
        <v>0</v>
      </c>
      <c r="FX470" s="13">
        <v>0</v>
      </c>
      <c r="FY470" s="28">
        <f t="shared" si="233"/>
        <v>3488055</v>
      </c>
      <c r="FZ470" s="8">
        <v>120657</v>
      </c>
      <c r="GA470" s="9">
        <v>161399</v>
      </c>
      <c r="GB470" s="4">
        <v>5848</v>
      </c>
      <c r="GC470" s="4">
        <v>8740</v>
      </c>
      <c r="GD470" s="39">
        <f t="shared" si="234"/>
        <v>47433177</v>
      </c>
      <c r="GE470" s="39">
        <f t="shared" si="235"/>
        <v>19148826</v>
      </c>
      <c r="GF470" s="39">
        <v>223957</v>
      </c>
      <c r="GG470" s="34">
        <f t="shared" si="236"/>
        <v>66805960</v>
      </c>
      <c r="GH470" s="82">
        <v>2.1000000000000001E-2</v>
      </c>
      <c r="GI470" s="13"/>
      <c r="GJ470" s="43">
        <f t="shared" si="237"/>
        <v>16896437</v>
      </c>
      <c r="GK470" s="44">
        <f t="shared" si="238"/>
        <v>2707609</v>
      </c>
      <c r="GL470" s="44">
        <f t="shared" si="239"/>
        <v>437797</v>
      </c>
      <c r="GM470" s="44">
        <f t="shared" si="240"/>
        <v>42089531</v>
      </c>
      <c r="GN470" s="44">
        <f t="shared" si="241"/>
        <v>1727821</v>
      </c>
      <c r="GO470" s="44">
        <f t="shared" si="242"/>
        <v>2946765</v>
      </c>
      <c r="GP470" s="44">
        <f t="shared" si="243"/>
        <v>66805960</v>
      </c>
      <c r="GQ470" s="44">
        <f t="shared" si="244"/>
        <v>44797140</v>
      </c>
      <c r="GR470" s="56">
        <f t="shared" si="245"/>
        <v>0.67055604020958615</v>
      </c>
      <c r="GS470" s="44">
        <f t="shared" si="246"/>
        <v>5112383</v>
      </c>
      <c r="GT470" s="61">
        <f t="shared" si="247"/>
        <v>7.6525851885071328E-2</v>
      </c>
      <c r="GU470" s="74">
        <f t="shared" si="217"/>
        <v>8.7624773026590539</v>
      </c>
    </row>
    <row r="471" spans="1:203" x14ac:dyDescent="0.25">
      <c r="A471" s="48" t="s">
        <v>71</v>
      </c>
      <c r="B471" s="49" t="s">
        <v>22</v>
      </c>
      <c r="C471" s="49" t="s">
        <v>26</v>
      </c>
      <c r="D471" s="49">
        <v>32</v>
      </c>
      <c r="E471" s="4">
        <v>28088</v>
      </c>
      <c r="F471" s="4">
        <v>128</v>
      </c>
      <c r="G471" s="4">
        <v>16048</v>
      </c>
      <c r="H471" s="4">
        <v>56</v>
      </c>
      <c r="I471" s="4">
        <v>1070446</v>
      </c>
      <c r="J471" s="4">
        <v>703535</v>
      </c>
      <c r="K471" s="8">
        <v>1026029</v>
      </c>
      <c r="L471" s="9">
        <v>774433</v>
      </c>
      <c r="M471" s="4">
        <v>353043</v>
      </c>
      <c r="N471" s="8">
        <v>407258</v>
      </c>
      <c r="O471" s="13">
        <v>340060</v>
      </c>
      <c r="P471" s="13">
        <v>160801</v>
      </c>
      <c r="Q471" s="28">
        <f t="shared" si="218"/>
        <v>908119</v>
      </c>
      <c r="R471" s="8">
        <v>264567</v>
      </c>
      <c r="S471" s="13">
        <v>344596</v>
      </c>
      <c r="T471" s="13">
        <v>254027</v>
      </c>
      <c r="U471" s="13">
        <v>66953</v>
      </c>
      <c r="V471" s="29">
        <f t="shared" si="219"/>
        <v>930143</v>
      </c>
      <c r="W471" s="13">
        <v>0</v>
      </c>
      <c r="X471" s="13">
        <v>39242</v>
      </c>
      <c r="Y471" s="13">
        <v>31357</v>
      </c>
      <c r="Z471" s="13">
        <v>4062</v>
      </c>
      <c r="AA471" s="28">
        <f t="shared" si="220"/>
        <v>74661</v>
      </c>
      <c r="AB471" s="4">
        <v>673644</v>
      </c>
      <c r="AC471" s="8">
        <v>124174</v>
      </c>
      <c r="AD471" s="13">
        <v>0</v>
      </c>
      <c r="AE471" s="13">
        <v>127923</v>
      </c>
      <c r="AF471" s="13">
        <v>85567</v>
      </c>
      <c r="AG471" s="13">
        <v>99668</v>
      </c>
      <c r="AH471" s="13">
        <v>60526</v>
      </c>
      <c r="AI471" s="13">
        <v>23140</v>
      </c>
      <c r="AJ471" s="13">
        <v>17768</v>
      </c>
      <c r="AK471" s="13">
        <v>751</v>
      </c>
      <c r="AL471" s="13">
        <v>843</v>
      </c>
      <c r="AM471" s="29">
        <f t="shared" si="221"/>
        <v>540360</v>
      </c>
      <c r="AN471" s="13">
        <v>353637</v>
      </c>
      <c r="AO471" s="13">
        <v>0</v>
      </c>
      <c r="AP471" s="13">
        <v>410370</v>
      </c>
      <c r="AQ471" s="13">
        <v>40438</v>
      </c>
      <c r="AR471" s="13">
        <v>319860</v>
      </c>
      <c r="AS471" s="13">
        <v>30666</v>
      </c>
      <c r="AT471" s="13">
        <v>67884</v>
      </c>
      <c r="AU471" s="13">
        <v>9734</v>
      </c>
      <c r="AV471" s="13">
        <v>1990</v>
      </c>
      <c r="AW471" s="13">
        <v>492</v>
      </c>
      <c r="AX471" s="28">
        <f t="shared" si="222"/>
        <v>1235071</v>
      </c>
      <c r="AY471" s="4">
        <v>210577</v>
      </c>
      <c r="AZ471" s="8">
        <v>318247</v>
      </c>
      <c r="BA471" s="9">
        <v>24623</v>
      </c>
      <c r="BB471" s="4">
        <v>803770</v>
      </c>
      <c r="BC471" s="4">
        <v>1821900</v>
      </c>
      <c r="BD471" s="8">
        <v>253792</v>
      </c>
      <c r="BE471" s="13">
        <v>202225</v>
      </c>
      <c r="BF471" s="13">
        <v>114958</v>
      </c>
      <c r="BG471" s="28">
        <f t="shared" si="223"/>
        <v>570975</v>
      </c>
      <c r="BH471" s="4">
        <v>284604</v>
      </c>
      <c r="BI471" s="8">
        <v>394242</v>
      </c>
      <c r="BJ471" s="13">
        <v>125298</v>
      </c>
      <c r="BK471" s="13">
        <v>173252</v>
      </c>
      <c r="BL471" s="13">
        <v>273066</v>
      </c>
      <c r="BM471" s="13">
        <v>112494</v>
      </c>
      <c r="BN471" s="13">
        <v>156902</v>
      </c>
      <c r="BO471" s="13">
        <v>151314</v>
      </c>
      <c r="BP471" s="13">
        <v>94174</v>
      </c>
      <c r="BQ471" s="13">
        <v>107666</v>
      </c>
      <c r="BR471" s="13">
        <v>113809</v>
      </c>
      <c r="BS471" s="13">
        <v>18567</v>
      </c>
      <c r="BT471" s="13">
        <v>17814</v>
      </c>
      <c r="BU471" s="13">
        <v>0</v>
      </c>
      <c r="BV471" s="13">
        <v>0</v>
      </c>
      <c r="BW471" s="13">
        <v>0</v>
      </c>
      <c r="BX471" s="28">
        <f t="shared" si="224"/>
        <v>1738598</v>
      </c>
      <c r="BY471" s="8">
        <v>33504</v>
      </c>
      <c r="BZ471" s="13">
        <v>3094</v>
      </c>
      <c r="CA471" s="13">
        <v>6523</v>
      </c>
      <c r="CB471" s="28">
        <f t="shared" si="225"/>
        <v>43121</v>
      </c>
      <c r="CC471" s="8">
        <v>591892</v>
      </c>
      <c r="CD471" s="13">
        <v>39162</v>
      </c>
      <c r="CE471" s="13">
        <v>96101</v>
      </c>
      <c r="CF471" s="13">
        <v>897803</v>
      </c>
      <c r="CG471" s="13">
        <v>34325</v>
      </c>
      <c r="CH471" s="13">
        <v>89488</v>
      </c>
      <c r="CI471" s="13">
        <v>1008228</v>
      </c>
      <c r="CJ471" s="13">
        <v>39092</v>
      </c>
      <c r="CK471" s="13">
        <v>68790</v>
      </c>
      <c r="CL471" s="13">
        <v>738481</v>
      </c>
      <c r="CM471" s="13">
        <v>0</v>
      </c>
      <c r="CN471" s="13">
        <v>0</v>
      </c>
      <c r="CO471" s="29">
        <f t="shared" si="226"/>
        <v>3603362</v>
      </c>
      <c r="CP471" s="13">
        <v>0</v>
      </c>
      <c r="CQ471" s="13">
        <v>0</v>
      </c>
      <c r="CR471" s="13">
        <v>0</v>
      </c>
      <c r="CS471" s="13">
        <v>43045</v>
      </c>
      <c r="CT471" s="13">
        <v>368</v>
      </c>
      <c r="CU471" s="13">
        <v>1031</v>
      </c>
      <c r="CV471" s="13">
        <v>91941</v>
      </c>
      <c r="CW471" s="13">
        <v>1745</v>
      </c>
      <c r="CX471" s="13">
        <v>2865</v>
      </c>
      <c r="CY471" s="13">
        <v>111775</v>
      </c>
      <c r="CZ471" s="13">
        <v>0</v>
      </c>
      <c r="DA471" s="13">
        <v>0</v>
      </c>
      <c r="DB471" s="28">
        <f t="shared" si="227"/>
        <v>252770</v>
      </c>
      <c r="DC471" s="8">
        <v>8482</v>
      </c>
      <c r="DD471" s="13">
        <v>51</v>
      </c>
      <c r="DE471" s="13">
        <v>67</v>
      </c>
      <c r="DF471" s="13">
        <v>57950</v>
      </c>
      <c r="DG471" s="13">
        <v>1340</v>
      </c>
      <c r="DH471" s="13">
        <v>1654</v>
      </c>
      <c r="DI471" s="13">
        <v>138173</v>
      </c>
      <c r="DJ471" s="13">
        <v>0</v>
      </c>
      <c r="DK471" s="13">
        <v>0</v>
      </c>
      <c r="DL471" s="28">
        <f t="shared" si="228"/>
        <v>207717</v>
      </c>
      <c r="DM471" s="8">
        <v>470539</v>
      </c>
      <c r="DN471" s="13">
        <v>15384</v>
      </c>
      <c r="DO471" s="13">
        <v>44819</v>
      </c>
      <c r="DP471" s="13">
        <v>1123558</v>
      </c>
      <c r="DQ471" s="13">
        <v>16922</v>
      </c>
      <c r="DR471" s="13">
        <v>58701</v>
      </c>
      <c r="DS471" s="13">
        <v>1853371</v>
      </c>
      <c r="DT471" s="13">
        <v>24309</v>
      </c>
      <c r="DU471" s="13">
        <v>61096</v>
      </c>
      <c r="DV471" s="13">
        <v>1750185</v>
      </c>
      <c r="DW471" s="13">
        <v>0</v>
      </c>
      <c r="DX471" s="13">
        <v>0</v>
      </c>
      <c r="DY471" s="28">
        <f t="shared" si="229"/>
        <v>5418884</v>
      </c>
      <c r="DZ471" s="8">
        <v>294991</v>
      </c>
      <c r="EA471" s="13">
        <v>10928</v>
      </c>
      <c r="EB471" s="13">
        <v>39677</v>
      </c>
      <c r="EC471" s="13">
        <v>494783</v>
      </c>
      <c r="ED471" s="13">
        <v>14054</v>
      </c>
      <c r="EE471" s="13">
        <v>50958</v>
      </c>
      <c r="EF471" s="13">
        <v>766489</v>
      </c>
      <c r="EG471" s="13">
        <v>15647</v>
      </c>
      <c r="EH471" s="13">
        <v>38270</v>
      </c>
      <c r="EI471" s="13">
        <v>654654</v>
      </c>
      <c r="EJ471" s="13">
        <v>0</v>
      </c>
      <c r="EK471" s="13">
        <v>0</v>
      </c>
      <c r="EL471" s="28">
        <f t="shared" si="230"/>
        <v>2380451</v>
      </c>
      <c r="EM471" s="8">
        <v>38011</v>
      </c>
      <c r="EN471" s="13">
        <v>808</v>
      </c>
      <c r="EO471" s="13">
        <v>5095</v>
      </c>
      <c r="EP471" s="13">
        <v>49185</v>
      </c>
      <c r="EQ471" s="13">
        <v>1573</v>
      </c>
      <c r="ER471" s="13">
        <v>7830</v>
      </c>
      <c r="ES471" s="13">
        <v>73727</v>
      </c>
      <c r="ET471" s="13">
        <v>1897</v>
      </c>
      <c r="EU471" s="13">
        <v>5086</v>
      </c>
      <c r="EV471" s="13">
        <v>67911</v>
      </c>
      <c r="EW471" s="13">
        <v>0</v>
      </c>
      <c r="EX471" s="13">
        <v>0</v>
      </c>
      <c r="EY471" s="28">
        <f t="shared" si="231"/>
        <v>251123</v>
      </c>
      <c r="EZ471" s="8">
        <v>428661</v>
      </c>
      <c r="FA471" s="13">
        <v>34144</v>
      </c>
      <c r="FB471" s="13">
        <v>75871</v>
      </c>
      <c r="FC471" s="13">
        <v>709621</v>
      </c>
      <c r="FD471" s="13">
        <v>29643</v>
      </c>
      <c r="FE471" s="13">
        <v>68973</v>
      </c>
      <c r="FF471" s="13">
        <v>1012982</v>
      </c>
      <c r="FG471" s="13">
        <v>37242</v>
      </c>
      <c r="FH471" s="13">
        <v>60297</v>
      </c>
      <c r="FI471" s="13">
        <v>896924</v>
      </c>
      <c r="FJ471" s="13">
        <v>0</v>
      </c>
      <c r="FK471" s="13">
        <v>0</v>
      </c>
      <c r="FL471" s="28">
        <f t="shared" si="232"/>
        <v>3354358</v>
      </c>
      <c r="FM471" s="8">
        <v>91172</v>
      </c>
      <c r="FN471" s="13">
        <v>713</v>
      </c>
      <c r="FO471" s="13">
        <v>5804</v>
      </c>
      <c r="FP471" s="13">
        <v>192935</v>
      </c>
      <c r="FQ471" s="13">
        <v>1767</v>
      </c>
      <c r="FR471" s="13">
        <v>18591</v>
      </c>
      <c r="FS471" s="13">
        <v>429097</v>
      </c>
      <c r="FT471" s="13">
        <v>3051</v>
      </c>
      <c r="FU471" s="13">
        <v>21454</v>
      </c>
      <c r="FV471" s="13">
        <v>398190</v>
      </c>
      <c r="FW471" s="13">
        <v>0</v>
      </c>
      <c r="FX471" s="13">
        <v>0</v>
      </c>
      <c r="FY471" s="28">
        <f t="shared" si="233"/>
        <v>1162774</v>
      </c>
      <c r="FZ471" s="8">
        <v>45873</v>
      </c>
      <c r="GA471" s="9">
        <v>50265</v>
      </c>
      <c r="GB471" s="4">
        <v>5842</v>
      </c>
      <c r="GC471" s="4">
        <v>9505</v>
      </c>
      <c r="GD471" s="39">
        <f t="shared" si="234"/>
        <v>22088519</v>
      </c>
      <c r="GE471" s="39">
        <f t="shared" si="235"/>
        <v>8804624</v>
      </c>
      <c r="GF471" s="39">
        <v>225209</v>
      </c>
      <c r="GG471" s="34">
        <f t="shared" si="236"/>
        <v>31118352</v>
      </c>
      <c r="GH471" s="82">
        <v>1.6299999999999999E-2</v>
      </c>
      <c r="GI471" s="13"/>
      <c r="GJ471" s="43">
        <f t="shared" si="237"/>
        <v>10929763</v>
      </c>
      <c r="GK471" s="44">
        <f t="shared" si="238"/>
        <v>1529397</v>
      </c>
      <c r="GL471" s="44">
        <f t="shared" si="239"/>
        <v>246034</v>
      </c>
      <c r="GM471" s="44">
        <f t="shared" si="240"/>
        <v>16450691</v>
      </c>
      <c r="GN471" s="44">
        <f t="shared" si="241"/>
        <v>677792</v>
      </c>
      <c r="GO471" s="44">
        <f t="shared" si="242"/>
        <v>1284675</v>
      </c>
      <c r="GP471" s="44">
        <f t="shared" si="243"/>
        <v>31118352</v>
      </c>
      <c r="GQ471" s="44">
        <f t="shared" si="244"/>
        <v>17980088</v>
      </c>
      <c r="GR471" s="56">
        <f t="shared" si="245"/>
        <v>0.57779692189355014</v>
      </c>
      <c r="GS471" s="44">
        <f t="shared" si="246"/>
        <v>2208501</v>
      </c>
      <c r="GT471" s="61">
        <f t="shared" si="247"/>
        <v>7.0971014146250413E-2</v>
      </c>
      <c r="GU471" s="74">
        <f t="shared" si="217"/>
        <v>8.1413085165005583</v>
      </c>
    </row>
    <row r="472" spans="1:203" x14ac:dyDescent="0.25">
      <c r="A472" s="48" t="s">
        <v>71</v>
      </c>
      <c r="B472" s="49" t="s">
        <v>22</v>
      </c>
      <c r="C472" s="49" t="s">
        <v>26</v>
      </c>
      <c r="D472" s="49">
        <v>37</v>
      </c>
      <c r="E472" s="4">
        <v>28088</v>
      </c>
      <c r="F472" s="4">
        <v>312</v>
      </c>
      <c r="G472" s="4">
        <v>16048</v>
      </c>
      <c r="H472" s="4">
        <v>45</v>
      </c>
      <c r="I472" s="4">
        <v>783528</v>
      </c>
      <c r="J472" s="4">
        <v>411281</v>
      </c>
      <c r="K472" s="8">
        <v>771650</v>
      </c>
      <c r="L472" s="9">
        <v>564580</v>
      </c>
      <c r="M472" s="4">
        <v>194922</v>
      </c>
      <c r="N472" s="8">
        <v>226344</v>
      </c>
      <c r="O472" s="13">
        <v>258448</v>
      </c>
      <c r="P472" s="13">
        <v>148092</v>
      </c>
      <c r="Q472" s="28">
        <f t="shared" si="218"/>
        <v>632884</v>
      </c>
      <c r="R472" s="8">
        <v>103230</v>
      </c>
      <c r="S472" s="13">
        <v>183490</v>
      </c>
      <c r="T472" s="13">
        <v>188628</v>
      </c>
      <c r="U472" s="13">
        <v>54720</v>
      </c>
      <c r="V472" s="29">
        <f t="shared" si="219"/>
        <v>530068</v>
      </c>
      <c r="W472" s="13">
        <v>0</v>
      </c>
      <c r="X472" s="13">
        <v>20298</v>
      </c>
      <c r="Y472" s="13">
        <v>22431</v>
      </c>
      <c r="Z472" s="13">
        <v>3382</v>
      </c>
      <c r="AA472" s="28">
        <f t="shared" si="220"/>
        <v>46111</v>
      </c>
      <c r="AB472" s="4">
        <v>403896</v>
      </c>
      <c r="AC472" s="8">
        <v>40743</v>
      </c>
      <c r="AD472" s="13">
        <v>0</v>
      </c>
      <c r="AE472" s="13">
        <v>60529</v>
      </c>
      <c r="AF472" s="13">
        <v>34223</v>
      </c>
      <c r="AG472" s="13">
        <v>69518</v>
      </c>
      <c r="AH472" s="13">
        <v>41445</v>
      </c>
      <c r="AI472" s="13">
        <v>25981</v>
      </c>
      <c r="AJ472" s="13">
        <v>18512</v>
      </c>
      <c r="AK472" s="13">
        <v>1805</v>
      </c>
      <c r="AL472" s="13">
        <v>1884</v>
      </c>
      <c r="AM472" s="29">
        <f t="shared" si="221"/>
        <v>294640</v>
      </c>
      <c r="AN472" s="13">
        <v>113735</v>
      </c>
      <c r="AO472" s="13">
        <v>0</v>
      </c>
      <c r="AP472" s="13">
        <v>195833</v>
      </c>
      <c r="AQ472" s="13">
        <v>15000</v>
      </c>
      <c r="AR472" s="13">
        <v>223181</v>
      </c>
      <c r="AS472" s="13">
        <v>20636</v>
      </c>
      <c r="AT472" s="13">
        <v>78015</v>
      </c>
      <c r="AU472" s="13">
        <v>9908</v>
      </c>
      <c r="AV472" s="13">
        <v>4789</v>
      </c>
      <c r="AW472" s="13">
        <v>1122</v>
      </c>
      <c r="AX472" s="28">
        <f t="shared" si="222"/>
        <v>662219</v>
      </c>
      <c r="AY472" s="4">
        <v>110213</v>
      </c>
      <c r="AZ472" s="8">
        <v>190146</v>
      </c>
      <c r="BA472" s="9">
        <v>14515</v>
      </c>
      <c r="BB472" s="4">
        <v>442620</v>
      </c>
      <c r="BC472" s="4">
        <v>1104775</v>
      </c>
      <c r="BD472" s="8">
        <v>96546</v>
      </c>
      <c r="BE472" s="13">
        <v>107990</v>
      </c>
      <c r="BF472" s="13">
        <v>83027</v>
      </c>
      <c r="BG472" s="28">
        <f t="shared" si="223"/>
        <v>287563</v>
      </c>
      <c r="BH472" s="4">
        <v>164686</v>
      </c>
      <c r="BI472" s="8">
        <v>136594</v>
      </c>
      <c r="BJ472" s="13">
        <v>49807</v>
      </c>
      <c r="BK472" s="13">
        <v>72527</v>
      </c>
      <c r="BL472" s="13">
        <v>148697</v>
      </c>
      <c r="BM472" s="13">
        <v>67385</v>
      </c>
      <c r="BN472" s="13">
        <v>99141</v>
      </c>
      <c r="BO472" s="13">
        <v>121009</v>
      </c>
      <c r="BP472" s="13">
        <v>66088</v>
      </c>
      <c r="BQ472" s="13">
        <v>82693</v>
      </c>
      <c r="BR472" s="13">
        <v>104345</v>
      </c>
      <c r="BS472" s="13">
        <v>14064</v>
      </c>
      <c r="BT472" s="13">
        <v>14387</v>
      </c>
      <c r="BU472" s="13">
        <v>0</v>
      </c>
      <c r="BV472" s="13">
        <v>0</v>
      </c>
      <c r="BW472" s="13">
        <v>0</v>
      </c>
      <c r="BX472" s="28">
        <f t="shared" si="224"/>
        <v>976737</v>
      </c>
      <c r="BY472" s="8">
        <v>9239</v>
      </c>
      <c r="BZ472" s="13">
        <v>1330</v>
      </c>
      <c r="CA472" s="13">
        <v>2800</v>
      </c>
      <c r="CB472" s="28">
        <f t="shared" si="225"/>
        <v>13369</v>
      </c>
      <c r="CC472" s="8">
        <v>160846</v>
      </c>
      <c r="CD472" s="13">
        <v>12280</v>
      </c>
      <c r="CE472" s="13">
        <v>33834</v>
      </c>
      <c r="CF472" s="13">
        <v>358354</v>
      </c>
      <c r="CG472" s="13">
        <v>17604</v>
      </c>
      <c r="CH472" s="13">
        <v>54556</v>
      </c>
      <c r="CI472" s="13">
        <v>535525</v>
      </c>
      <c r="CJ472" s="13">
        <v>23736</v>
      </c>
      <c r="CK472" s="13">
        <v>52384</v>
      </c>
      <c r="CL472" s="13">
        <v>503366</v>
      </c>
      <c r="CM472" s="13">
        <v>0</v>
      </c>
      <c r="CN472" s="13">
        <v>0</v>
      </c>
      <c r="CO472" s="29">
        <f t="shared" si="226"/>
        <v>1752485</v>
      </c>
      <c r="CP472" s="13">
        <v>0</v>
      </c>
      <c r="CQ472" s="13">
        <v>0</v>
      </c>
      <c r="CR472" s="13">
        <v>0</v>
      </c>
      <c r="CS472" s="13">
        <v>12530</v>
      </c>
      <c r="CT472" s="13">
        <v>67</v>
      </c>
      <c r="CU472" s="13">
        <v>267</v>
      </c>
      <c r="CV472" s="13">
        <v>38480</v>
      </c>
      <c r="CW472" s="13">
        <v>416</v>
      </c>
      <c r="CX472" s="13">
        <v>1185</v>
      </c>
      <c r="CY472" s="13">
        <v>54441</v>
      </c>
      <c r="CZ472" s="13">
        <v>0</v>
      </c>
      <c r="DA472" s="13">
        <v>0</v>
      </c>
      <c r="DB472" s="28">
        <f t="shared" si="227"/>
        <v>107386</v>
      </c>
      <c r="DC472" s="8">
        <v>1788</v>
      </c>
      <c r="DD472" s="13">
        <v>17</v>
      </c>
      <c r="DE472" s="13">
        <v>12</v>
      </c>
      <c r="DF472" s="13">
        <v>17297</v>
      </c>
      <c r="DG472" s="13">
        <v>222</v>
      </c>
      <c r="DH472" s="13">
        <v>459</v>
      </c>
      <c r="DI472" s="13">
        <v>51582</v>
      </c>
      <c r="DJ472" s="13">
        <v>0</v>
      </c>
      <c r="DK472" s="13">
        <v>0</v>
      </c>
      <c r="DL472" s="28">
        <f t="shared" si="228"/>
        <v>71377</v>
      </c>
      <c r="DM472" s="8">
        <v>109250</v>
      </c>
      <c r="DN472" s="13">
        <v>4082</v>
      </c>
      <c r="DO472" s="13">
        <v>13375</v>
      </c>
      <c r="DP472" s="13">
        <v>372111</v>
      </c>
      <c r="DQ472" s="13">
        <v>7321</v>
      </c>
      <c r="DR472" s="13">
        <v>32310</v>
      </c>
      <c r="DS472" s="13">
        <v>797455</v>
      </c>
      <c r="DT472" s="13">
        <v>12389</v>
      </c>
      <c r="DU472" s="13">
        <v>42467</v>
      </c>
      <c r="DV472" s="13">
        <v>904808</v>
      </c>
      <c r="DW472" s="13">
        <v>0</v>
      </c>
      <c r="DX472" s="13">
        <v>0</v>
      </c>
      <c r="DY472" s="28">
        <f t="shared" si="229"/>
        <v>2295568</v>
      </c>
      <c r="DZ472" s="8">
        <v>60326</v>
      </c>
      <c r="EA472" s="13">
        <v>2800</v>
      </c>
      <c r="EB472" s="13">
        <v>12047</v>
      </c>
      <c r="EC472" s="13">
        <v>143813</v>
      </c>
      <c r="ED472" s="13">
        <v>6540</v>
      </c>
      <c r="EE472" s="13">
        <v>29360</v>
      </c>
      <c r="EF472" s="13">
        <v>299841</v>
      </c>
      <c r="EG472" s="13">
        <v>10253</v>
      </c>
      <c r="EH472" s="13">
        <v>31169</v>
      </c>
      <c r="EI472" s="13">
        <v>329641</v>
      </c>
      <c r="EJ472" s="13">
        <v>0</v>
      </c>
      <c r="EK472" s="13">
        <v>0</v>
      </c>
      <c r="EL472" s="28">
        <f t="shared" si="230"/>
        <v>925790</v>
      </c>
      <c r="EM472" s="8">
        <v>6663</v>
      </c>
      <c r="EN472" s="13">
        <v>178</v>
      </c>
      <c r="EO472" s="13">
        <v>1339</v>
      </c>
      <c r="EP472" s="13">
        <v>12324</v>
      </c>
      <c r="EQ472" s="13">
        <v>565</v>
      </c>
      <c r="ER472" s="13">
        <v>4039</v>
      </c>
      <c r="ES472" s="13">
        <v>28068</v>
      </c>
      <c r="ET472" s="13">
        <v>1206</v>
      </c>
      <c r="EU472" s="13">
        <v>4033</v>
      </c>
      <c r="EV472" s="13">
        <v>31633</v>
      </c>
      <c r="EW472" s="13">
        <v>0</v>
      </c>
      <c r="EX472" s="13">
        <v>0</v>
      </c>
      <c r="EY472" s="28">
        <f t="shared" si="231"/>
        <v>90048</v>
      </c>
      <c r="EZ472" s="8">
        <v>111893</v>
      </c>
      <c r="FA472" s="13">
        <v>11758</v>
      </c>
      <c r="FB472" s="13">
        <v>28634</v>
      </c>
      <c r="FC472" s="13">
        <v>255522</v>
      </c>
      <c r="FD472" s="13">
        <v>16524</v>
      </c>
      <c r="FE472" s="13">
        <v>42515</v>
      </c>
      <c r="FF472" s="13">
        <v>446230</v>
      </c>
      <c r="FG472" s="13">
        <v>23089</v>
      </c>
      <c r="FH472" s="13">
        <v>43873</v>
      </c>
      <c r="FI472" s="13">
        <v>487321</v>
      </c>
      <c r="FJ472" s="13">
        <v>0</v>
      </c>
      <c r="FK472" s="13">
        <v>0</v>
      </c>
      <c r="FL472" s="28">
        <f t="shared" si="232"/>
        <v>1467359</v>
      </c>
      <c r="FM472" s="8">
        <v>10601</v>
      </c>
      <c r="FN472" s="13">
        <v>136</v>
      </c>
      <c r="FO472" s="13">
        <v>1072</v>
      </c>
      <c r="FP472" s="13">
        <v>37946</v>
      </c>
      <c r="FQ472" s="13">
        <v>553</v>
      </c>
      <c r="FR472" s="13">
        <v>7780</v>
      </c>
      <c r="FS472" s="13">
        <v>117387</v>
      </c>
      <c r="FT472" s="13">
        <v>1474</v>
      </c>
      <c r="FU472" s="13">
        <v>16411</v>
      </c>
      <c r="FV472" s="13">
        <v>161130</v>
      </c>
      <c r="FW472" s="13">
        <v>0</v>
      </c>
      <c r="FX472" s="13">
        <v>0</v>
      </c>
      <c r="FY472" s="28">
        <f t="shared" si="233"/>
        <v>354490</v>
      </c>
      <c r="FZ472" s="8">
        <v>14969</v>
      </c>
      <c r="GA472" s="9">
        <v>11547</v>
      </c>
      <c r="GB472" s="4">
        <v>5848</v>
      </c>
      <c r="GC472" s="4">
        <v>9242</v>
      </c>
      <c r="GD472" s="39">
        <f t="shared" si="234"/>
        <v>11364333</v>
      </c>
      <c r="GE472" s="39">
        <f t="shared" si="235"/>
        <v>4386672</v>
      </c>
      <c r="GF472" s="39">
        <v>225459</v>
      </c>
      <c r="GG472" s="34">
        <f t="shared" si="236"/>
        <v>15976464</v>
      </c>
      <c r="GH472" s="82">
        <v>2.0199999999999999E-2</v>
      </c>
      <c r="GI472" s="13"/>
      <c r="GJ472" s="43">
        <f t="shared" si="237"/>
        <v>6964996</v>
      </c>
      <c r="GK472" s="44">
        <f t="shared" si="238"/>
        <v>814129</v>
      </c>
      <c r="GL472" s="44">
        <f t="shared" si="239"/>
        <v>142730</v>
      </c>
      <c r="GM472" s="44">
        <f t="shared" si="240"/>
        <v>6978056</v>
      </c>
      <c r="GN472" s="44">
        <f t="shared" si="241"/>
        <v>351884</v>
      </c>
      <c r="GO472" s="44">
        <f t="shared" si="242"/>
        <v>724669</v>
      </c>
      <c r="GP472" s="44">
        <f t="shared" si="243"/>
        <v>15976464</v>
      </c>
      <c r="GQ472" s="44">
        <f t="shared" si="244"/>
        <v>7792185</v>
      </c>
      <c r="GR472" s="56">
        <f t="shared" si="245"/>
        <v>0.48772901187647028</v>
      </c>
      <c r="GS472" s="44">
        <f t="shared" si="246"/>
        <v>1219283</v>
      </c>
      <c r="GT472" s="61">
        <f t="shared" si="247"/>
        <v>7.6317450469640835E-2</v>
      </c>
      <c r="GU472" s="74">
        <f t="shared" si="217"/>
        <v>6.3907927855961253</v>
      </c>
    </row>
    <row r="473" spans="1:203" x14ac:dyDescent="0.25">
      <c r="A473" s="48" t="s">
        <v>71</v>
      </c>
      <c r="B473" s="49" t="s">
        <v>22</v>
      </c>
      <c r="C473" s="49" t="s">
        <v>27</v>
      </c>
      <c r="D473" s="49">
        <v>17</v>
      </c>
      <c r="E473" s="4">
        <v>33688</v>
      </c>
      <c r="F473" s="4">
        <v>472</v>
      </c>
      <c r="G473" s="4">
        <v>19248</v>
      </c>
      <c r="H473" s="4">
        <v>56</v>
      </c>
      <c r="I473" s="4">
        <v>1303089</v>
      </c>
      <c r="J473" s="4">
        <v>6480870</v>
      </c>
      <c r="K473" s="8">
        <v>5881458</v>
      </c>
      <c r="L473" s="9">
        <v>4924456</v>
      </c>
      <c r="M473" s="4">
        <v>3951613</v>
      </c>
      <c r="N473" s="8">
        <v>3812502</v>
      </c>
      <c r="O473" s="13">
        <v>700604</v>
      </c>
      <c r="P473" s="13">
        <v>121701</v>
      </c>
      <c r="Q473" s="28">
        <f t="shared" si="218"/>
        <v>4634807</v>
      </c>
      <c r="R473" s="8">
        <v>1773362</v>
      </c>
      <c r="S473" s="13">
        <v>2493390</v>
      </c>
      <c r="T473" s="13">
        <v>203351</v>
      </c>
      <c r="U473" s="13">
        <v>8386</v>
      </c>
      <c r="V473" s="29">
        <f t="shared" si="219"/>
        <v>4478489</v>
      </c>
      <c r="W473" s="13">
        <v>0</v>
      </c>
      <c r="X473" s="13">
        <v>230215</v>
      </c>
      <c r="Y473" s="13">
        <v>21356</v>
      </c>
      <c r="Z473" s="13">
        <v>495</v>
      </c>
      <c r="AA473" s="28">
        <f t="shared" si="220"/>
        <v>252066</v>
      </c>
      <c r="AB473" s="4">
        <v>7716890</v>
      </c>
      <c r="AC473" s="8">
        <v>81094</v>
      </c>
      <c r="AD473" s="13">
        <v>0</v>
      </c>
      <c r="AE473" s="13">
        <v>1721024</v>
      </c>
      <c r="AF473" s="13">
        <v>1328702</v>
      </c>
      <c r="AG473" s="13">
        <v>112680</v>
      </c>
      <c r="AH473" s="13">
        <v>304977</v>
      </c>
      <c r="AI473" s="13">
        <v>27489</v>
      </c>
      <c r="AJ473" s="13">
        <v>125194</v>
      </c>
      <c r="AK473" s="13">
        <v>1685</v>
      </c>
      <c r="AL473" s="13">
        <v>2987</v>
      </c>
      <c r="AM473" s="29">
        <f t="shared" si="221"/>
        <v>3705832</v>
      </c>
      <c r="AN473" s="13">
        <v>255446</v>
      </c>
      <c r="AO473" s="13">
        <v>0</v>
      </c>
      <c r="AP473" s="13">
        <v>6758517</v>
      </c>
      <c r="AQ473" s="13">
        <v>828872</v>
      </c>
      <c r="AR473" s="13">
        <v>643484</v>
      </c>
      <c r="AS473" s="13">
        <v>173636</v>
      </c>
      <c r="AT473" s="13">
        <v>152186</v>
      </c>
      <c r="AU473" s="13">
        <v>70446</v>
      </c>
      <c r="AV473" s="13">
        <v>5440</v>
      </c>
      <c r="AW473" s="13">
        <v>2124</v>
      </c>
      <c r="AX473" s="28">
        <f t="shared" si="222"/>
        <v>8890151</v>
      </c>
      <c r="AY473" s="4">
        <v>640426</v>
      </c>
      <c r="AZ473" s="8">
        <v>6246126</v>
      </c>
      <c r="BA473" s="9">
        <v>1219277</v>
      </c>
      <c r="BB473" s="4">
        <v>6917926</v>
      </c>
      <c r="BC473" s="4">
        <v>9006667</v>
      </c>
      <c r="BD473" s="8">
        <v>5880348</v>
      </c>
      <c r="BE473" s="13">
        <v>528848</v>
      </c>
      <c r="BF473" s="13">
        <v>94044</v>
      </c>
      <c r="BG473" s="28">
        <f t="shared" si="223"/>
        <v>6503240</v>
      </c>
      <c r="BH473" s="4">
        <v>463131</v>
      </c>
      <c r="BI473" s="8">
        <v>2411893</v>
      </c>
      <c r="BJ473" s="13">
        <v>7468496</v>
      </c>
      <c r="BK473" s="13">
        <v>4823210</v>
      </c>
      <c r="BL473" s="13">
        <v>1471889</v>
      </c>
      <c r="BM473" s="13">
        <v>1730899</v>
      </c>
      <c r="BN473" s="13">
        <v>907889</v>
      </c>
      <c r="BO473" s="13">
        <v>53290</v>
      </c>
      <c r="BP473" s="13">
        <v>250553</v>
      </c>
      <c r="BQ473" s="13">
        <v>131962</v>
      </c>
      <c r="BR473" s="13">
        <v>12870</v>
      </c>
      <c r="BS473" s="13">
        <v>4563</v>
      </c>
      <c r="BT473" s="13">
        <v>3827</v>
      </c>
      <c r="BU473" s="13">
        <v>0</v>
      </c>
      <c r="BV473" s="13">
        <v>0</v>
      </c>
      <c r="BW473" s="13">
        <v>0</v>
      </c>
      <c r="BX473" s="28">
        <f t="shared" si="224"/>
        <v>19271341</v>
      </c>
      <c r="BY473" s="8">
        <v>5086937</v>
      </c>
      <c r="BZ473" s="13">
        <v>1556106</v>
      </c>
      <c r="CA473" s="13">
        <v>638386</v>
      </c>
      <c r="CB473" s="28">
        <f t="shared" si="225"/>
        <v>7281429</v>
      </c>
      <c r="CC473" s="8">
        <v>16357816</v>
      </c>
      <c r="CD473" s="13">
        <v>11091998</v>
      </c>
      <c r="CE473" s="13">
        <v>4327614</v>
      </c>
      <c r="CF473" s="13">
        <v>44827161</v>
      </c>
      <c r="CG473" s="13">
        <v>159537</v>
      </c>
      <c r="CH473" s="13">
        <v>34835</v>
      </c>
      <c r="CI473" s="13">
        <v>547786</v>
      </c>
      <c r="CJ473" s="13">
        <v>74629</v>
      </c>
      <c r="CK473" s="13">
        <v>12011</v>
      </c>
      <c r="CL473" s="13">
        <v>154261</v>
      </c>
      <c r="CM473" s="13">
        <v>0</v>
      </c>
      <c r="CN473" s="13">
        <v>0</v>
      </c>
      <c r="CO473" s="29">
        <f t="shared" si="226"/>
        <v>77587648</v>
      </c>
      <c r="CP473" s="13">
        <v>0</v>
      </c>
      <c r="CQ473" s="13">
        <v>0</v>
      </c>
      <c r="CR473" s="13">
        <v>0</v>
      </c>
      <c r="CS473" s="13">
        <v>27558211</v>
      </c>
      <c r="CT473" s="13">
        <v>8489</v>
      </c>
      <c r="CU473" s="13">
        <v>1795</v>
      </c>
      <c r="CV473" s="13">
        <v>210664</v>
      </c>
      <c r="CW473" s="13">
        <v>6179</v>
      </c>
      <c r="CX473" s="13">
        <v>135</v>
      </c>
      <c r="CY473" s="13">
        <v>62749</v>
      </c>
      <c r="CZ473" s="13">
        <v>0</v>
      </c>
      <c r="DA473" s="13">
        <v>0</v>
      </c>
      <c r="DB473" s="28">
        <f t="shared" si="227"/>
        <v>27848222</v>
      </c>
      <c r="DC473" s="8">
        <v>4809458</v>
      </c>
      <c r="DD473" s="13">
        <v>3276</v>
      </c>
      <c r="DE473" s="13">
        <v>790</v>
      </c>
      <c r="DF473" s="13">
        <v>216830</v>
      </c>
      <c r="DG473" s="13">
        <v>4329</v>
      </c>
      <c r="DH473" s="13">
        <v>103</v>
      </c>
      <c r="DI473" s="13">
        <v>192667</v>
      </c>
      <c r="DJ473" s="13">
        <v>0</v>
      </c>
      <c r="DK473" s="13">
        <v>0</v>
      </c>
      <c r="DL473" s="28">
        <f t="shared" si="228"/>
        <v>5227453</v>
      </c>
      <c r="DM473" s="8">
        <v>63483729</v>
      </c>
      <c r="DN473" s="13">
        <v>10992424</v>
      </c>
      <c r="DO473" s="13">
        <v>2797225</v>
      </c>
      <c r="DP473" s="13">
        <v>713717073</v>
      </c>
      <c r="DQ473" s="13">
        <v>225001</v>
      </c>
      <c r="DR473" s="13">
        <v>36462</v>
      </c>
      <c r="DS473" s="13">
        <v>8449636</v>
      </c>
      <c r="DT473" s="13">
        <v>128281</v>
      </c>
      <c r="DU473" s="13">
        <v>3405</v>
      </c>
      <c r="DV473" s="13">
        <v>1208781</v>
      </c>
      <c r="DW473" s="13">
        <v>0</v>
      </c>
      <c r="DX473" s="13">
        <v>0</v>
      </c>
      <c r="DY473" s="28">
        <f t="shared" si="229"/>
        <v>801042017</v>
      </c>
      <c r="DZ473" s="8">
        <v>23872789</v>
      </c>
      <c r="EA473" s="13">
        <v>1019019</v>
      </c>
      <c r="EB473" s="13">
        <v>247659</v>
      </c>
      <c r="EC473" s="13">
        <v>165749562</v>
      </c>
      <c r="ED473" s="13">
        <v>21160</v>
      </c>
      <c r="EE473" s="13">
        <v>2828</v>
      </c>
      <c r="EF473" s="13">
        <v>2005247</v>
      </c>
      <c r="EG473" s="13">
        <v>14466</v>
      </c>
      <c r="EH473" s="13">
        <v>1134</v>
      </c>
      <c r="EI473" s="13">
        <v>169349</v>
      </c>
      <c r="EJ473" s="13">
        <v>0</v>
      </c>
      <c r="EK473" s="13">
        <v>0</v>
      </c>
      <c r="EL473" s="28">
        <f t="shared" si="230"/>
        <v>193103213</v>
      </c>
      <c r="EM473" s="8">
        <v>1909687</v>
      </c>
      <c r="EN473" s="13">
        <v>48902</v>
      </c>
      <c r="EO473" s="13">
        <v>14232</v>
      </c>
      <c r="EP473" s="13">
        <v>9669923</v>
      </c>
      <c r="EQ473" s="13">
        <v>1190</v>
      </c>
      <c r="ER473" s="13">
        <v>133</v>
      </c>
      <c r="ES473" s="13">
        <v>122853</v>
      </c>
      <c r="ET473" s="13">
        <v>1327</v>
      </c>
      <c r="EU473" s="13">
        <v>63</v>
      </c>
      <c r="EV473" s="13">
        <v>23030</v>
      </c>
      <c r="EW473" s="13">
        <v>0</v>
      </c>
      <c r="EX473" s="13">
        <v>0</v>
      </c>
      <c r="EY473" s="28">
        <f t="shared" si="231"/>
        <v>11791340</v>
      </c>
      <c r="EZ473" s="8">
        <v>35560154</v>
      </c>
      <c r="FA473" s="13">
        <v>5992075</v>
      </c>
      <c r="FB473" s="13">
        <v>2027146</v>
      </c>
      <c r="FC473" s="13">
        <v>275733999</v>
      </c>
      <c r="FD473" s="13">
        <v>105015</v>
      </c>
      <c r="FE473" s="13">
        <v>24895</v>
      </c>
      <c r="FF473" s="13">
        <v>3560833</v>
      </c>
      <c r="FG473" s="13">
        <v>50674</v>
      </c>
      <c r="FH473" s="13">
        <v>8368</v>
      </c>
      <c r="FI473" s="13">
        <v>345222</v>
      </c>
      <c r="FJ473" s="13">
        <v>0</v>
      </c>
      <c r="FK473" s="13">
        <v>0</v>
      </c>
      <c r="FL473" s="28">
        <f t="shared" si="232"/>
        <v>323408381</v>
      </c>
      <c r="FM473" s="8">
        <v>15303014</v>
      </c>
      <c r="FN473" s="13">
        <v>75195</v>
      </c>
      <c r="FO473" s="13">
        <v>30840</v>
      </c>
      <c r="FP473" s="13">
        <v>68957918</v>
      </c>
      <c r="FQ473" s="13">
        <v>1408</v>
      </c>
      <c r="FR473" s="13">
        <v>666</v>
      </c>
      <c r="FS473" s="13">
        <v>1015311</v>
      </c>
      <c r="FT473" s="13">
        <v>1168</v>
      </c>
      <c r="FU473" s="13">
        <v>24</v>
      </c>
      <c r="FV473" s="13">
        <v>73431</v>
      </c>
      <c r="FW473" s="13">
        <v>0</v>
      </c>
      <c r="FX473" s="13">
        <v>0</v>
      </c>
      <c r="FY473" s="28">
        <f t="shared" si="233"/>
        <v>85458975</v>
      </c>
      <c r="FZ473" s="8">
        <v>378727</v>
      </c>
      <c r="GA473" s="9">
        <v>769230</v>
      </c>
      <c r="GB473" s="4">
        <v>6994</v>
      </c>
      <c r="GC473" s="4">
        <v>10869</v>
      </c>
      <c r="GD473" s="39">
        <f t="shared" si="234"/>
        <v>1174614115</v>
      </c>
      <c r="GE473" s="39">
        <f t="shared" si="235"/>
        <v>461841702</v>
      </c>
      <c r="GF473" s="39">
        <v>269559</v>
      </c>
      <c r="GG473" s="34">
        <f t="shared" si="236"/>
        <v>1636725376</v>
      </c>
      <c r="GH473" s="82">
        <v>6.0600000000000001E-2</v>
      </c>
      <c r="GI473" s="13"/>
      <c r="GJ473" s="43">
        <f t="shared" si="237"/>
        <v>72109374</v>
      </c>
      <c r="GK473" s="44">
        <f t="shared" si="238"/>
        <v>9759045</v>
      </c>
      <c r="GL473" s="44">
        <f t="shared" si="239"/>
        <v>2836938</v>
      </c>
      <c r="GM473" s="44">
        <f t="shared" si="240"/>
        <v>1494906023</v>
      </c>
      <c r="GN473" s="44">
        <f t="shared" si="241"/>
        <v>41036359</v>
      </c>
      <c r="GO473" s="44">
        <f t="shared" si="242"/>
        <v>16077637</v>
      </c>
      <c r="GP473" s="44">
        <f t="shared" si="243"/>
        <v>1636725376</v>
      </c>
      <c r="GQ473" s="44">
        <f t="shared" si="244"/>
        <v>1504665068</v>
      </c>
      <c r="GR473" s="56">
        <f t="shared" si="245"/>
        <v>0.91931431507297656</v>
      </c>
      <c r="GS473" s="44">
        <f t="shared" si="246"/>
        <v>59950934</v>
      </c>
      <c r="GT473" s="61">
        <f t="shared" si="247"/>
        <v>3.6628584660008352E-2</v>
      </c>
      <c r="GU473" s="74">
        <f t="shared" si="217"/>
        <v>25.098275666564259</v>
      </c>
    </row>
    <row r="474" spans="1:203" x14ac:dyDescent="0.25">
      <c r="A474" s="48" t="s">
        <v>71</v>
      </c>
      <c r="B474" s="49" t="s">
        <v>22</v>
      </c>
      <c r="C474" s="49" t="s">
        <v>27</v>
      </c>
      <c r="D474" s="49">
        <v>22</v>
      </c>
      <c r="E474" s="4">
        <v>33688</v>
      </c>
      <c r="F474" s="4">
        <v>216</v>
      </c>
      <c r="G474" s="4">
        <v>19248</v>
      </c>
      <c r="H474" s="4">
        <v>47</v>
      </c>
      <c r="I474" s="4">
        <v>3118128</v>
      </c>
      <c r="J474" s="4">
        <v>4959272</v>
      </c>
      <c r="K474" s="8">
        <v>5383973</v>
      </c>
      <c r="L474" s="9">
        <v>4885788</v>
      </c>
      <c r="M474" s="4">
        <v>3042308</v>
      </c>
      <c r="N474" s="8">
        <v>2597712</v>
      </c>
      <c r="O474" s="13">
        <v>934743</v>
      </c>
      <c r="P474" s="13">
        <v>163032</v>
      </c>
      <c r="Q474" s="28">
        <f t="shared" si="218"/>
        <v>3695487</v>
      </c>
      <c r="R474" s="8">
        <v>1676265</v>
      </c>
      <c r="S474" s="13">
        <v>3408752</v>
      </c>
      <c r="T474" s="13">
        <v>498150</v>
      </c>
      <c r="U474" s="13">
        <v>22458</v>
      </c>
      <c r="V474" s="29">
        <f t="shared" si="219"/>
        <v>5605625</v>
      </c>
      <c r="W474" s="13">
        <v>0</v>
      </c>
      <c r="X474" s="13">
        <v>427591</v>
      </c>
      <c r="Y474" s="13">
        <v>68157</v>
      </c>
      <c r="Z474" s="13">
        <v>1442</v>
      </c>
      <c r="AA474" s="28">
        <f t="shared" si="220"/>
        <v>497190</v>
      </c>
      <c r="AB474" s="4">
        <v>841404</v>
      </c>
      <c r="AC474" s="8">
        <v>57582</v>
      </c>
      <c r="AD474" s="13">
        <v>0</v>
      </c>
      <c r="AE474" s="13">
        <v>114308</v>
      </c>
      <c r="AF474" s="13">
        <v>57241</v>
      </c>
      <c r="AG474" s="13">
        <v>15397</v>
      </c>
      <c r="AH474" s="13">
        <v>5440</v>
      </c>
      <c r="AI474" s="13">
        <v>4482</v>
      </c>
      <c r="AJ474" s="13">
        <v>3447</v>
      </c>
      <c r="AK474" s="13">
        <v>623</v>
      </c>
      <c r="AL474" s="13">
        <v>1169</v>
      </c>
      <c r="AM474" s="29">
        <f t="shared" si="221"/>
        <v>259689</v>
      </c>
      <c r="AN474" s="13">
        <v>172125</v>
      </c>
      <c r="AO474" s="13">
        <v>0</v>
      </c>
      <c r="AP474" s="13">
        <v>343597</v>
      </c>
      <c r="AQ474" s="13">
        <v>29560</v>
      </c>
      <c r="AR474" s="13">
        <v>46364</v>
      </c>
      <c r="AS474" s="13">
        <v>2130</v>
      </c>
      <c r="AT474" s="13">
        <v>13111</v>
      </c>
      <c r="AU474" s="13">
        <v>1686</v>
      </c>
      <c r="AV474" s="13">
        <v>1803</v>
      </c>
      <c r="AW474" s="13">
        <v>606</v>
      </c>
      <c r="AX474" s="28">
        <f t="shared" si="222"/>
        <v>610982</v>
      </c>
      <c r="AY474" s="4">
        <v>763645</v>
      </c>
      <c r="AZ474" s="8">
        <v>4437561</v>
      </c>
      <c r="BA474" s="9">
        <v>802436</v>
      </c>
      <c r="BB474" s="4">
        <v>5484744</v>
      </c>
      <c r="BC474" s="4">
        <v>6407456</v>
      </c>
      <c r="BD474" s="8">
        <v>6289025</v>
      </c>
      <c r="BE474" s="13">
        <v>1309720</v>
      </c>
      <c r="BF474" s="13">
        <v>161632</v>
      </c>
      <c r="BG474" s="28">
        <f t="shared" si="223"/>
        <v>7760377</v>
      </c>
      <c r="BH474" s="4">
        <v>1123916</v>
      </c>
      <c r="BI474" s="8">
        <v>7327223</v>
      </c>
      <c r="BJ474" s="13">
        <v>1377018</v>
      </c>
      <c r="BK474" s="13">
        <v>635847</v>
      </c>
      <c r="BL474" s="13">
        <v>3436814</v>
      </c>
      <c r="BM474" s="13">
        <v>593280</v>
      </c>
      <c r="BN474" s="13">
        <v>262143</v>
      </c>
      <c r="BO474" s="13">
        <v>127070</v>
      </c>
      <c r="BP474" s="13">
        <v>91572</v>
      </c>
      <c r="BQ474" s="13">
        <v>35165</v>
      </c>
      <c r="BR474" s="13">
        <v>23486</v>
      </c>
      <c r="BS474" s="13">
        <v>6012</v>
      </c>
      <c r="BT474" s="13">
        <v>2695</v>
      </c>
      <c r="BU474" s="13">
        <v>0</v>
      </c>
      <c r="BV474" s="13">
        <v>0</v>
      </c>
      <c r="BW474" s="13">
        <v>0</v>
      </c>
      <c r="BX474" s="28">
        <f t="shared" si="224"/>
        <v>13918325</v>
      </c>
      <c r="BY474" s="8">
        <v>4864252</v>
      </c>
      <c r="BZ474" s="13">
        <v>133917</v>
      </c>
      <c r="CA474" s="13">
        <v>38926</v>
      </c>
      <c r="CB474" s="28">
        <f t="shared" si="225"/>
        <v>5037095</v>
      </c>
      <c r="CC474" s="8">
        <v>20685905</v>
      </c>
      <c r="CD474" s="13">
        <v>1236861</v>
      </c>
      <c r="CE474" s="13">
        <v>357034</v>
      </c>
      <c r="CF474" s="13">
        <v>19008548</v>
      </c>
      <c r="CG474" s="13">
        <v>42062</v>
      </c>
      <c r="CH474" s="13">
        <v>7040</v>
      </c>
      <c r="CI474" s="13">
        <v>1543523</v>
      </c>
      <c r="CJ474" s="13">
        <v>21044</v>
      </c>
      <c r="CK474" s="13">
        <v>2460</v>
      </c>
      <c r="CL474" s="13">
        <v>337439</v>
      </c>
      <c r="CM474" s="13">
        <v>0</v>
      </c>
      <c r="CN474" s="13">
        <v>0</v>
      </c>
      <c r="CO474" s="29">
        <f t="shared" si="226"/>
        <v>43241916</v>
      </c>
      <c r="CP474" s="13">
        <v>0</v>
      </c>
      <c r="CQ474" s="13">
        <v>0</v>
      </c>
      <c r="CR474" s="13">
        <v>0</v>
      </c>
      <c r="CS474" s="13">
        <v>10657425</v>
      </c>
      <c r="CT474" s="13">
        <v>2567</v>
      </c>
      <c r="CU474" s="13">
        <v>358</v>
      </c>
      <c r="CV474" s="13">
        <v>884071</v>
      </c>
      <c r="CW474" s="13">
        <v>1340</v>
      </c>
      <c r="CX474" s="13">
        <v>35</v>
      </c>
      <c r="CY474" s="13">
        <v>224136</v>
      </c>
      <c r="CZ474" s="13">
        <v>0</v>
      </c>
      <c r="DA474" s="13">
        <v>0</v>
      </c>
      <c r="DB474" s="28">
        <f t="shared" si="227"/>
        <v>11769932</v>
      </c>
      <c r="DC474" s="8">
        <v>5720174</v>
      </c>
      <c r="DD474" s="13">
        <v>521</v>
      </c>
      <c r="DE474" s="13">
        <v>88</v>
      </c>
      <c r="DF474" s="13">
        <v>2016296</v>
      </c>
      <c r="DG474" s="13">
        <v>717</v>
      </c>
      <c r="DH474" s="13">
        <v>29</v>
      </c>
      <c r="DI474" s="13">
        <v>993550</v>
      </c>
      <c r="DJ474" s="13">
        <v>0</v>
      </c>
      <c r="DK474" s="13">
        <v>0</v>
      </c>
      <c r="DL474" s="28">
        <f t="shared" si="228"/>
        <v>8731375</v>
      </c>
      <c r="DM474" s="8">
        <v>38433507</v>
      </c>
      <c r="DN474" s="13">
        <v>749083</v>
      </c>
      <c r="DO474" s="13">
        <v>155015</v>
      </c>
      <c r="DP474" s="13">
        <v>203717211</v>
      </c>
      <c r="DQ474" s="13">
        <v>42645</v>
      </c>
      <c r="DR474" s="13">
        <v>5283</v>
      </c>
      <c r="DS474" s="13">
        <v>19948770</v>
      </c>
      <c r="DT474" s="13">
        <v>22080</v>
      </c>
      <c r="DU474" s="13">
        <v>391</v>
      </c>
      <c r="DV474" s="13">
        <v>5263869</v>
      </c>
      <c r="DW474" s="13">
        <v>0</v>
      </c>
      <c r="DX474" s="13">
        <v>0</v>
      </c>
      <c r="DY474" s="28">
        <f t="shared" si="229"/>
        <v>268337854</v>
      </c>
      <c r="DZ474" s="8">
        <v>5653666</v>
      </c>
      <c r="EA474" s="13">
        <v>93515</v>
      </c>
      <c r="EB474" s="13">
        <v>31057</v>
      </c>
      <c r="EC474" s="13">
        <v>14185284</v>
      </c>
      <c r="ED474" s="13">
        <v>4780</v>
      </c>
      <c r="EE474" s="13">
        <v>944</v>
      </c>
      <c r="EF474" s="13">
        <v>1087427</v>
      </c>
      <c r="EG474" s="13">
        <v>1805</v>
      </c>
      <c r="EH474" s="13">
        <v>215</v>
      </c>
      <c r="EI474" s="13">
        <v>434135</v>
      </c>
      <c r="EJ474" s="13">
        <v>0</v>
      </c>
      <c r="EK474" s="13">
        <v>0</v>
      </c>
      <c r="EL474" s="28">
        <f t="shared" si="230"/>
        <v>21492828</v>
      </c>
      <c r="EM474" s="8">
        <v>361407</v>
      </c>
      <c r="EN474" s="13">
        <v>6136</v>
      </c>
      <c r="EO474" s="13">
        <v>2915</v>
      </c>
      <c r="EP474" s="13">
        <v>562672</v>
      </c>
      <c r="EQ474" s="13">
        <v>332</v>
      </c>
      <c r="ER474" s="13">
        <v>58</v>
      </c>
      <c r="ES474" s="13">
        <v>47372</v>
      </c>
      <c r="ET474" s="13">
        <v>153</v>
      </c>
      <c r="EU474" s="13">
        <v>26</v>
      </c>
      <c r="EV474" s="13">
        <v>42180</v>
      </c>
      <c r="EW474" s="13">
        <v>0</v>
      </c>
      <c r="EX474" s="13">
        <v>0</v>
      </c>
      <c r="EY474" s="28">
        <f t="shared" si="231"/>
        <v>1023251</v>
      </c>
      <c r="EZ474" s="8">
        <v>15917800</v>
      </c>
      <c r="FA474" s="13">
        <v>590627</v>
      </c>
      <c r="FB474" s="13">
        <v>168026</v>
      </c>
      <c r="FC474" s="13">
        <v>58320347</v>
      </c>
      <c r="FD474" s="13">
        <v>22082</v>
      </c>
      <c r="FE474" s="13">
        <v>4152</v>
      </c>
      <c r="FF474" s="13">
        <v>5094748</v>
      </c>
      <c r="FG474" s="13">
        <v>10384</v>
      </c>
      <c r="FH474" s="13">
        <v>1596</v>
      </c>
      <c r="FI474" s="13">
        <v>1345021</v>
      </c>
      <c r="FJ474" s="13">
        <v>0</v>
      </c>
      <c r="FK474" s="13">
        <v>0</v>
      </c>
      <c r="FL474" s="28">
        <f t="shared" si="232"/>
        <v>81474783</v>
      </c>
      <c r="FM474" s="8">
        <v>1486357</v>
      </c>
      <c r="FN474" s="13">
        <v>7719</v>
      </c>
      <c r="FO474" s="13">
        <v>4035</v>
      </c>
      <c r="FP474" s="13">
        <v>4420592</v>
      </c>
      <c r="FQ474" s="13">
        <v>480</v>
      </c>
      <c r="FR474" s="13">
        <v>289</v>
      </c>
      <c r="FS474" s="13">
        <v>229225</v>
      </c>
      <c r="FT474" s="13">
        <v>115</v>
      </c>
      <c r="FU474" s="13">
        <v>10</v>
      </c>
      <c r="FV474" s="13">
        <v>88796</v>
      </c>
      <c r="FW474" s="13">
        <v>0</v>
      </c>
      <c r="FX474" s="13">
        <v>0</v>
      </c>
      <c r="FY474" s="28">
        <f t="shared" si="233"/>
        <v>6237618</v>
      </c>
      <c r="FZ474" s="8">
        <v>460678</v>
      </c>
      <c r="GA474" s="9">
        <v>807025</v>
      </c>
      <c r="GB474" s="4">
        <v>7016</v>
      </c>
      <c r="GC474" s="4">
        <v>10375</v>
      </c>
      <c r="GD474" s="39">
        <f t="shared" si="234"/>
        <v>408726514</v>
      </c>
      <c r="GE474" s="39">
        <f t="shared" si="235"/>
        <v>113556737</v>
      </c>
      <c r="GF474" s="39">
        <v>267461</v>
      </c>
      <c r="GG474" s="34">
        <f t="shared" si="236"/>
        <v>522550712</v>
      </c>
      <c r="GH474" s="82">
        <v>4.1599999999999998E-2</v>
      </c>
      <c r="GI474" s="13"/>
      <c r="GJ474" s="43">
        <f t="shared" si="237"/>
        <v>60415064</v>
      </c>
      <c r="GK474" s="44">
        <f t="shared" si="238"/>
        <v>769392</v>
      </c>
      <c r="GL474" s="44">
        <f t="shared" si="239"/>
        <v>101279</v>
      </c>
      <c r="GM474" s="44">
        <f t="shared" si="240"/>
        <v>454490298</v>
      </c>
      <c r="GN474" s="44">
        <f t="shared" si="241"/>
        <v>5058847</v>
      </c>
      <c r="GO474" s="44">
        <f t="shared" si="242"/>
        <v>1715832</v>
      </c>
      <c r="GP474" s="44">
        <f t="shared" si="243"/>
        <v>522550712</v>
      </c>
      <c r="GQ474" s="44">
        <f t="shared" si="244"/>
        <v>455259690</v>
      </c>
      <c r="GR474" s="56">
        <f t="shared" si="245"/>
        <v>0.87122585338664704</v>
      </c>
      <c r="GS474" s="44">
        <f t="shared" si="246"/>
        <v>6875958</v>
      </c>
      <c r="GT474" s="61">
        <f t="shared" si="247"/>
        <v>1.3158451116989388E-2</v>
      </c>
      <c r="GU474" s="74">
        <f t="shared" si="217"/>
        <v>66.210365159298533</v>
      </c>
    </row>
    <row r="475" spans="1:203" x14ac:dyDescent="0.25">
      <c r="A475" s="48" t="s">
        <v>71</v>
      </c>
      <c r="B475" s="49" t="s">
        <v>22</v>
      </c>
      <c r="C475" s="49" t="s">
        <v>27</v>
      </c>
      <c r="D475" s="49">
        <v>27</v>
      </c>
      <c r="E475" s="4">
        <v>33688</v>
      </c>
      <c r="F475" s="4">
        <v>416</v>
      </c>
      <c r="G475" s="4">
        <v>19248</v>
      </c>
      <c r="H475" s="4">
        <v>50</v>
      </c>
      <c r="I475" s="4">
        <v>1932732</v>
      </c>
      <c r="J475" s="4">
        <v>1520788</v>
      </c>
      <c r="K475" s="8">
        <v>2186615</v>
      </c>
      <c r="L475" s="9">
        <v>1584647</v>
      </c>
      <c r="M475" s="4">
        <v>874830</v>
      </c>
      <c r="N475" s="8">
        <v>816273</v>
      </c>
      <c r="O475" s="13">
        <v>589982</v>
      </c>
      <c r="P475" s="13">
        <v>248233</v>
      </c>
      <c r="Q475" s="28">
        <f t="shared" si="218"/>
        <v>1654488</v>
      </c>
      <c r="R475" s="8">
        <v>591126</v>
      </c>
      <c r="S475" s="13">
        <v>812657</v>
      </c>
      <c r="T475" s="13">
        <v>393983</v>
      </c>
      <c r="U475" s="13">
        <v>92833</v>
      </c>
      <c r="V475" s="29">
        <f t="shared" si="219"/>
        <v>1890599</v>
      </c>
      <c r="W475" s="13">
        <v>0</v>
      </c>
      <c r="X475" s="13">
        <v>108014</v>
      </c>
      <c r="Y475" s="13">
        <v>50584</v>
      </c>
      <c r="Z475" s="13">
        <v>5004</v>
      </c>
      <c r="AA475" s="28">
        <f t="shared" si="220"/>
        <v>163602</v>
      </c>
      <c r="AB475" s="4">
        <v>189941</v>
      </c>
      <c r="AC475" s="8">
        <v>52466</v>
      </c>
      <c r="AD475" s="13">
        <v>0</v>
      </c>
      <c r="AE475" s="13">
        <v>29365</v>
      </c>
      <c r="AF475" s="13">
        <v>23936</v>
      </c>
      <c r="AG475" s="13">
        <v>5089</v>
      </c>
      <c r="AH475" s="13">
        <v>2282</v>
      </c>
      <c r="AI475" s="13">
        <v>888</v>
      </c>
      <c r="AJ475" s="13">
        <v>530</v>
      </c>
      <c r="AK475" s="13">
        <v>255</v>
      </c>
      <c r="AL475" s="13">
        <v>295</v>
      </c>
      <c r="AM475" s="29">
        <f t="shared" si="221"/>
        <v>115106</v>
      </c>
      <c r="AN475" s="13">
        <v>154963</v>
      </c>
      <c r="AO475" s="13">
        <v>0</v>
      </c>
      <c r="AP475" s="13">
        <v>94065</v>
      </c>
      <c r="AQ475" s="13">
        <v>12540</v>
      </c>
      <c r="AR475" s="13">
        <v>15935</v>
      </c>
      <c r="AS475" s="13">
        <v>908</v>
      </c>
      <c r="AT475" s="13">
        <v>2666</v>
      </c>
      <c r="AU475" s="13">
        <v>228</v>
      </c>
      <c r="AV475" s="13">
        <v>697</v>
      </c>
      <c r="AW475" s="13">
        <v>172</v>
      </c>
      <c r="AX475" s="28">
        <f t="shared" si="222"/>
        <v>282174</v>
      </c>
      <c r="AY475" s="4">
        <v>463774</v>
      </c>
      <c r="AZ475" s="8">
        <v>1282579</v>
      </c>
      <c r="BA475" s="9">
        <v>227170</v>
      </c>
      <c r="BB475" s="4">
        <v>1884845</v>
      </c>
      <c r="BC475" s="4">
        <v>1959651</v>
      </c>
      <c r="BD475" s="8">
        <v>1354975</v>
      </c>
      <c r="BE475" s="13">
        <v>445611</v>
      </c>
      <c r="BF475" s="13">
        <v>107836</v>
      </c>
      <c r="BG475" s="28">
        <f t="shared" si="223"/>
        <v>1908422</v>
      </c>
      <c r="BH475" s="4">
        <v>482081</v>
      </c>
      <c r="BI475" s="8">
        <v>2376428</v>
      </c>
      <c r="BJ475" s="13">
        <v>213104</v>
      </c>
      <c r="BK475" s="13">
        <v>100325</v>
      </c>
      <c r="BL475" s="13">
        <v>734330</v>
      </c>
      <c r="BM475" s="13">
        <v>126038</v>
      </c>
      <c r="BN475" s="13">
        <v>57721</v>
      </c>
      <c r="BO475" s="13">
        <v>81276</v>
      </c>
      <c r="BP475" s="13">
        <v>42945</v>
      </c>
      <c r="BQ475" s="13">
        <v>19487</v>
      </c>
      <c r="BR475" s="13">
        <v>59033</v>
      </c>
      <c r="BS475" s="13">
        <v>5769</v>
      </c>
      <c r="BT475" s="13">
        <v>2750</v>
      </c>
      <c r="BU475" s="13">
        <v>0</v>
      </c>
      <c r="BV475" s="13">
        <v>0</v>
      </c>
      <c r="BW475" s="13">
        <v>0</v>
      </c>
      <c r="BX475" s="28">
        <f t="shared" si="224"/>
        <v>3819206</v>
      </c>
      <c r="BY475" s="8">
        <v>1020902</v>
      </c>
      <c r="BZ475" s="13">
        <v>12884</v>
      </c>
      <c r="CA475" s="13">
        <v>4087</v>
      </c>
      <c r="CB475" s="28">
        <f t="shared" si="225"/>
        <v>1037873</v>
      </c>
      <c r="CC475" s="8">
        <v>4874798</v>
      </c>
      <c r="CD475" s="13">
        <v>147069</v>
      </c>
      <c r="CE475" s="13">
        <v>44264</v>
      </c>
      <c r="CF475" s="13">
        <v>2564571</v>
      </c>
      <c r="CG475" s="13">
        <v>31260</v>
      </c>
      <c r="CH475" s="13">
        <v>7515</v>
      </c>
      <c r="CI475" s="13">
        <v>748142</v>
      </c>
      <c r="CJ475" s="13">
        <v>26085</v>
      </c>
      <c r="CK475" s="13">
        <v>4515</v>
      </c>
      <c r="CL475" s="13">
        <v>330020</v>
      </c>
      <c r="CM475" s="13">
        <v>0</v>
      </c>
      <c r="CN475" s="13">
        <v>0</v>
      </c>
      <c r="CO475" s="29">
        <f t="shared" si="226"/>
        <v>8778239</v>
      </c>
      <c r="CP475" s="13">
        <v>0</v>
      </c>
      <c r="CQ475" s="13">
        <v>0</v>
      </c>
      <c r="CR475" s="13">
        <v>0</v>
      </c>
      <c r="CS475" s="13">
        <v>655602</v>
      </c>
      <c r="CT475" s="13">
        <v>2765</v>
      </c>
      <c r="CU475" s="13">
        <v>260</v>
      </c>
      <c r="CV475" s="13">
        <v>257406</v>
      </c>
      <c r="CW475" s="13">
        <v>4282</v>
      </c>
      <c r="CX475" s="13">
        <v>227</v>
      </c>
      <c r="CY475" s="13">
        <v>259102</v>
      </c>
      <c r="CZ475" s="13">
        <v>0</v>
      </c>
      <c r="DA475" s="13">
        <v>0</v>
      </c>
      <c r="DB475" s="28">
        <f t="shared" si="227"/>
        <v>1179644</v>
      </c>
      <c r="DC475" s="8">
        <v>519160</v>
      </c>
      <c r="DD475" s="13">
        <v>165</v>
      </c>
      <c r="DE475" s="13">
        <v>21</v>
      </c>
      <c r="DF475" s="13">
        <v>536284</v>
      </c>
      <c r="DG475" s="13">
        <v>3596</v>
      </c>
      <c r="DH475" s="13">
        <v>138</v>
      </c>
      <c r="DI475" s="13">
        <v>687457</v>
      </c>
      <c r="DJ475" s="13">
        <v>0</v>
      </c>
      <c r="DK475" s="13">
        <v>0</v>
      </c>
      <c r="DL475" s="28">
        <f t="shared" si="228"/>
        <v>1746821</v>
      </c>
      <c r="DM475" s="8">
        <v>6253722</v>
      </c>
      <c r="DN475" s="13">
        <v>66906</v>
      </c>
      <c r="DO475" s="13">
        <v>16032</v>
      </c>
      <c r="DP475" s="13">
        <v>10168227</v>
      </c>
      <c r="DQ475" s="13">
        <v>29064</v>
      </c>
      <c r="DR475" s="13">
        <v>3729</v>
      </c>
      <c r="DS475" s="13">
        <v>4130713</v>
      </c>
      <c r="DT475" s="13">
        <v>42077</v>
      </c>
      <c r="DU475" s="13">
        <v>2104</v>
      </c>
      <c r="DV475" s="13">
        <v>3302175</v>
      </c>
      <c r="DW475" s="13">
        <v>0</v>
      </c>
      <c r="DX475" s="13">
        <v>0</v>
      </c>
      <c r="DY475" s="28">
        <f t="shared" si="229"/>
        <v>24014749</v>
      </c>
      <c r="DZ475" s="8">
        <v>1262410</v>
      </c>
      <c r="EA475" s="13">
        <v>12123</v>
      </c>
      <c r="EB475" s="13">
        <v>5079</v>
      </c>
      <c r="EC475" s="13">
        <v>1092516</v>
      </c>
      <c r="ED475" s="13">
        <v>3327</v>
      </c>
      <c r="EE475" s="13">
        <v>1046</v>
      </c>
      <c r="EF475" s="13">
        <v>372285</v>
      </c>
      <c r="EG475" s="13">
        <v>2486</v>
      </c>
      <c r="EH475" s="13">
        <v>261</v>
      </c>
      <c r="EI475" s="13">
        <v>380072</v>
      </c>
      <c r="EJ475" s="13">
        <v>0</v>
      </c>
      <c r="EK475" s="13">
        <v>0</v>
      </c>
      <c r="EL475" s="28">
        <f t="shared" si="230"/>
        <v>3131605</v>
      </c>
      <c r="EM475" s="8">
        <v>97866</v>
      </c>
      <c r="EN475" s="13">
        <v>664</v>
      </c>
      <c r="EO475" s="13">
        <v>388</v>
      </c>
      <c r="EP475" s="13">
        <v>67292</v>
      </c>
      <c r="EQ475" s="13">
        <v>208</v>
      </c>
      <c r="ER475" s="13">
        <v>82</v>
      </c>
      <c r="ES475" s="13">
        <v>19047</v>
      </c>
      <c r="ET475" s="13">
        <v>92</v>
      </c>
      <c r="EU475" s="13">
        <v>6</v>
      </c>
      <c r="EV475" s="13">
        <v>22916</v>
      </c>
      <c r="EW475" s="13">
        <v>0</v>
      </c>
      <c r="EX475" s="13">
        <v>0</v>
      </c>
      <c r="EY475" s="28">
        <f t="shared" si="231"/>
        <v>208561</v>
      </c>
      <c r="EZ475" s="8">
        <v>2955978</v>
      </c>
      <c r="FA475" s="13">
        <v>72493</v>
      </c>
      <c r="FB475" s="13">
        <v>24891</v>
      </c>
      <c r="FC475" s="13">
        <v>3267183</v>
      </c>
      <c r="FD475" s="13">
        <v>15879</v>
      </c>
      <c r="FE475" s="13">
        <v>4337</v>
      </c>
      <c r="FF475" s="13">
        <v>1190310</v>
      </c>
      <c r="FG475" s="13">
        <v>15576</v>
      </c>
      <c r="FH475" s="13">
        <v>2726</v>
      </c>
      <c r="FI475" s="13">
        <v>1011871</v>
      </c>
      <c r="FJ475" s="13">
        <v>0</v>
      </c>
      <c r="FK475" s="13">
        <v>0</v>
      </c>
      <c r="FL475" s="28">
        <f t="shared" si="232"/>
        <v>8561244</v>
      </c>
      <c r="FM475" s="8">
        <v>351555</v>
      </c>
      <c r="FN475" s="13">
        <v>594</v>
      </c>
      <c r="FO475" s="13">
        <v>333</v>
      </c>
      <c r="FP475" s="13">
        <v>536133</v>
      </c>
      <c r="FQ475" s="13">
        <v>258</v>
      </c>
      <c r="FR475" s="13">
        <v>161</v>
      </c>
      <c r="FS475" s="13">
        <v>134868</v>
      </c>
      <c r="FT475" s="13">
        <v>78</v>
      </c>
      <c r="FU475" s="13">
        <v>5</v>
      </c>
      <c r="FV475" s="13">
        <v>92712</v>
      </c>
      <c r="FW475" s="13">
        <v>0</v>
      </c>
      <c r="FX475" s="13">
        <v>0</v>
      </c>
      <c r="FY475" s="28">
        <f t="shared" si="233"/>
        <v>1116697</v>
      </c>
      <c r="FZ475" s="8">
        <v>193994</v>
      </c>
      <c r="GA475" s="9">
        <v>226043</v>
      </c>
      <c r="GB475" s="4">
        <v>7021</v>
      </c>
      <c r="GC475" s="4">
        <v>10576</v>
      </c>
      <c r="GD475" s="39">
        <f t="shared" si="234"/>
        <v>59324919</v>
      </c>
      <c r="GE475" s="39">
        <f t="shared" si="235"/>
        <v>15364800</v>
      </c>
      <c r="GF475" s="39">
        <v>268657</v>
      </c>
      <c r="GG475" s="34">
        <f t="shared" si="236"/>
        <v>74958376</v>
      </c>
      <c r="GH475" s="82">
        <v>2.8799999999999999E-2</v>
      </c>
      <c r="GI475" s="13"/>
      <c r="GJ475" s="43">
        <f t="shared" si="237"/>
        <v>20966457</v>
      </c>
      <c r="GK475" s="44">
        <f t="shared" si="238"/>
        <v>356389</v>
      </c>
      <c r="GL475" s="44">
        <f t="shared" si="239"/>
        <v>40891</v>
      </c>
      <c r="GM475" s="44">
        <f t="shared" si="240"/>
        <v>52414362</v>
      </c>
      <c r="GN475" s="44">
        <f t="shared" si="241"/>
        <v>877787</v>
      </c>
      <c r="GO475" s="44">
        <f t="shared" si="242"/>
        <v>302490</v>
      </c>
      <c r="GP475" s="44">
        <f t="shared" si="243"/>
        <v>74958376</v>
      </c>
      <c r="GQ475" s="44">
        <f t="shared" si="244"/>
        <v>52770751</v>
      </c>
      <c r="GR475" s="56">
        <f t="shared" si="245"/>
        <v>0.70400072434867056</v>
      </c>
      <c r="GS475" s="44">
        <f t="shared" si="246"/>
        <v>1221168</v>
      </c>
      <c r="GT475" s="61">
        <f t="shared" si="247"/>
        <v>1.6291281443984326E-2</v>
      </c>
      <c r="GU475" s="74">
        <f t="shared" si="217"/>
        <v>43.213342472125049</v>
      </c>
    </row>
    <row r="476" spans="1:203" x14ac:dyDescent="0.25">
      <c r="A476" s="48" t="s">
        <v>71</v>
      </c>
      <c r="B476" s="49" t="s">
        <v>22</v>
      </c>
      <c r="C476" s="49" t="s">
        <v>27</v>
      </c>
      <c r="D476" s="49">
        <v>32</v>
      </c>
      <c r="E476" s="4">
        <v>33688</v>
      </c>
      <c r="F476" s="4">
        <v>152</v>
      </c>
      <c r="G476" s="4">
        <v>19248</v>
      </c>
      <c r="H476" s="4">
        <v>45</v>
      </c>
      <c r="I476" s="4">
        <v>981771</v>
      </c>
      <c r="J476" s="4">
        <v>577149</v>
      </c>
      <c r="K476" s="8">
        <v>1062384</v>
      </c>
      <c r="L476" s="9">
        <v>656477</v>
      </c>
      <c r="M476" s="4">
        <v>319005</v>
      </c>
      <c r="N476" s="8">
        <v>325784</v>
      </c>
      <c r="O476" s="13">
        <v>303189</v>
      </c>
      <c r="P476" s="13">
        <v>200961</v>
      </c>
      <c r="Q476" s="28">
        <f t="shared" si="218"/>
        <v>829934</v>
      </c>
      <c r="R476" s="8">
        <v>210248</v>
      </c>
      <c r="S476" s="13">
        <v>258987</v>
      </c>
      <c r="T476" s="13">
        <v>180757</v>
      </c>
      <c r="U476" s="13">
        <v>70406</v>
      </c>
      <c r="V476" s="29">
        <f t="shared" si="219"/>
        <v>720398</v>
      </c>
      <c r="W476" s="13">
        <v>0</v>
      </c>
      <c r="X476" s="13">
        <v>34455</v>
      </c>
      <c r="Y476" s="13">
        <v>22967</v>
      </c>
      <c r="Z476" s="13">
        <v>3585</v>
      </c>
      <c r="AA476" s="28">
        <f t="shared" si="220"/>
        <v>61007</v>
      </c>
      <c r="AB476" s="4">
        <v>109835</v>
      </c>
      <c r="AC476" s="8">
        <v>36823</v>
      </c>
      <c r="AD476" s="13">
        <v>0</v>
      </c>
      <c r="AE476" s="13">
        <v>19414</v>
      </c>
      <c r="AF476" s="13">
        <v>12034</v>
      </c>
      <c r="AG476" s="13">
        <v>5702</v>
      </c>
      <c r="AH476" s="13">
        <v>2216</v>
      </c>
      <c r="AI476" s="13">
        <v>1049</v>
      </c>
      <c r="AJ476" s="13">
        <v>392</v>
      </c>
      <c r="AK476" s="13">
        <v>293</v>
      </c>
      <c r="AL476" s="13">
        <v>234</v>
      </c>
      <c r="AM476" s="29">
        <f t="shared" si="221"/>
        <v>78157</v>
      </c>
      <c r="AN476" s="13">
        <v>107737</v>
      </c>
      <c r="AO476" s="13">
        <v>0</v>
      </c>
      <c r="AP476" s="13">
        <v>60851</v>
      </c>
      <c r="AQ476" s="13">
        <v>5236</v>
      </c>
      <c r="AR476" s="13">
        <v>17609</v>
      </c>
      <c r="AS476" s="13">
        <v>834</v>
      </c>
      <c r="AT476" s="13">
        <v>3099</v>
      </c>
      <c r="AU476" s="13">
        <v>148</v>
      </c>
      <c r="AV476" s="13">
        <v>798</v>
      </c>
      <c r="AW476" s="13">
        <v>106</v>
      </c>
      <c r="AX476" s="28">
        <f t="shared" si="222"/>
        <v>196418</v>
      </c>
      <c r="AY476" s="4">
        <v>188642</v>
      </c>
      <c r="AZ476" s="8">
        <v>475294</v>
      </c>
      <c r="BA476" s="9">
        <v>81395</v>
      </c>
      <c r="BB476" s="4">
        <v>783318</v>
      </c>
      <c r="BC476" s="4">
        <v>863949</v>
      </c>
      <c r="BD476" s="8">
        <v>286792</v>
      </c>
      <c r="BE476" s="13">
        <v>150317</v>
      </c>
      <c r="BF476" s="13">
        <v>71492</v>
      </c>
      <c r="BG476" s="28">
        <f t="shared" si="223"/>
        <v>508601</v>
      </c>
      <c r="BH476" s="4">
        <v>220985</v>
      </c>
      <c r="BI476" s="8">
        <v>489684</v>
      </c>
      <c r="BJ476" s="13">
        <v>46740</v>
      </c>
      <c r="BK476" s="13">
        <v>25049</v>
      </c>
      <c r="BL476" s="13">
        <v>202539</v>
      </c>
      <c r="BM476" s="13">
        <v>29403</v>
      </c>
      <c r="BN476" s="13">
        <v>14398</v>
      </c>
      <c r="BO476" s="13">
        <v>70748</v>
      </c>
      <c r="BP476" s="13">
        <v>20973</v>
      </c>
      <c r="BQ476" s="13">
        <v>10968</v>
      </c>
      <c r="BR476" s="13">
        <v>41269</v>
      </c>
      <c r="BS476" s="13">
        <v>5823</v>
      </c>
      <c r="BT476" s="13">
        <v>3233</v>
      </c>
      <c r="BU476" s="13">
        <v>0</v>
      </c>
      <c r="BV476" s="13">
        <v>0</v>
      </c>
      <c r="BW476" s="13">
        <v>0</v>
      </c>
      <c r="BX476" s="28">
        <f t="shared" si="224"/>
        <v>960827</v>
      </c>
      <c r="BY476" s="8">
        <v>108278</v>
      </c>
      <c r="BZ476" s="13">
        <v>2528</v>
      </c>
      <c r="CA476" s="13">
        <v>907</v>
      </c>
      <c r="CB476" s="28">
        <f t="shared" si="225"/>
        <v>111713</v>
      </c>
      <c r="CC476" s="8">
        <v>793511</v>
      </c>
      <c r="CD476" s="13">
        <v>20601</v>
      </c>
      <c r="CE476" s="13">
        <v>6729</v>
      </c>
      <c r="CF476" s="13">
        <v>595908</v>
      </c>
      <c r="CG476" s="13">
        <v>9194</v>
      </c>
      <c r="CH476" s="13">
        <v>2296</v>
      </c>
      <c r="CI476" s="13">
        <v>356141</v>
      </c>
      <c r="CJ476" s="13">
        <v>9935</v>
      </c>
      <c r="CK476" s="13">
        <v>1967</v>
      </c>
      <c r="CL476" s="13">
        <v>219311</v>
      </c>
      <c r="CM476" s="13">
        <v>0</v>
      </c>
      <c r="CN476" s="13">
        <v>0</v>
      </c>
      <c r="CO476" s="29">
        <f t="shared" si="226"/>
        <v>2015593</v>
      </c>
      <c r="CP476" s="13">
        <v>0</v>
      </c>
      <c r="CQ476" s="13">
        <v>0</v>
      </c>
      <c r="CR476" s="13">
        <v>0</v>
      </c>
      <c r="CS476" s="13">
        <v>50188</v>
      </c>
      <c r="CT476" s="13">
        <v>294</v>
      </c>
      <c r="CU476" s="13">
        <v>10</v>
      </c>
      <c r="CV476" s="13">
        <v>80922</v>
      </c>
      <c r="CW476" s="13">
        <v>1026</v>
      </c>
      <c r="CX476" s="13">
        <v>57</v>
      </c>
      <c r="CY476" s="13">
        <v>125019</v>
      </c>
      <c r="CZ476" s="13">
        <v>0</v>
      </c>
      <c r="DA476" s="13">
        <v>0</v>
      </c>
      <c r="DB476" s="28">
        <f t="shared" si="227"/>
        <v>257516</v>
      </c>
      <c r="DC476" s="8">
        <v>21689</v>
      </c>
      <c r="DD476" s="13">
        <v>21</v>
      </c>
      <c r="DE476" s="13">
        <v>0</v>
      </c>
      <c r="DF476" s="13">
        <v>78636</v>
      </c>
      <c r="DG476" s="13">
        <v>826</v>
      </c>
      <c r="DH476" s="13">
        <v>35</v>
      </c>
      <c r="DI476" s="13">
        <v>208762</v>
      </c>
      <c r="DJ476" s="13">
        <v>0</v>
      </c>
      <c r="DK476" s="13">
        <v>0</v>
      </c>
      <c r="DL476" s="28">
        <f t="shared" si="228"/>
        <v>309969</v>
      </c>
      <c r="DM476" s="8">
        <v>921521</v>
      </c>
      <c r="DN476" s="13">
        <v>9049</v>
      </c>
      <c r="DO476" s="13">
        <v>2399</v>
      </c>
      <c r="DP476" s="13">
        <v>1160526</v>
      </c>
      <c r="DQ476" s="13">
        <v>6642</v>
      </c>
      <c r="DR476" s="13">
        <v>1010</v>
      </c>
      <c r="DS476" s="13">
        <v>962493</v>
      </c>
      <c r="DT476" s="13">
        <v>9860</v>
      </c>
      <c r="DU476" s="13">
        <v>800</v>
      </c>
      <c r="DV476" s="13">
        <v>1182720</v>
      </c>
      <c r="DW476" s="13">
        <v>0</v>
      </c>
      <c r="DX476" s="13">
        <v>0</v>
      </c>
      <c r="DY476" s="28">
        <f t="shared" si="229"/>
        <v>4257020</v>
      </c>
      <c r="DZ476" s="8">
        <v>299356</v>
      </c>
      <c r="EA476" s="13">
        <v>2506</v>
      </c>
      <c r="EB476" s="13">
        <v>948</v>
      </c>
      <c r="EC476" s="13">
        <v>241760</v>
      </c>
      <c r="ED476" s="13">
        <v>1475</v>
      </c>
      <c r="EE476" s="13">
        <v>454</v>
      </c>
      <c r="EF476" s="13">
        <v>127312</v>
      </c>
      <c r="EG476" s="13">
        <v>978</v>
      </c>
      <c r="EH476" s="13">
        <v>189</v>
      </c>
      <c r="EI476" s="13">
        <v>122245</v>
      </c>
      <c r="EJ476" s="13">
        <v>0</v>
      </c>
      <c r="EK476" s="13">
        <v>0</v>
      </c>
      <c r="EL476" s="28">
        <f t="shared" si="230"/>
        <v>797223</v>
      </c>
      <c r="EM476" s="8">
        <v>27904</v>
      </c>
      <c r="EN476" s="13">
        <v>113</v>
      </c>
      <c r="EO476" s="13">
        <v>43</v>
      </c>
      <c r="EP476" s="13">
        <v>16226</v>
      </c>
      <c r="EQ476" s="13">
        <v>92</v>
      </c>
      <c r="ER476" s="13">
        <v>25</v>
      </c>
      <c r="ES476" s="13">
        <v>7013</v>
      </c>
      <c r="ET476" s="13">
        <v>26</v>
      </c>
      <c r="EU476" s="13">
        <v>14</v>
      </c>
      <c r="EV476" s="13">
        <v>5307</v>
      </c>
      <c r="EW476" s="13">
        <v>0</v>
      </c>
      <c r="EX476" s="13">
        <v>0</v>
      </c>
      <c r="EY476" s="28">
        <f t="shared" si="231"/>
        <v>56763</v>
      </c>
      <c r="EZ476" s="8">
        <v>541403</v>
      </c>
      <c r="FA476" s="13">
        <v>14319</v>
      </c>
      <c r="FB476" s="13">
        <v>5723</v>
      </c>
      <c r="FC476" s="13">
        <v>499878</v>
      </c>
      <c r="FD476" s="13">
        <v>5603</v>
      </c>
      <c r="FE476" s="13">
        <v>1892</v>
      </c>
      <c r="FF476" s="13">
        <v>338820</v>
      </c>
      <c r="FG476" s="13">
        <v>5556</v>
      </c>
      <c r="FH476" s="13">
        <v>1778</v>
      </c>
      <c r="FI476" s="13">
        <v>394428</v>
      </c>
      <c r="FJ476" s="13">
        <v>0</v>
      </c>
      <c r="FK476" s="13">
        <v>0</v>
      </c>
      <c r="FL476" s="28">
        <f t="shared" si="232"/>
        <v>1809400</v>
      </c>
      <c r="FM476" s="8">
        <v>86227</v>
      </c>
      <c r="FN476" s="13">
        <v>64</v>
      </c>
      <c r="FO476" s="13">
        <v>18</v>
      </c>
      <c r="FP476" s="13">
        <v>98590</v>
      </c>
      <c r="FQ476" s="13">
        <v>62</v>
      </c>
      <c r="FR476" s="13">
        <v>39</v>
      </c>
      <c r="FS476" s="13">
        <v>50295</v>
      </c>
      <c r="FT476" s="13">
        <v>25</v>
      </c>
      <c r="FU476" s="13">
        <v>17</v>
      </c>
      <c r="FV476" s="13">
        <v>34455</v>
      </c>
      <c r="FW476" s="13">
        <v>0</v>
      </c>
      <c r="FX476" s="13">
        <v>0</v>
      </c>
      <c r="FY476" s="28">
        <f t="shared" si="233"/>
        <v>269792</v>
      </c>
      <c r="FZ476" s="8">
        <v>64393</v>
      </c>
      <c r="GA476" s="9">
        <v>78789</v>
      </c>
      <c r="GB476" s="4">
        <v>7010</v>
      </c>
      <c r="GC476" s="4">
        <v>11389</v>
      </c>
      <c r="GD476" s="39">
        <f t="shared" si="234"/>
        <v>15436029</v>
      </c>
      <c r="GE476" s="39">
        <f t="shared" si="235"/>
        <v>4339220</v>
      </c>
      <c r="GF476" s="39">
        <v>270159</v>
      </c>
      <c r="GG476" s="34">
        <f t="shared" si="236"/>
        <v>20045408</v>
      </c>
      <c r="GH476" s="82">
        <v>1.9400000000000001E-2</v>
      </c>
      <c r="GI476" s="13"/>
      <c r="GJ476" s="43">
        <f t="shared" si="237"/>
        <v>8925017</v>
      </c>
      <c r="GK476" s="44">
        <f t="shared" si="238"/>
        <v>253375</v>
      </c>
      <c r="GL476" s="44">
        <f t="shared" si="239"/>
        <v>21200</v>
      </c>
      <c r="GM476" s="44">
        <f t="shared" si="240"/>
        <v>10561084</v>
      </c>
      <c r="GN476" s="44">
        <f t="shared" si="241"/>
        <v>203734</v>
      </c>
      <c r="GO476" s="44">
        <f t="shared" si="242"/>
        <v>80998</v>
      </c>
      <c r="GP476" s="44">
        <f t="shared" si="243"/>
        <v>20045408</v>
      </c>
      <c r="GQ476" s="44">
        <f t="shared" si="244"/>
        <v>10814459</v>
      </c>
      <c r="GR476" s="56">
        <f t="shared" si="245"/>
        <v>0.53949807357375812</v>
      </c>
      <c r="GS476" s="44">
        <f t="shared" si="246"/>
        <v>305932</v>
      </c>
      <c r="GT476" s="61">
        <f t="shared" si="247"/>
        <v>1.5261949270376537E-2</v>
      </c>
      <c r="GU476" s="74">
        <f t="shared" si="217"/>
        <v>35.349224664304487</v>
      </c>
    </row>
    <row r="477" spans="1:203" x14ac:dyDescent="0.25">
      <c r="A477" s="48" t="s">
        <v>71</v>
      </c>
      <c r="B477" s="49" t="s">
        <v>22</v>
      </c>
      <c r="C477" s="49" t="s">
        <v>27</v>
      </c>
      <c r="D477" s="49">
        <v>37</v>
      </c>
      <c r="E477" s="4">
        <v>33688</v>
      </c>
      <c r="F477" s="4">
        <v>352</v>
      </c>
      <c r="G477" s="4">
        <v>19248</v>
      </c>
      <c r="H477" s="4">
        <v>45</v>
      </c>
      <c r="I477" s="4">
        <v>494844</v>
      </c>
      <c r="J477" s="4">
        <v>238617</v>
      </c>
      <c r="K477" s="8">
        <v>590598</v>
      </c>
      <c r="L477" s="9">
        <v>314129</v>
      </c>
      <c r="M477" s="4">
        <v>127873</v>
      </c>
      <c r="N477" s="8">
        <v>139670</v>
      </c>
      <c r="O477" s="13">
        <v>159125</v>
      </c>
      <c r="P477" s="13">
        <v>147868</v>
      </c>
      <c r="Q477" s="28">
        <f t="shared" si="218"/>
        <v>446663</v>
      </c>
      <c r="R477" s="8">
        <v>73778</v>
      </c>
      <c r="S477" s="13">
        <v>101786</v>
      </c>
      <c r="T477" s="13">
        <v>81100</v>
      </c>
      <c r="U477" s="13">
        <v>41479</v>
      </c>
      <c r="V477" s="29">
        <f t="shared" si="219"/>
        <v>298143</v>
      </c>
      <c r="W477" s="13">
        <v>0</v>
      </c>
      <c r="X477" s="13">
        <v>13044</v>
      </c>
      <c r="Y477" s="13">
        <v>10137</v>
      </c>
      <c r="Z477" s="13">
        <v>2141</v>
      </c>
      <c r="AA477" s="28">
        <f t="shared" si="220"/>
        <v>25322</v>
      </c>
      <c r="AB477" s="4">
        <v>60655</v>
      </c>
      <c r="AC477" s="8">
        <v>19388</v>
      </c>
      <c r="AD477" s="13">
        <v>0</v>
      </c>
      <c r="AE477" s="13">
        <v>12815</v>
      </c>
      <c r="AF477" s="13">
        <v>5502</v>
      </c>
      <c r="AG477" s="13">
        <v>5532</v>
      </c>
      <c r="AH477" s="13">
        <v>2059</v>
      </c>
      <c r="AI477" s="13">
        <v>1050</v>
      </c>
      <c r="AJ477" s="13">
        <v>421</v>
      </c>
      <c r="AK477" s="13">
        <v>306</v>
      </c>
      <c r="AL477" s="13">
        <v>178</v>
      </c>
      <c r="AM477" s="29">
        <f t="shared" si="221"/>
        <v>47251</v>
      </c>
      <c r="AN477" s="13">
        <v>55594</v>
      </c>
      <c r="AO477" s="13">
        <v>0</v>
      </c>
      <c r="AP477" s="13">
        <v>39088</v>
      </c>
      <c r="AQ477" s="13">
        <v>1958</v>
      </c>
      <c r="AR477" s="13">
        <v>16972</v>
      </c>
      <c r="AS477" s="13">
        <v>732</v>
      </c>
      <c r="AT477" s="13">
        <v>3234</v>
      </c>
      <c r="AU477" s="13">
        <v>142</v>
      </c>
      <c r="AV477" s="13">
        <v>764</v>
      </c>
      <c r="AW477" s="13">
        <v>72</v>
      </c>
      <c r="AX477" s="28">
        <f t="shared" si="222"/>
        <v>118556</v>
      </c>
      <c r="AY477" s="4">
        <v>71233</v>
      </c>
      <c r="AZ477" s="8">
        <v>190559</v>
      </c>
      <c r="BA477" s="9">
        <v>29078</v>
      </c>
      <c r="BB477" s="4">
        <v>340140</v>
      </c>
      <c r="BC477" s="4">
        <v>423935</v>
      </c>
      <c r="BD477" s="8">
        <v>88201</v>
      </c>
      <c r="BE477" s="13">
        <v>60239</v>
      </c>
      <c r="BF477" s="13">
        <v>41079</v>
      </c>
      <c r="BG477" s="28">
        <f t="shared" si="223"/>
        <v>189519</v>
      </c>
      <c r="BH477" s="4">
        <v>89846</v>
      </c>
      <c r="BI477" s="8">
        <v>137435</v>
      </c>
      <c r="BJ477" s="13">
        <v>16360</v>
      </c>
      <c r="BK477" s="13">
        <v>9266</v>
      </c>
      <c r="BL477" s="13">
        <v>86999</v>
      </c>
      <c r="BM477" s="13">
        <v>13187</v>
      </c>
      <c r="BN477" s="13">
        <v>6734</v>
      </c>
      <c r="BO477" s="13">
        <v>42770</v>
      </c>
      <c r="BP477" s="13">
        <v>11941</v>
      </c>
      <c r="BQ477" s="13">
        <v>6059</v>
      </c>
      <c r="BR477" s="13">
        <v>32409</v>
      </c>
      <c r="BS477" s="13">
        <v>5050</v>
      </c>
      <c r="BT477" s="13">
        <v>2572</v>
      </c>
      <c r="BU477" s="13">
        <v>0</v>
      </c>
      <c r="BV477" s="13">
        <v>0</v>
      </c>
      <c r="BW477" s="13">
        <v>0</v>
      </c>
      <c r="BX477" s="28">
        <f t="shared" si="224"/>
        <v>370782</v>
      </c>
      <c r="BY477" s="8">
        <v>15712</v>
      </c>
      <c r="BZ477" s="13">
        <v>1127</v>
      </c>
      <c r="CA477" s="13">
        <v>420</v>
      </c>
      <c r="CB477" s="28">
        <f t="shared" si="225"/>
        <v>17259</v>
      </c>
      <c r="CC477" s="8">
        <v>186755</v>
      </c>
      <c r="CD477" s="13">
        <v>4897</v>
      </c>
      <c r="CE477" s="13">
        <v>1736</v>
      </c>
      <c r="CF477" s="13">
        <v>213225</v>
      </c>
      <c r="CG477" s="13">
        <v>3949</v>
      </c>
      <c r="CH477" s="13">
        <v>1006</v>
      </c>
      <c r="CI477" s="13">
        <v>161228</v>
      </c>
      <c r="CJ477" s="13">
        <v>3795</v>
      </c>
      <c r="CK477" s="13">
        <v>915</v>
      </c>
      <c r="CL477" s="13">
        <v>120563</v>
      </c>
      <c r="CM477" s="13">
        <v>0</v>
      </c>
      <c r="CN477" s="13">
        <v>0</v>
      </c>
      <c r="CO477" s="29">
        <f t="shared" si="226"/>
        <v>698069</v>
      </c>
      <c r="CP477" s="13">
        <v>0</v>
      </c>
      <c r="CQ477" s="13">
        <v>0</v>
      </c>
      <c r="CR477" s="13">
        <v>0</v>
      </c>
      <c r="CS477" s="13">
        <v>12356</v>
      </c>
      <c r="CT477" s="13">
        <v>38</v>
      </c>
      <c r="CU477" s="13">
        <v>1</v>
      </c>
      <c r="CV477" s="13">
        <v>23372</v>
      </c>
      <c r="CW477" s="13">
        <v>176</v>
      </c>
      <c r="CX477" s="13">
        <v>9</v>
      </c>
      <c r="CY477" s="13">
        <v>29644</v>
      </c>
      <c r="CZ477" s="13">
        <v>0</v>
      </c>
      <c r="DA477" s="13">
        <v>0</v>
      </c>
      <c r="DB477" s="28">
        <f t="shared" si="227"/>
        <v>65596</v>
      </c>
      <c r="DC477" s="8">
        <v>3696</v>
      </c>
      <c r="DD477" s="13">
        <v>1</v>
      </c>
      <c r="DE477" s="13">
        <v>0</v>
      </c>
      <c r="DF477" s="13">
        <v>15643</v>
      </c>
      <c r="DG477" s="13">
        <v>55</v>
      </c>
      <c r="DH477" s="13">
        <v>2</v>
      </c>
      <c r="DI477" s="13">
        <v>39163</v>
      </c>
      <c r="DJ477" s="13">
        <v>0</v>
      </c>
      <c r="DK477" s="13">
        <v>0</v>
      </c>
      <c r="DL477" s="28">
        <f t="shared" si="228"/>
        <v>58560</v>
      </c>
      <c r="DM477" s="8">
        <v>174272</v>
      </c>
      <c r="DN477" s="13">
        <v>1728</v>
      </c>
      <c r="DO477" s="13">
        <v>440</v>
      </c>
      <c r="DP477" s="13">
        <v>342695</v>
      </c>
      <c r="DQ477" s="13">
        <v>2182</v>
      </c>
      <c r="DR477" s="13">
        <v>370</v>
      </c>
      <c r="DS477" s="13">
        <v>336266</v>
      </c>
      <c r="DT477" s="13">
        <v>2971</v>
      </c>
      <c r="DU477" s="13">
        <v>332</v>
      </c>
      <c r="DV477" s="13">
        <v>375310</v>
      </c>
      <c r="DW477" s="13">
        <v>0</v>
      </c>
      <c r="DX477" s="13">
        <v>0</v>
      </c>
      <c r="DY477" s="28">
        <f t="shared" si="229"/>
        <v>1236566</v>
      </c>
      <c r="DZ477" s="8">
        <v>66638</v>
      </c>
      <c r="EA477" s="13">
        <v>748</v>
      </c>
      <c r="EB477" s="13">
        <v>286</v>
      </c>
      <c r="EC477" s="13">
        <v>79041</v>
      </c>
      <c r="ED477" s="13">
        <v>795</v>
      </c>
      <c r="EE477" s="13">
        <v>271</v>
      </c>
      <c r="EF477" s="13">
        <v>48908</v>
      </c>
      <c r="EG477" s="13">
        <v>560</v>
      </c>
      <c r="EH477" s="13">
        <v>129</v>
      </c>
      <c r="EI477" s="13">
        <v>32260</v>
      </c>
      <c r="EJ477" s="13">
        <v>0</v>
      </c>
      <c r="EK477" s="13">
        <v>0</v>
      </c>
      <c r="EL477" s="28">
        <f t="shared" si="230"/>
        <v>229636</v>
      </c>
      <c r="EM477" s="8">
        <v>6394</v>
      </c>
      <c r="EN477" s="13">
        <v>23</v>
      </c>
      <c r="EO477" s="13">
        <v>12</v>
      </c>
      <c r="EP477" s="13">
        <v>5499</v>
      </c>
      <c r="EQ477" s="13">
        <v>36</v>
      </c>
      <c r="ER477" s="13">
        <v>19</v>
      </c>
      <c r="ES477" s="13">
        <v>2997</v>
      </c>
      <c r="ET477" s="13">
        <v>14</v>
      </c>
      <c r="EU477" s="13">
        <v>1</v>
      </c>
      <c r="EV477" s="13">
        <v>1489</v>
      </c>
      <c r="EW477" s="13">
        <v>0</v>
      </c>
      <c r="EX477" s="13">
        <v>0</v>
      </c>
      <c r="EY477" s="28">
        <f t="shared" si="231"/>
        <v>16484</v>
      </c>
      <c r="EZ477" s="8">
        <v>128269</v>
      </c>
      <c r="FA477" s="13">
        <v>4477</v>
      </c>
      <c r="FB477" s="13">
        <v>1866</v>
      </c>
      <c r="FC477" s="13">
        <v>166320</v>
      </c>
      <c r="FD477" s="13">
        <v>2951</v>
      </c>
      <c r="FE477" s="13">
        <v>1094</v>
      </c>
      <c r="FF477" s="13">
        <v>127652</v>
      </c>
      <c r="FG477" s="13">
        <v>2969</v>
      </c>
      <c r="FH477" s="13">
        <v>1150</v>
      </c>
      <c r="FI477" s="13">
        <v>134188</v>
      </c>
      <c r="FJ477" s="13">
        <v>0</v>
      </c>
      <c r="FK477" s="13">
        <v>0</v>
      </c>
      <c r="FL477" s="28">
        <f t="shared" si="232"/>
        <v>570936</v>
      </c>
      <c r="FM477" s="8">
        <v>12787</v>
      </c>
      <c r="FN477" s="13">
        <v>7</v>
      </c>
      <c r="FO477" s="13">
        <v>4</v>
      </c>
      <c r="FP477" s="13">
        <v>22998</v>
      </c>
      <c r="FQ477" s="13">
        <v>22</v>
      </c>
      <c r="FR477" s="13">
        <v>7</v>
      </c>
      <c r="FS477" s="13">
        <v>16201</v>
      </c>
      <c r="FT477" s="13">
        <v>18</v>
      </c>
      <c r="FU477" s="13">
        <v>3</v>
      </c>
      <c r="FV477" s="13">
        <v>8498</v>
      </c>
      <c r="FW477" s="13">
        <v>0</v>
      </c>
      <c r="FX477" s="13">
        <v>0</v>
      </c>
      <c r="FY477" s="28">
        <f t="shared" si="233"/>
        <v>60545</v>
      </c>
      <c r="FZ477" s="8">
        <v>19141</v>
      </c>
      <c r="GA477" s="9">
        <v>15839</v>
      </c>
      <c r="GB477" s="4">
        <v>6998</v>
      </c>
      <c r="GC477" s="4">
        <v>11068</v>
      </c>
      <c r="GD477" s="39">
        <f t="shared" si="234"/>
        <v>5839481</v>
      </c>
      <c r="GE477" s="39">
        <f t="shared" si="235"/>
        <v>1688292</v>
      </c>
      <c r="GF477" s="39">
        <v>270459</v>
      </c>
      <c r="GG477" s="34">
        <f t="shared" si="236"/>
        <v>7798232</v>
      </c>
      <c r="GH477" s="82">
        <v>2.1000000000000001E-2</v>
      </c>
      <c r="GI477" s="13"/>
      <c r="GJ477" s="43">
        <f t="shared" si="237"/>
        <v>4307992</v>
      </c>
      <c r="GK477" s="44">
        <f t="shared" si="238"/>
        <v>154743</v>
      </c>
      <c r="GL477" s="44">
        <f t="shared" si="239"/>
        <v>11064</v>
      </c>
      <c r="GM477" s="44">
        <f t="shared" si="240"/>
        <v>3209652</v>
      </c>
      <c r="GN477" s="44">
        <f t="shared" si="241"/>
        <v>80077</v>
      </c>
      <c r="GO477" s="44">
        <f t="shared" si="242"/>
        <v>34704</v>
      </c>
      <c r="GP477" s="44">
        <f t="shared" si="243"/>
        <v>7798232</v>
      </c>
      <c r="GQ477" s="44">
        <f t="shared" si="244"/>
        <v>3364395</v>
      </c>
      <c r="GR477" s="56">
        <f t="shared" si="245"/>
        <v>0.43143048321722155</v>
      </c>
      <c r="GS477" s="44">
        <f t="shared" si="246"/>
        <v>125845</v>
      </c>
      <c r="GT477" s="61">
        <f t="shared" si="247"/>
        <v>1.6137632222278077E-2</v>
      </c>
      <c r="GU477" s="74">
        <f t="shared" si="217"/>
        <v>26.734435217926812</v>
      </c>
    </row>
    <row r="478" spans="1:203" x14ac:dyDescent="0.25">
      <c r="A478" s="48" t="s">
        <v>71</v>
      </c>
      <c r="B478" s="49" t="s">
        <v>28</v>
      </c>
      <c r="C478" s="49" t="s">
        <v>29</v>
      </c>
      <c r="D478" s="49">
        <v>17</v>
      </c>
      <c r="E478" s="4">
        <v>28088</v>
      </c>
      <c r="F478" s="4">
        <v>96</v>
      </c>
      <c r="G478" s="4">
        <v>16048</v>
      </c>
      <c r="H478" s="4">
        <v>51</v>
      </c>
      <c r="I478" s="4">
        <v>383677</v>
      </c>
      <c r="J478" s="4">
        <v>796432</v>
      </c>
      <c r="K478" s="8">
        <v>607833</v>
      </c>
      <c r="L478" s="9">
        <v>508499</v>
      </c>
      <c r="M478" s="4">
        <v>455996</v>
      </c>
      <c r="N478" s="8">
        <v>334000</v>
      </c>
      <c r="O478" s="13">
        <v>121203</v>
      </c>
      <c r="P478" s="13">
        <v>33654</v>
      </c>
      <c r="Q478" s="28">
        <f t="shared" si="218"/>
        <v>488857</v>
      </c>
      <c r="R478" s="8">
        <v>587063</v>
      </c>
      <c r="S478" s="13">
        <v>282177</v>
      </c>
      <c r="T478" s="13">
        <v>92375</v>
      </c>
      <c r="U478" s="13">
        <v>9274</v>
      </c>
      <c r="V478" s="29">
        <f t="shared" si="219"/>
        <v>970889</v>
      </c>
      <c r="W478" s="13">
        <v>0</v>
      </c>
      <c r="X478" s="13">
        <v>33725</v>
      </c>
      <c r="Y478" s="13">
        <v>9036</v>
      </c>
      <c r="Z478" s="13">
        <v>552</v>
      </c>
      <c r="AA478" s="28">
        <f t="shared" si="220"/>
        <v>43313</v>
      </c>
      <c r="AB478" s="4">
        <v>507160</v>
      </c>
      <c r="AC478" s="8">
        <v>271826</v>
      </c>
      <c r="AD478" s="13">
        <v>0</v>
      </c>
      <c r="AE478" s="13">
        <v>93950</v>
      </c>
      <c r="AF478" s="13">
        <v>150824</v>
      </c>
      <c r="AG478" s="13">
        <v>7848</v>
      </c>
      <c r="AH478" s="13">
        <v>7503</v>
      </c>
      <c r="AI478" s="13">
        <v>54</v>
      </c>
      <c r="AJ478" s="13">
        <v>70</v>
      </c>
      <c r="AK478" s="13">
        <v>0</v>
      </c>
      <c r="AL478" s="13">
        <v>0</v>
      </c>
      <c r="AM478" s="29">
        <f t="shared" si="221"/>
        <v>532075</v>
      </c>
      <c r="AN478" s="13">
        <v>876605</v>
      </c>
      <c r="AO478" s="13">
        <v>0</v>
      </c>
      <c r="AP478" s="13">
        <v>334987</v>
      </c>
      <c r="AQ478" s="13">
        <v>112830</v>
      </c>
      <c r="AR478" s="13">
        <v>26091</v>
      </c>
      <c r="AS478" s="13">
        <v>5660</v>
      </c>
      <c r="AT478" s="13">
        <v>174</v>
      </c>
      <c r="AU478" s="13">
        <v>64</v>
      </c>
      <c r="AV478" s="13">
        <v>0</v>
      </c>
      <c r="AW478" s="13">
        <v>0</v>
      </c>
      <c r="AX478" s="28">
        <f t="shared" si="222"/>
        <v>1356411</v>
      </c>
      <c r="AY478" s="4">
        <v>225528</v>
      </c>
      <c r="AZ478" s="8">
        <v>466590</v>
      </c>
      <c r="BA478" s="9">
        <v>67547</v>
      </c>
      <c r="BB478" s="4">
        <v>1007857</v>
      </c>
      <c r="BC478" s="4">
        <v>1658620</v>
      </c>
      <c r="BD478" s="8">
        <v>615866</v>
      </c>
      <c r="BE478" s="13">
        <v>148315</v>
      </c>
      <c r="BF478" s="13">
        <v>32324</v>
      </c>
      <c r="BG478" s="28">
        <f t="shared" si="223"/>
        <v>796505</v>
      </c>
      <c r="BH478" s="4">
        <v>142131</v>
      </c>
      <c r="BI478" s="8">
        <v>904120</v>
      </c>
      <c r="BJ478" s="13">
        <v>591023</v>
      </c>
      <c r="BK478" s="13">
        <v>546192</v>
      </c>
      <c r="BL478" s="13">
        <v>125302</v>
      </c>
      <c r="BM478" s="13">
        <v>145573</v>
      </c>
      <c r="BN478" s="13">
        <v>132030</v>
      </c>
      <c r="BO478" s="13">
        <v>19633</v>
      </c>
      <c r="BP478" s="13">
        <v>71468</v>
      </c>
      <c r="BQ478" s="13">
        <v>59771</v>
      </c>
      <c r="BR478" s="13">
        <v>16397</v>
      </c>
      <c r="BS478" s="13">
        <v>7772</v>
      </c>
      <c r="BT478" s="13">
        <v>6230</v>
      </c>
      <c r="BU478" s="13">
        <v>0</v>
      </c>
      <c r="BV478" s="13">
        <v>0</v>
      </c>
      <c r="BW478" s="13">
        <v>0</v>
      </c>
      <c r="BX478" s="28">
        <f t="shared" si="224"/>
        <v>2625511</v>
      </c>
      <c r="BY478" s="8">
        <v>427848</v>
      </c>
      <c r="BZ478" s="13">
        <v>104626</v>
      </c>
      <c r="CA478" s="13">
        <v>106196</v>
      </c>
      <c r="CB478" s="28">
        <f t="shared" si="225"/>
        <v>638670</v>
      </c>
      <c r="CC478" s="8">
        <v>3561245</v>
      </c>
      <c r="CD478" s="13">
        <v>920171</v>
      </c>
      <c r="CE478" s="13">
        <v>920266</v>
      </c>
      <c r="CF478" s="13">
        <v>1990498</v>
      </c>
      <c r="CG478" s="13">
        <v>146925</v>
      </c>
      <c r="CH478" s="13">
        <v>128586</v>
      </c>
      <c r="CI478" s="13">
        <v>660130</v>
      </c>
      <c r="CJ478" s="13">
        <v>92130</v>
      </c>
      <c r="CK478" s="13">
        <v>61169</v>
      </c>
      <c r="CL478" s="13">
        <v>396183</v>
      </c>
      <c r="CM478" s="13">
        <v>0</v>
      </c>
      <c r="CN478" s="13">
        <v>0</v>
      </c>
      <c r="CO478" s="29">
        <f t="shared" si="226"/>
        <v>8877303</v>
      </c>
      <c r="CP478" s="13">
        <v>0</v>
      </c>
      <c r="CQ478" s="13">
        <v>0</v>
      </c>
      <c r="CR478" s="13">
        <v>0</v>
      </c>
      <c r="CS478" s="13">
        <v>279438</v>
      </c>
      <c r="CT478" s="13">
        <v>5714</v>
      </c>
      <c r="CU478" s="13">
        <v>6408</v>
      </c>
      <c r="CV478" s="13">
        <v>141670</v>
      </c>
      <c r="CW478" s="13">
        <v>3636</v>
      </c>
      <c r="CX478" s="13">
        <v>4425</v>
      </c>
      <c r="CY478" s="13">
        <v>84119</v>
      </c>
      <c r="CZ478" s="13">
        <v>0</v>
      </c>
      <c r="DA478" s="13">
        <v>0</v>
      </c>
      <c r="DB478" s="28">
        <f t="shared" si="227"/>
        <v>525410</v>
      </c>
      <c r="DC478" s="8">
        <v>192480</v>
      </c>
      <c r="DD478" s="13">
        <v>2840</v>
      </c>
      <c r="DE478" s="13">
        <v>3227</v>
      </c>
      <c r="DF478" s="13">
        <v>270154</v>
      </c>
      <c r="DG478" s="13">
        <v>5231</v>
      </c>
      <c r="DH478" s="13">
        <v>7264</v>
      </c>
      <c r="DI478" s="13">
        <v>391595</v>
      </c>
      <c r="DJ478" s="13">
        <v>0</v>
      </c>
      <c r="DK478" s="13">
        <v>0</v>
      </c>
      <c r="DL478" s="28">
        <f t="shared" si="228"/>
        <v>872791</v>
      </c>
      <c r="DM478" s="8">
        <v>5811257</v>
      </c>
      <c r="DN478" s="13">
        <v>918389</v>
      </c>
      <c r="DO478" s="13">
        <v>1031257</v>
      </c>
      <c r="DP478" s="13">
        <v>6732491</v>
      </c>
      <c r="DQ478" s="13">
        <v>174496</v>
      </c>
      <c r="DR478" s="13">
        <v>181050</v>
      </c>
      <c r="DS478" s="13">
        <v>3033005</v>
      </c>
      <c r="DT478" s="13">
        <v>76123</v>
      </c>
      <c r="DU478" s="13">
        <v>59860</v>
      </c>
      <c r="DV478" s="13">
        <v>1879794</v>
      </c>
      <c r="DW478" s="13">
        <v>0</v>
      </c>
      <c r="DX478" s="13">
        <v>0</v>
      </c>
      <c r="DY478" s="28">
        <f t="shared" si="229"/>
        <v>19897722</v>
      </c>
      <c r="DZ478" s="8">
        <v>2937744</v>
      </c>
      <c r="EA478" s="13">
        <v>514767</v>
      </c>
      <c r="EB478" s="13">
        <v>601259</v>
      </c>
      <c r="EC478" s="13">
        <v>2510056</v>
      </c>
      <c r="ED478" s="13">
        <v>77925</v>
      </c>
      <c r="EE478" s="13">
        <v>77292</v>
      </c>
      <c r="EF478" s="13">
        <v>846824</v>
      </c>
      <c r="EG478" s="13">
        <v>36627</v>
      </c>
      <c r="EH478" s="13">
        <v>20589</v>
      </c>
      <c r="EI478" s="13">
        <v>420044</v>
      </c>
      <c r="EJ478" s="13">
        <v>0</v>
      </c>
      <c r="EK478" s="13">
        <v>0</v>
      </c>
      <c r="EL478" s="28">
        <f t="shared" si="230"/>
        <v>8043127</v>
      </c>
      <c r="EM478" s="8">
        <v>413757</v>
      </c>
      <c r="EN478" s="13">
        <v>73942</v>
      </c>
      <c r="EO478" s="13">
        <v>83261</v>
      </c>
      <c r="EP478" s="13">
        <v>303096</v>
      </c>
      <c r="EQ478" s="13">
        <v>10605</v>
      </c>
      <c r="ER478" s="13">
        <v>9957</v>
      </c>
      <c r="ES478" s="13">
        <v>107700</v>
      </c>
      <c r="ET478" s="13">
        <v>5331</v>
      </c>
      <c r="EU478" s="13">
        <v>2921</v>
      </c>
      <c r="EV478" s="13">
        <v>68984</v>
      </c>
      <c r="EW478" s="13">
        <v>0</v>
      </c>
      <c r="EX478" s="13">
        <v>0</v>
      </c>
      <c r="EY478" s="28">
        <f t="shared" si="231"/>
        <v>1079554</v>
      </c>
      <c r="EZ478" s="8">
        <v>3707003</v>
      </c>
      <c r="FA478" s="13">
        <v>698106</v>
      </c>
      <c r="FB478" s="13">
        <v>774852</v>
      </c>
      <c r="FC478" s="13">
        <v>3621380</v>
      </c>
      <c r="FD478" s="13">
        <v>113344</v>
      </c>
      <c r="FE478" s="13">
        <v>111919</v>
      </c>
      <c r="FF478" s="13">
        <v>1390501</v>
      </c>
      <c r="FG478" s="13">
        <v>60266</v>
      </c>
      <c r="FH478" s="13">
        <v>41901</v>
      </c>
      <c r="FI478" s="13">
        <v>703193</v>
      </c>
      <c r="FJ478" s="13">
        <v>0</v>
      </c>
      <c r="FK478" s="13">
        <v>0</v>
      </c>
      <c r="FL478" s="28">
        <f t="shared" si="232"/>
        <v>11222465</v>
      </c>
      <c r="FM478" s="8">
        <v>2401035</v>
      </c>
      <c r="FN478" s="13">
        <v>236139</v>
      </c>
      <c r="FO478" s="13">
        <v>378344</v>
      </c>
      <c r="FP478" s="13">
        <v>2860208</v>
      </c>
      <c r="FQ478" s="13">
        <v>54366</v>
      </c>
      <c r="FR478" s="13">
        <v>54161</v>
      </c>
      <c r="FS478" s="13">
        <v>1061085</v>
      </c>
      <c r="FT478" s="13">
        <v>7517</v>
      </c>
      <c r="FU478" s="13">
        <v>4337</v>
      </c>
      <c r="FV478" s="13">
        <v>489457</v>
      </c>
      <c r="FW478" s="13">
        <v>0</v>
      </c>
      <c r="FX478" s="13">
        <v>0</v>
      </c>
      <c r="FY478" s="28">
        <f t="shared" si="233"/>
        <v>7546649</v>
      </c>
      <c r="FZ478" s="8">
        <v>103108</v>
      </c>
      <c r="GA478" s="9">
        <v>409007</v>
      </c>
      <c r="GB478" s="4">
        <v>4169</v>
      </c>
      <c r="GC478" s="4">
        <v>8984</v>
      </c>
      <c r="GD478" s="39">
        <f t="shared" si="234"/>
        <v>49523536</v>
      </c>
      <c r="GE478" s="39">
        <f t="shared" si="235"/>
        <v>23391137</v>
      </c>
      <c r="GF478" s="39">
        <v>224703</v>
      </c>
      <c r="GG478" s="34">
        <f t="shared" si="236"/>
        <v>73139376</v>
      </c>
      <c r="GH478" s="82">
        <v>4.1200000000000001E-2</v>
      </c>
      <c r="GI478" s="13"/>
      <c r="GJ478" s="43">
        <f t="shared" si="237"/>
        <v>9921688</v>
      </c>
      <c r="GK478" s="44">
        <f t="shared" si="238"/>
        <v>1611535</v>
      </c>
      <c r="GL478" s="44">
        <f t="shared" si="239"/>
        <v>276951</v>
      </c>
      <c r="GM478" s="44">
        <f t="shared" si="240"/>
        <v>50759426</v>
      </c>
      <c r="GN478" s="44">
        <f t="shared" si="241"/>
        <v>5155052</v>
      </c>
      <c r="GO478" s="44">
        <f t="shared" si="242"/>
        <v>5414724</v>
      </c>
      <c r="GP478" s="44">
        <f t="shared" si="243"/>
        <v>73139376</v>
      </c>
      <c r="GQ478" s="44">
        <f t="shared" si="244"/>
        <v>52370961</v>
      </c>
      <c r="GR478" s="56">
        <f t="shared" si="245"/>
        <v>0.71604331160823687</v>
      </c>
      <c r="GS478" s="44">
        <f t="shared" si="246"/>
        <v>10846727</v>
      </c>
      <c r="GT478" s="61">
        <f t="shared" si="247"/>
        <v>0.14830215395876498</v>
      </c>
      <c r="GU478" s="74">
        <f t="shared" si="217"/>
        <v>4.8282731740183005</v>
      </c>
    </row>
    <row r="479" spans="1:203" x14ac:dyDescent="0.25">
      <c r="A479" s="48" t="s">
        <v>71</v>
      </c>
      <c r="B479" s="49" t="s">
        <v>28</v>
      </c>
      <c r="C479" s="49" t="s">
        <v>29</v>
      </c>
      <c r="D479" s="49">
        <v>22</v>
      </c>
      <c r="E479" s="4">
        <v>28088</v>
      </c>
      <c r="F479" s="4">
        <v>56</v>
      </c>
      <c r="G479" s="4">
        <v>16048</v>
      </c>
      <c r="H479" s="4">
        <v>50</v>
      </c>
      <c r="I479" s="4">
        <v>437840</v>
      </c>
      <c r="J479" s="4">
        <v>610890</v>
      </c>
      <c r="K479" s="8">
        <v>523647</v>
      </c>
      <c r="L479" s="9">
        <v>426270</v>
      </c>
      <c r="M479" s="4">
        <v>334488</v>
      </c>
      <c r="N479" s="8">
        <v>293969</v>
      </c>
      <c r="O479" s="13">
        <v>109294</v>
      </c>
      <c r="P479" s="13">
        <v>37325</v>
      </c>
      <c r="Q479" s="28">
        <f t="shared" si="218"/>
        <v>440588</v>
      </c>
      <c r="R479" s="8">
        <v>425622</v>
      </c>
      <c r="S479" s="13">
        <v>233042</v>
      </c>
      <c r="T479" s="13">
        <v>66471</v>
      </c>
      <c r="U479" s="13">
        <v>13205</v>
      </c>
      <c r="V479" s="29">
        <f t="shared" si="219"/>
        <v>738340</v>
      </c>
      <c r="W479" s="13">
        <v>0</v>
      </c>
      <c r="X479" s="13">
        <v>27728</v>
      </c>
      <c r="Y479" s="13">
        <v>6257</v>
      </c>
      <c r="Z479" s="13">
        <v>670</v>
      </c>
      <c r="AA479" s="28">
        <f t="shared" si="220"/>
        <v>34655</v>
      </c>
      <c r="AB479" s="4">
        <v>416918</v>
      </c>
      <c r="AC479" s="8">
        <v>169605</v>
      </c>
      <c r="AD479" s="13">
        <v>0</v>
      </c>
      <c r="AE479" s="13">
        <v>84965</v>
      </c>
      <c r="AF479" s="13">
        <v>108390</v>
      </c>
      <c r="AG479" s="13">
        <v>10752</v>
      </c>
      <c r="AH479" s="13">
        <v>9757</v>
      </c>
      <c r="AI479" s="13">
        <v>107</v>
      </c>
      <c r="AJ479" s="13">
        <v>111</v>
      </c>
      <c r="AK479" s="13">
        <v>0</v>
      </c>
      <c r="AL479" s="13">
        <v>0</v>
      </c>
      <c r="AM479" s="29">
        <f t="shared" si="221"/>
        <v>383687</v>
      </c>
      <c r="AN479" s="13">
        <v>522702</v>
      </c>
      <c r="AO479" s="13">
        <v>0</v>
      </c>
      <c r="AP479" s="13">
        <v>297879</v>
      </c>
      <c r="AQ479" s="13">
        <v>70790</v>
      </c>
      <c r="AR479" s="13">
        <v>36264</v>
      </c>
      <c r="AS479" s="13">
        <v>6868</v>
      </c>
      <c r="AT479" s="13">
        <v>314</v>
      </c>
      <c r="AU479" s="13">
        <v>76</v>
      </c>
      <c r="AV479" s="13">
        <v>0</v>
      </c>
      <c r="AW479" s="13">
        <v>0</v>
      </c>
      <c r="AX479" s="28">
        <f t="shared" si="222"/>
        <v>934893</v>
      </c>
      <c r="AY479" s="4">
        <v>185405</v>
      </c>
      <c r="AZ479" s="8">
        <v>337266</v>
      </c>
      <c r="BA479" s="9">
        <v>47475</v>
      </c>
      <c r="BB479" s="4">
        <v>760781</v>
      </c>
      <c r="BC479" s="4">
        <v>1326156</v>
      </c>
      <c r="BD479" s="8">
        <v>393933</v>
      </c>
      <c r="BE479" s="13">
        <v>109578</v>
      </c>
      <c r="BF479" s="13">
        <v>28540</v>
      </c>
      <c r="BG479" s="28">
        <f t="shared" si="223"/>
        <v>532051</v>
      </c>
      <c r="BH479" s="4">
        <v>172543</v>
      </c>
      <c r="BI479" s="8">
        <v>627628</v>
      </c>
      <c r="BJ479" s="13">
        <v>351746</v>
      </c>
      <c r="BK479" s="13">
        <v>336325</v>
      </c>
      <c r="BL479" s="13">
        <v>117269</v>
      </c>
      <c r="BM479" s="13">
        <v>103165</v>
      </c>
      <c r="BN479" s="13">
        <v>94920</v>
      </c>
      <c r="BO479" s="13">
        <v>19412</v>
      </c>
      <c r="BP479" s="13">
        <v>48831</v>
      </c>
      <c r="BQ479" s="13">
        <v>37907</v>
      </c>
      <c r="BR479" s="13">
        <v>31011</v>
      </c>
      <c r="BS479" s="13">
        <v>9118</v>
      </c>
      <c r="BT479" s="13">
        <v>6480</v>
      </c>
      <c r="BU479" s="13">
        <v>0</v>
      </c>
      <c r="BV479" s="13">
        <v>0</v>
      </c>
      <c r="BW479" s="13">
        <v>0</v>
      </c>
      <c r="BX479" s="28">
        <f t="shared" si="224"/>
        <v>1783812</v>
      </c>
      <c r="BY479" s="8">
        <v>168486</v>
      </c>
      <c r="BZ479" s="13">
        <v>31127</v>
      </c>
      <c r="CA479" s="13">
        <v>37655</v>
      </c>
      <c r="CB479" s="28">
        <f t="shared" si="225"/>
        <v>237268</v>
      </c>
      <c r="CC479" s="8">
        <v>1656104</v>
      </c>
      <c r="CD479" s="13">
        <v>348913</v>
      </c>
      <c r="CE479" s="13">
        <v>396370</v>
      </c>
      <c r="CF479" s="13">
        <v>1369665</v>
      </c>
      <c r="CG479" s="13">
        <v>80626</v>
      </c>
      <c r="CH479" s="13">
        <v>79647</v>
      </c>
      <c r="CI479" s="13">
        <v>538301</v>
      </c>
      <c r="CJ479" s="13">
        <v>40339</v>
      </c>
      <c r="CK479" s="13">
        <v>26172</v>
      </c>
      <c r="CL479" s="13">
        <v>342738</v>
      </c>
      <c r="CM479" s="13">
        <v>0</v>
      </c>
      <c r="CN479" s="13">
        <v>0</v>
      </c>
      <c r="CO479" s="29">
        <f t="shared" si="226"/>
        <v>4878875</v>
      </c>
      <c r="CP479" s="13">
        <v>0</v>
      </c>
      <c r="CQ479" s="13">
        <v>0</v>
      </c>
      <c r="CR479" s="13">
        <v>0</v>
      </c>
      <c r="CS479" s="13">
        <v>96977</v>
      </c>
      <c r="CT479" s="13">
        <v>1833</v>
      </c>
      <c r="CU479" s="13">
        <v>2471</v>
      </c>
      <c r="CV479" s="13">
        <v>65328</v>
      </c>
      <c r="CW479" s="13">
        <v>899</v>
      </c>
      <c r="CX479" s="13">
        <v>1227</v>
      </c>
      <c r="CY479" s="13">
        <v>35273</v>
      </c>
      <c r="CZ479" s="13">
        <v>0</v>
      </c>
      <c r="DA479" s="13">
        <v>0</v>
      </c>
      <c r="DB479" s="28">
        <f t="shared" si="227"/>
        <v>204008</v>
      </c>
      <c r="DC479" s="8">
        <v>55075</v>
      </c>
      <c r="DD479" s="13">
        <v>849</v>
      </c>
      <c r="DE479" s="13">
        <v>1067</v>
      </c>
      <c r="DF479" s="13">
        <v>87730</v>
      </c>
      <c r="DG479" s="13">
        <v>1141</v>
      </c>
      <c r="DH479" s="13">
        <v>1871</v>
      </c>
      <c r="DI479" s="13">
        <v>89094</v>
      </c>
      <c r="DJ479" s="13">
        <v>0</v>
      </c>
      <c r="DK479" s="13">
        <v>0</v>
      </c>
      <c r="DL479" s="28">
        <f t="shared" si="228"/>
        <v>236827</v>
      </c>
      <c r="DM479" s="8">
        <v>2057562</v>
      </c>
      <c r="DN479" s="13">
        <v>253677</v>
      </c>
      <c r="DO479" s="13">
        <v>352808</v>
      </c>
      <c r="DP479" s="13">
        <v>2791548</v>
      </c>
      <c r="DQ479" s="13">
        <v>77709</v>
      </c>
      <c r="DR479" s="13">
        <v>93642</v>
      </c>
      <c r="DS479" s="13">
        <v>1576555</v>
      </c>
      <c r="DT479" s="13">
        <v>24514</v>
      </c>
      <c r="DU479" s="13">
        <v>20062</v>
      </c>
      <c r="DV479" s="13">
        <v>682035</v>
      </c>
      <c r="DW479" s="13">
        <v>0</v>
      </c>
      <c r="DX479" s="13">
        <v>0</v>
      </c>
      <c r="DY479" s="28">
        <f t="shared" si="229"/>
        <v>7930112</v>
      </c>
      <c r="DZ479" s="8">
        <v>1170097</v>
      </c>
      <c r="EA479" s="13">
        <v>167630</v>
      </c>
      <c r="EB479" s="13">
        <v>226698</v>
      </c>
      <c r="EC479" s="13">
        <v>1230048</v>
      </c>
      <c r="ED479" s="13">
        <v>43760</v>
      </c>
      <c r="EE479" s="13">
        <v>47519</v>
      </c>
      <c r="EF479" s="13">
        <v>574266</v>
      </c>
      <c r="EG479" s="13">
        <v>12179</v>
      </c>
      <c r="EH479" s="13">
        <v>7613</v>
      </c>
      <c r="EI479" s="13">
        <v>275906</v>
      </c>
      <c r="EJ479" s="13">
        <v>0</v>
      </c>
      <c r="EK479" s="13">
        <v>0</v>
      </c>
      <c r="EL479" s="28">
        <f t="shared" si="230"/>
        <v>3755716</v>
      </c>
      <c r="EM479" s="8">
        <v>168531</v>
      </c>
      <c r="EN479" s="13">
        <v>23240</v>
      </c>
      <c r="EO479" s="13">
        <v>30942</v>
      </c>
      <c r="EP479" s="13">
        <v>155680</v>
      </c>
      <c r="EQ479" s="13">
        <v>6553</v>
      </c>
      <c r="ER479" s="13">
        <v>5844</v>
      </c>
      <c r="ES479" s="13">
        <v>68932</v>
      </c>
      <c r="ET479" s="13">
        <v>1277</v>
      </c>
      <c r="EU479" s="13">
        <v>742</v>
      </c>
      <c r="EV479" s="13">
        <v>47806</v>
      </c>
      <c r="EW479" s="13">
        <v>0</v>
      </c>
      <c r="EX479" s="13">
        <v>0</v>
      </c>
      <c r="EY479" s="28">
        <f t="shared" si="231"/>
        <v>509547</v>
      </c>
      <c r="EZ479" s="8">
        <v>1429530</v>
      </c>
      <c r="FA479" s="13">
        <v>253386</v>
      </c>
      <c r="FB479" s="13">
        <v>307915</v>
      </c>
      <c r="FC479" s="13">
        <v>1627113</v>
      </c>
      <c r="FD479" s="13">
        <v>60472</v>
      </c>
      <c r="FE479" s="13">
        <v>66638</v>
      </c>
      <c r="FF479" s="13">
        <v>849276</v>
      </c>
      <c r="FG479" s="13">
        <v>27611</v>
      </c>
      <c r="FH479" s="13">
        <v>19072</v>
      </c>
      <c r="FI479" s="13">
        <v>370400</v>
      </c>
      <c r="FJ479" s="13">
        <v>0</v>
      </c>
      <c r="FK479" s="13">
        <v>0</v>
      </c>
      <c r="FL479" s="28">
        <f t="shared" si="232"/>
        <v>5011413</v>
      </c>
      <c r="FM479" s="8">
        <v>660943</v>
      </c>
      <c r="FN479" s="13">
        <v>46366</v>
      </c>
      <c r="FO479" s="13">
        <v>92760</v>
      </c>
      <c r="FP479" s="13">
        <v>957668</v>
      </c>
      <c r="FQ479" s="13">
        <v>25065</v>
      </c>
      <c r="FR479" s="13">
        <v>26384</v>
      </c>
      <c r="FS479" s="13">
        <v>585224</v>
      </c>
      <c r="FT479" s="13">
        <v>3127</v>
      </c>
      <c r="FU479" s="13">
        <v>2505</v>
      </c>
      <c r="FV479" s="13">
        <v>211001</v>
      </c>
      <c r="FW479" s="13">
        <v>0</v>
      </c>
      <c r="FX479" s="13">
        <v>0</v>
      </c>
      <c r="FY479" s="28">
        <f t="shared" si="233"/>
        <v>2611043</v>
      </c>
      <c r="FZ479" s="8">
        <v>81363</v>
      </c>
      <c r="GA479" s="9">
        <v>253301</v>
      </c>
      <c r="GB479" s="4">
        <v>4164</v>
      </c>
      <c r="GC479" s="4">
        <v>8717</v>
      </c>
      <c r="GD479" s="39">
        <f t="shared" si="234"/>
        <v>25292178</v>
      </c>
      <c r="GE479" s="39">
        <f t="shared" si="235"/>
        <v>10902123</v>
      </c>
      <c r="GF479" s="39">
        <v>222955</v>
      </c>
      <c r="GG479" s="34">
        <f t="shared" si="236"/>
        <v>36417256</v>
      </c>
      <c r="GH479" s="82">
        <v>3.2199999999999999E-2</v>
      </c>
      <c r="GI479" s="13"/>
      <c r="GJ479" s="43">
        <f t="shared" si="237"/>
        <v>7940055</v>
      </c>
      <c r="GK479" s="44">
        <f t="shared" si="238"/>
        <v>1122588</v>
      </c>
      <c r="GL479" s="44">
        <f t="shared" si="239"/>
        <v>195992</v>
      </c>
      <c r="GM479" s="44">
        <f t="shared" si="240"/>
        <v>22790212</v>
      </c>
      <c r="GN479" s="44">
        <f t="shared" si="241"/>
        <v>2045153</v>
      </c>
      <c r="GO479" s="44">
        <f t="shared" si="242"/>
        <v>2323256</v>
      </c>
      <c r="GP479" s="44">
        <f t="shared" si="243"/>
        <v>36417256</v>
      </c>
      <c r="GQ479" s="44">
        <f t="shared" si="244"/>
        <v>23912800</v>
      </c>
      <c r="GR479" s="56">
        <f t="shared" si="245"/>
        <v>0.65663376724484679</v>
      </c>
      <c r="GS479" s="44">
        <f t="shared" si="246"/>
        <v>4564401</v>
      </c>
      <c r="GT479" s="61">
        <f t="shared" si="247"/>
        <v>0.12533621423865654</v>
      </c>
      <c r="GU479" s="74">
        <f t="shared" si="217"/>
        <v>5.2389787838535655</v>
      </c>
    </row>
    <row r="480" spans="1:203" x14ac:dyDescent="0.25">
      <c r="A480" s="48" t="s">
        <v>71</v>
      </c>
      <c r="B480" s="49" t="s">
        <v>28</v>
      </c>
      <c r="C480" s="49" t="s">
        <v>29</v>
      </c>
      <c r="D480" s="49">
        <v>27</v>
      </c>
      <c r="E480" s="4">
        <v>28088</v>
      </c>
      <c r="F480" s="4">
        <v>48</v>
      </c>
      <c r="G480" s="4">
        <v>16048</v>
      </c>
      <c r="H480" s="4">
        <v>43</v>
      </c>
      <c r="I480" s="4">
        <v>432603</v>
      </c>
      <c r="J480" s="4">
        <v>396215</v>
      </c>
      <c r="K480" s="8">
        <v>428767</v>
      </c>
      <c r="L480" s="9">
        <v>338538</v>
      </c>
      <c r="M480" s="4">
        <v>200068</v>
      </c>
      <c r="N480" s="8">
        <v>233305</v>
      </c>
      <c r="O480" s="13">
        <v>102612</v>
      </c>
      <c r="P480" s="13">
        <v>38354</v>
      </c>
      <c r="Q480" s="28">
        <f t="shared" si="218"/>
        <v>374271</v>
      </c>
      <c r="R480" s="8">
        <v>234751</v>
      </c>
      <c r="S480" s="13">
        <v>187777</v>
      </c>
      <c r="T480" s="13">
        <v>55295</v>
      </c>
      <c r="U480" s="13">
        <v>11457</v>
      </c>
      <c r="V480" s="29">
        <f t="shared" si="219"/>
        <v>489280</v>
      </c>
      <c r="W480" s="13">
        <v>0</v>
      </c>
      <c r="X480" s="13">
        <v>22580</v>
      </c>
      <c r="Y480" s="13">
        <v>5837</v>
      </c>
      <c r="Z480" s="13">
        <v>491</v>
      </c>
      <c r="AA480" s="28">
        <f t="shared" si="220"/>
        <v>28908</v>
      </c>
      <c r="AB480" s="4">
        <v>289612</v>
      </c>
      <c r="AC480" s="8">
        <v>82785</v>
      </c>
      <c r="AD480" s="13">
        <v>0</v>
      </c>
      <c r="AE480" s="13">
        <v>60956</v>
      </c>
      <c r="AF480" s="13">
        <v>62156</v>
      </c>
      <c r="AG480" s="13">
        <v>15521</v>
      </c>
      <c r="AH480" s="13">
        <v>12885</v>
      </c>
      <c r="AI480" s="13">
        <v>340</v>
      </c>
      <c r="AJ480" s="13">
        <v>384</v>
      </c>
      <c r="AK480" s="13">
        <v>0</v>
      </c>
      <c r="AL480" s="13">
        <v>0</v>
      </c>
      <c r="AM480" s="29">
        <f t="shared" si="221"/>
        <v>235027</v>
      </c>
      <c r="AN480" s="13">
        <v>247827</v>
      </c>
      <c r="AO480" s="13">
        <v>0</v>
      </c>
      <c r="AP480" s="13">
        <v>207578</v>
      </c>
      <c r="AQ480" s="13">
        <v>36644</v>
      </c>
      <c r="AR480" s="13">
        <v>53295</v>
      </c>
      <c r="AS480" s="13">
        <v>8156</v>
      </c>
      <c r="AT480" s="13">
        <v>1056</v>
      </c>
      <c r="AU480" s="13">
        <v>292</v>
      </c>
      <c r="AV480" s="13">
        <v>0</v>
      </c>
      <c r="AW480" s="13">
        <v>0</v>
      </c>
      <c r="AX480" s="28">
        <f t="shared" si="222"/>
        <v>554848</v>
      </c>
      <c r="AY480" s="4">
        <v>116127</v>
      </c>
      <c r="AZ480" s="8">
        <v>201458</v>
      </c>
      <c r="BA480" s="9">
        <v>26744</v>
      </c>
      <c r="BB480" s="4">
        <v>468873</v>
      </c>
      <c r="BC480" s="4">
        <v>896212</v>
      </c>
      <c r="BD480" s="8">
        <v>186104</v>
      </c>
      <c r="BE480" s="13">
        <v>73475</v>
      </c>
      <c r="BF480" s="13">
        <v>24192</v>
      </c>
      <c r="BG480" s="28">
        <f t="shared" si="223"/>
        <v>283771</v>
      </c>
      <c r="BH480" s="4">
        <v>150004</v>
      </c>
      <c r="BI480" s="8">
        <v>290700</v>
      </c>
      <c r="BJ480" s="13">
        <v>150416</v>
      </c>
      <c r="BK480" s="13">
        <v>153094</v>
      </c>
      <c r="BL480" s="13">
        <v>96840</v>
      </c>
      <c r="BM480" s="13">
        <v>67517</v>
      </c>
      <c r="BN480" s="13">
        <v>63605</v>
      </c>
      <c r="BO480" s="13">
        <v>21714</v>
      </c>
      <c r="BP480" s="13">
        <v>29192</v>
      </c>
      <c r="BQ480" s="13">
        <v>22453</v>
      </c>
      <c r="BR480" s="13">
        <v>35453</v>
      </c>
      <c r="BS480" s="13">
        <v>6672</v>
      </c>
      <c r="BT480" s="13">
        <v>4501</v>
      </c>
      <c r="BU480" s="13">
        <v>0</v>
      </c>
      <c r="BV480" s="13">
        <v>0</v>
      </c>
      <c r="BW480" s="13">
        <v>0</v>
      </c>
      <c r="BX480" s="28">
        <f t="shared" si="224"/>
        <v>942157</v>
      </c>
      <c r="BY480" s="8">
        <v>55922</v>
      </c>
      <c r="BZ480" s="13">
        <v>8430</v>
      </c>
      <c r="CA480" s="13">
        <v>11638</v>
      </c>
      <c r="CB480" s="28">
        <f t="shared" si="225"/>
        <v>75990</v>
      </c>
      <c r="CC480" s="8">
        <v>565419</v>
      </c>
      <c r="CD480" s="13">
        <v>98781</v>
      </c>
      <c r="CE480" s="13">
        <v>130630</v>
      </c>
      <c r="CF480" s="13">
        <v>662489</v>
      </c>
      <c r="CG480" s="13">
        <v>41606</v>
      </c>
      <c r="CH480" s="13">
        <v>45621</v>
      </c>
      <c r="CI480" s="13">
        <v>406948</v>
      </c>
      <c r="CJ480" s="13">
        <v>16133</v>
      </c>
      <c r="CK480" s="13">
        <v>11053</v>
      </c>
      <c r="CL480" s="13">
        <v>229239</v>
      </c>
      <c r="CM480" s="13">
        <v>0</v>
      </c>
      <c r="CN480" s="13">
        <v>0</v>
      </c>
      <c r="CO480" s="29">
        <f t="shared" si="226"/>
        <v>2207919</v>
      </c>
      <c r="CP480" s="13">
        <v>0</v>
      </c>
      <c r="CQ480" s="13">
        <v>0</v>
      </c>
      <c r="CR480" s="13">
        <v>0</v>
      </c>
      <c r="CS480" s="13">
        <v>27889</v>
      </c>
      <c r="CT480" s="13">
        <v>363</v>
      </c>
      <c r="CU480" s="13">
        <v>759</v>
      </c>
      <c r="CV480" s="13">
        <v>31266</v>
      </c>
      <c r="CW480" s="13">
        <v>237</v>
      </c>
      <c r="CX480" s="13">
        <v>253</v>
      </c>
      <c r="CY480" s="13">
        <v>15406</v>
      </c>
      <c r="CZ480" s="13">
        <v>0</v>
      </c>
      <c r="DA480" s="13">
        <v>0</v>
      </c>
      <c r="DB480" s="28">
        <f t="shared" si="227"/>
        <v>76173</v>
      </c>
      <c r="DC480" s="8">
        <v>12334</v>
      </c>
      <c r="DD480" s="13">
        <v>122</v>
      </c>
      <c r="DE480" s="13">
        <v>271</v>
      </c>
      <c r="DF480" s="13">
        <v>32762</v>
      </c>
      <c r="DG480" s="13">
        <v>201</v>
      </c>
      <c r="DH480" s="13">
        <v>237</v>
      </c>
      <c r="DI480" s="13">
        <v>31333</v>
      </c>
      <c r="DJ480" s="13">
        <v>0</v>
      </c>
      <c r="DK480" s="13">
        <v>0</v>
      </c>
      <c r="DL480" s="28">
        <f t="shared" si="228"/>
        <v>77260</v>
      </c>
      <c r="DM480" s="8">
        <v>580475</v>
      </c>
      <c r="DN480" s="13">
        <v>52056</v>
      </c>
      <c r="DO480" s="13">
        <v>92228</v>
      </c>
      <c r="DP480" s="13">
        <v>937603</v>
      </c>
      <c r="DQ480" s="13">
        <v>29401</v>
      </c>
      <c r="DR480" s="13">
        <v>42429</v>
      </c>
      <c r="DS480" s="13">
        <v>868195</v>
      </c>
      <c r="DT480" s="13">
        <v>9004</v>
      </c>
      <c r="DU480" s="13">
        <v>7962</v>
      </c>
      <c r="DV480" s="13">
        <v>347329</v>
      </c>
      <c r="DW480" s="13">
        <v>0</v>
      </c>
      <c r="DX480" s="13">
        <v>0</v>
      </c>
      <c r="DY480" s="28">
        <f t="shared" si="229"/>
        <v>2966682</v>
      </c>
      <c r="DZ480" s="8">
        <v>361329</v>
      </c>
      <c r="EA480" s="13">
        <v>42923</v>
      </c>
      <c r="EB480" s="13">
        <v>68166</v>
      </c>
      <c r="EC480" s="13">
        <v>496245</v>
      </c>
      <c r="ED480" s="13">
        <v>23140</v>
      </c>
      <c r="EE480" s="13">
        <v>27367</v>
      </c>
      <c r="EF480" s="13">
        <v>386841</v>
      </c>
      <c r="EG480" s="13">
        <v>5738</v>
      </c>
      <c r="EH480" s="13">
        <v>4608</v>
      </c>
      <c r="EI480" s="13">
        <v>174793</v>
      </c>
      <c r="EJ480" s="13">
        <v>0</v>
      </c>
      <c r="EK480" s="13">
        <v>0</v>
      </c>
      <c r="EL480" s="28">
        <f t="shared" si="230"/>
        <v>1591150</v>
      </c>
      <c r="EM480" s="8">
        <v>47643</v>
      </c>
      <c r="EN480" s="13">
        <v>5396</v>
      </c>
      <c r="EO480" s="13">
        <v>8411</v>
      </c>
      <c r="EP480" s="13">
        <v>58064</v>
      </c>
      <c r="EQ480" s="13">
        <v>3864</v>
      </c>
      <c r="ER480" s="13">
        <v>3304</v>
      </c>
      <c r="ES480" s="13">
        <v>40062</v>
      </c>
      <c r="ET480" s="13">
        <v>552</v>
      </c>
      <c r="EU480" s="13">
        <v>438</v>
      </c>
      <c r="EV480" s="13">
        <v>25304</v>
      </c>
      <c r="EW480" s="13">
        <v>0</v>
      </c>
      <c r="EX480" s="13">
        <v>0</v>
      </c>
      <c r="EY480" s="28">
        <f t="shared" si="231"/>
        <v>193038</v>
      </c>
      <c r="EZ480" s="8">
        <v>434814</v>
      </c>
      <c r="FA480" s="13">
        <v>74371</v>
      </c>
      <c r="FB480" s="13">
        <v>99090</v>
      </c>
      <c r="FC480" s="13">
        <v>608363</v>
      </c>
      <c r="FD480" s="13">
        <v>31081</v>
      </c>
      <c r="FE480" s="13">
        <v>36213</v>
      </c>
      <c r="FF480" s="13">
        <v>504035</v>
      </c>
      <c r="FG480" s="13">
        <v>13019</v>
      </c>
      <c r="FH480" s="13">
        <v>9560</v>
      </c>
      <c r="FI480" s="13">
        <v>224416</v>
      </c>
      <c r="FJ480" s="13">
        <v>0</v>
      </c>
      <c r="FK480" s="13">
        <v>0</v>
      </c>
      <c r="FL480" s="28">
        <f t="shared" si="232"/>
        <v>2034962</v>
      </c>
      <c r="FM480" s="8">
        <v>144633</v>
      </c>
      <c r="FN480" s="13">
        <v>6472</v>
      </c>
      <c r="FO480" s="13">
        <v>17531</v>
      </c>
      <c r="FP480" s="13">
        <v>253674</v>
      </c>
      <c r="FQ480" s="13">
        <v>8327</v>
      </c>
      <c r="FR480" s="13">
        <v>10765</v>
      </c>
      <c r="FS480" s="13">
        <v>279304</v>
      </c>
      <c r="FT480" s="13">
        <v>2212</v>
      </c>
      <c r="FU480" s="13">
        <v>1933</v>
      </c>
      <c r="FV480" s="13">
        <v>93809</v>
      </c>
      <c r="FW480" s="13">
        <v>0</v>
      </c>
      <c r="FX480" s="13">
        <v>0</v>
      </c>
      <c r="FY480" s="28">
        <f t="shared" si="233"/>
        <v>818660</v>
      </c>
      <c r="FZ480" s="8">
        <v>38132</v>
      </c>
      <c r="GA480" s="9">
        <v>106469</v>
      </c>
      <c r="GB480" s="4">
        <v>4161</v>
      </c>
      <c r="GC480" s="4">
        <v>8759</v>
      </c>
      <c r="GD480" s="39">
        <f t="shared" si="234"/>
        <v>12162608</v>
      </c>
      <c r="GE480" s="39">
        <f t="shared" si="235"/>
        <v>4934457</v>
      </c>
      <c r="GF480" s="39">
        <v>223951</v>
      </c>
      <c r="GG480" s="34">
        <f t="shared" si="236"/>
        <v>17321016</v>
      </c>
      <c r="GH480" s="82">
        <v>3.8800000000000001E-2</v>
      </c>
      <c r="GI480" s="13"/>
      <c r="GJ480" s="43">
        <f t="shared" si="237"/>
        <v>5547150</v>
      </c>
      <c r="GK480" s="44">
        <f t="shared" si="238"/>
        <v>669358</v>
      </c>
      <c r="GL480" s="44">
        <f t="shared" si="239"/>
        <v>120517</v>
      </c>
      <c r="GM480" s="44">
        <f t="shared" si="240"/>
        <v>9382645</v>
      </c>
      <c r="GN480" s="44">
        <f t="shared" si="241"/>
        <v>727226</v>
      </c>
      <c r="GO480" s="44">
        <f t="shared" si="242"/>
        <v>874120</v>
      </c>
      <c r="GP480" s="44">
        <f t="shared" si="243"/>
        <v>17321016</v>
      </c>
      <c r="GQ480" s="44">
        <f t="shared" si="244"/>
        <v>10052003</v>
      </c>
      <c r="GR480" s="56">
        <f t="shared" si="245"/>
        <v>0.58033564543788885</v>
      </c>
      <c r="GS480" s="44">
        <f t="shared" si="246"/>
        <v>1721863</v>
      </c>
      <c r="GT480" s="61">
        <f t="shared" si="247"/>
        <v>9.940889148765869E-2</v>
      </c>
      <c r="GU480" s="74">
        <f t="shared" si="217"/>
        <v>5.8378645687839272</v>
      </c>
    </row>
    <row r="481" spans="1:203" x14ac:dyDescent="0.25">
      <c r="A481" s="48" t="s">
        <v>71</v>
      </c>
      <c r="B481" s="49" t="s">
        <v>28</v>
      </c>
      <c r="C481" s="49" t="s">
        <v>29</v>
      </c>
      <c r="D481" s="49">
        <v>32</v>
      </c>
      <c r="E481" s="4">
        <v>28088</v>
      </c>
      <c r="F481" s="4">
        <v>56</v>
      </c>
      <c r="G481" s="4">
        <v>16048</v>
      </c>
      <c r="H481" s="4">
        <v>47</v>
      </c>
      <c r="I481" s="4">
        <v>340338</v>
      </c>
      <c r="J481" s="4">
        <v>224713</v>
      </c>
      <c r="K481" s="8">
        <v>327054</v>
      </c>
      <c r="L481" s="9">
        <v>250909</v>
      </c>
      <c r="M481" s="4">
        <v>106213</v>
      </c>
      <c r="N481" s="8">
        <v>155750</v>
      </c>
      <c r="O481" s="13">
        <v>95642</v>
      </c>
      <c r="P481" s="13">
        <v>38499</v>
      </c>
      <c r="Q481" s="28">
        <f t="shared" si="218"/>
        <v>289891</v>
      </c>
      <c r="R481" s="8">
        <v>99677</v>
      </c>
      <c r="S481" s="13">
        <v>126270</v>
      </c>
      <c r="T481" s="13">
        <v>53695</v>
      </c>
      <c r="U481" s="13">
        <v>9747</v>
      </c>
      <c r="V481" s="29">
        <f t="shared" si="219"/>
        <v>289389</v>
      </c>
      <c r="W481" s="13">
        <v>0</v>
      </c>
      <c r="X481" s="13">
        <v>15234</v>
      </c>
      <c r="Y481" s="13">
        <v>6514</v>
      </c>
      <c r="Z481" s="13">
        <v>514</v>
      </c>
      <c r="AA481" s="28">
        <f t="shared" si="220"/>
        <v>22262</v>
      </c>
      <c r="AB481" s="4">
        <v>170509</v>
      </c>
      <c r="AC481" s="8">
        <v>33874</v>
      </c>
      <c r="AD481" s="13">
        <v>0</v>
      </c>
      <c r="AE481" s="13">
        <v>33229</v>
      </c>
      <c r="AF481" s="13">
        <v>28821</v>
      </c>
      <c r="AG481" s="13">
        <v>16666</v>
      </c>
      <c r="AH481" s="13">
        <v>12577</v>
      </c>
      <c r="AI481" s="13">
        <v>1121</v>
      </c>
      <c r="AJ481" s="13">
        <v>980</v>
      </c>
      <c r="AK481" s="13">
        <v>1</v>
      </c>
      <c r="AL481" s="13">
        <v>1</v>
      </c>
      <c r="AM481" s="29">
        <f t="shared" si="221"/>
        <v>127270</v>
      </c>
      <c r="AN481" s="13">
        <v>98510</v>
      </c>
      <c r="AO481" s="13">
        <v>0</v>
      </c>
      <c r="AP481" s="13">
        <v>109881</v>
      </c>
      <c r="AQ481" s="13">
        <v>15794</v>
      </c>
      <c r="AR481" s="13">
        <v>56795</v>
      </c>
      <c r="AS481" s="13">
        <v>7284</v>
      </c>
      <c r="AT481" s="13">
        <v>3571</v>
      </c>
      <c r="AU481" s="13">
        <v>624</v>
      </c>
      <c r="AV481" s="13">
        <v>5</v>
      </c>
      <c r="AW481" s="13">
        <v>2</v>
      </c>
      <c r="AX481" s="28">
        <f t="shared" si="222"/>
        <v>292466</v>
      </c>
      <c r="AY481" s="4">
        <v>59683</v>
      </c>
      <c r="AZ481" s="8">
        <v>111051</v>
      </c>
      <c r="BA481" s="9">
        <v>13893</v>
      </c>
      <c r="BB481" s="4">
        <v>250594</v>
      </c>
      <c r="BC481" s="4">
        <v>539717</v>
      </c>
      <c r="BD481" s="8">
        <v>72823</v>
      </c>
      <c r="BE481" s="13">
        <v>45891</v>
      </c>
      <c r="BF481" s="13">
        <v>21303</v>
      </c>
      <c r="BG481" s="28">
        <f t="shared" si="223"/>
        <v>140017</v>
      </c>
      <c r="BH481" s="4">
        <v>90910</v>
      </c>
      <c r="BI481" s="8">
        <v>106703</v>
      </c>
      <c r="BJ481" s="13">
        <v>58444</v>
      </c>
      <c r="BK481" s="13">
        <v>61601</v>
      </c>
      <c r="BL481" s="13">
        <v>64314</v>
      </c>
      <c r="BM481" s="13">
        <v>41525</v>
      </c>
      <c r="BN481" s="13">
        <v>40444</v>
      </c>
      <c r="BO481" s="13">
        <v>26544</v>
      </c>
      <c r="BP481" s="13">
        <v>19489</v>
      </c>
      <c r="BQ481" s="13">
        <v>15650</v>
      </c>
      <c r="BR481" s="13">
        <v>26625</v>
      </c>
      <c r="BS481" s="13">
        <v>4400</v>
      </c>
      <c r="BT481" s="13">
        <v>3139</v>
      </c>
      <c r="BU481" s="13">
        <v>0</v>
      </c>
      <c r="BV481" s="13">
        <v>0</v>
      </c>
      <c r="BW481" s="13">
        <v>0</v>
      </c>
      <c r="BX481" s="28">
        <f t="shared" si="224"/>
        <v>468878</v>
      </c>
      <c r="BY481" s="8">
        <v>16628</v>
      </c>
      <c r="BZ481" s="13">
        <v>2912</v>
      </c>
      <c r="CA481" s="13">
        <v>4299</v>
      </c>
      <c r="CB481" s="28">
        <f t="shared" si="225"/>
        <v>23839</v>
      </c>
      <c r="CC481" s="8">
        <v>168396</v>
      </c>
      <c r="CD481" s="13">
        <v>28138</v>
      </c>
      <c r="CE481" s="13">
        <v>43420</v>
      </c>
      <c r="CF481" s="13">
        <v>267356</v>
      </c>
      <c r="CG481" s="13">
        <v>22211</v>
      </c>
      <c r="CH481" s="13">
        <v>27740</v>
      </c>
      <c r="CI481" s="13">
        <v>248661</v>
      </c>
      <c r="CJ481" s="13">
        <v>9247</v>
      </c>
      <c r="CK481" s="13">
        <v>7751</v>
      </c>
      <c r="CL481" s="13">
        <v>142998</v>
      </c>
      <c r="CM481" s="13">
        <v>0</v>
      </c>
      <c r="CN481" s="13">
        <v>0</v>
      </c>
      <c r="CO481" s="29">
        <f t="shared" si="226"/>
        <v>965918</v>
      </c>
      <c r="CP481" s="13">
        <v>0</v>
      </c>
      <c r="CQ481" s="13">
        <v>0</v>
      </c>
      <c r="CR481" s="13">
        <v>0</v>
      </c>
      <c r="CS481" s="13">
        <v>7660</v>
      </c>
      <c r="CT481" s="13">
        <v>84</v>
      </c>
      <c r="CU481" s="13">
        <v>307</v>
      </c>
      <c r="CV481" s="13">
        <v>12946</v>
      </c>
      <c r="CW481" s="13">
        <v>79</v>
      </c>
      <c r="CX481" s="13">
        <v>165</v>
      </c>
      <c r="CY481" s="13">
        <v>6169</v>
      </c>
      <c r="CZ481" s="13">
        <v>0</v>
      </c>
      <c r="DA481" s="13">
        <v>0</v>
      </c>
      <c r="DB481" s="28">
        <f t="shared" si="227"/>
        <v>27410</v>
      </c>
      <c r="DC481" s="8">
        <v>2636</v>
      </c>
      <c r="DD481" s="13">
        <v>13</v>
      </c>
      <c r="DE481" s="13">
        <v>103</v>
      </c>
      <c r="DF481" s="13">
        <v>10371</v>
      </c>
      <c r="DG481" s="13">
        <v>38</v>
      </c>
      <c r="DH481" s="13">
        <v>108</v>
      </c>
      <c r="DI481" s="13">
        <v>8576</v>
      </c>
      <c r="DJ481" s="13">
        <v>0</v>
      </c>
      <c r="DK481" s="13">
        <v>0</v>
      </c>
      <c r="DL481" s="28">
        <f t="shared" si="228"/>
        <v>21845</v>
      </c>
      <c r="DM481" s="8">
        <v>148695</v>
      </c>
      <c r="DN481" s="13">
        <v>11331</v>
      </c>
      <c r="DO481" s="13">
        <v>25657</v>
      </c>
      <c r="DP481" s="13">
        <v>300521</v>
      </c>
      <c r="DQ481" s="13">
        <v>12408</v>
      </c>
      <c r="DR481" s="13">
        <v>22507</v>
      </c>
      <c r="DS481" s="13">
        <v>415183</v>
      </c>
      <c r="DT481" s="13">
        <v>5364</v>
      </c>
      <c r="DU481" s="13">
        <v>6644</v>
      </c>
      <c r="DV481" s="13">
        <v>192028</v>
      </c>
      <c r="DW481" s="13">
        <v>0</v>
      </c>
      <c r="DX481" s="13">
        <v>0</v>
      </c>
      <c r="DY481" s="28">
        <f t="shared" si="229"/>
        <v>1140338</v>
      </c>
      <c r="DZ481" s="8">
        <v>85859</v>
      </c>
      <c r="EA481" s="13">
        <v>9771</v>
      </c>
      <c r="EB481" s="13">
        <v>18165</v>
      </c>
      <c r="EC481" s="13">
        <v>158900</v>
      </c>
      <c r="ED481" s="13">
        <v>11481</v>
      </c>
      <c r="EE481" s="13">
        <v>15459</v>
      </c>
      <c r="EF481" s="13">
        <v>192634</v>
      </c>
      <c r="EG481" s="13">
        <v>4006</v>
      </c>
      <c r="EH481" s="13">
        <v>3971</v>
      </c>
      <c r="EI481" s="13">
        <v>103603</v>
      </c>
      <c r="EJ481" s="13">
        <v>0</v>
      </c>
      <c r="EK481" s="13">
        <v>0</v>
      </c>
      <c r="EL481" s="28">
        <f t="shared" si="230"/>
        <v>603849</v>
      </c>
      <c r="EM481" s="8">
        <v>10369</v>
      </c>
      <c r="EN481" s="13">
        <v>938</v>
      </c>
      <c r="EO481" s="13">
        <v>2284</v>
      </c>
      <c r="EP481" s="13">
        <v>16433</v>
      </c>
      <c r="EQ481" s="13">
        <v>1837</v>
      </c>
      <c r="ER481" s="13">
        <v>1860</v>
      </c>
      <c r="ES481" s="13">
        <v>17384</v>
      </c>
      <c r="ET481" s="13">
        <v>500</v>
      </c>
      <c r="EU481" s="13">
        <v>410</v>
      </c>
      <c r="EV481" s="13">
        <v>11096</v>
      </c>
      <c r="EW481" s="13">
        <v>0</v>
      </c>
      <c r="EX481" s="13">
        <v>0</v>
      </c>
      <c r="EY481" s="28">
        <f t="shared" si="231"/>
        <v>63111</v>
      </c>
      <c r="EZ481" s="8">
        <v>119031</v>
      </c>
      <c r="FA481" s="13">
        <v>22857</v>
      </c>
      <c r="FB481" s="13">
        <v>32775</v>
      </c>
      <c r="FC481" s="13">
        <v>208985</v>
      </c>
      <c r="FD481" s="13">
        <v>16754</v>
      </c>
      <c r="FE481" s="13">
        <v>20985</v>
      </c>
      <c r="FF481" s="13">
        <v>247806</v>
      </c>
      <c r="FG481" s="13">
        <v>7860</v>
      </c>
      <c r="FH481" s="13">
        <v>6879</v>
      </c>
      <c r="FI481" s="13">
        <v>132568</v>
      </c>
      <c r="FJ481" s="13">
        <v>0</v>
      </c>
      <c r="FK481" s="13">
        <v>0</v>
      </c>
      <c r="FL481" s="28">
        <f t="shared" si="232"/>
        <v>816500</v>
      </c>
      <c r="FM481" s="8">
        <v>24063</v>
      </c>
      <c r="FN481" s="13">
        <v>654</v>
      </c>
      <c r="FO481" s="13">
        <v>2684</v>
      </c>
      <c r="FP481" s="13">
        <v>58325</v>
      </c>
      <c r="FQ481" s="13">
        <v>2396</v>
      </c>
      <c r="FR481" s="13">
        <v>4564</v>
      </c>
      <c r="FS481" s="13">
        <v>107792</v>
      </c>
      <c r="FT481" s="13">
        <v>1669</v>
      </c>
      <c r="FU481" s="13">
        <v>1691</v>
      </c>
      <c r="FV481" s="13">
        <v>49378</v>
      </c>
      <c r="FW481" s="13">
        <v>0</v>
      </c>
      <c r="FX481" s="13">
        <v>0</v>
      </c>
      <c r="FY481" s="28">
        <f t="shared" si="233"/>
        <v>253216</v>
      </c>
      <c r="FZ481" s="8">
        <v>22160</v>
      </c>
      <c r="GA481" s="9">
        <v>41526</v>
      </c>
      <c r="GB481" s="4">
        <v>4166</v>
      </c>
      <c r="GC481" s="4">
        <v>9483</v>
      </c>
      <c r="GD481" s="39">
        <f t="shared" si="234"/>
        <v>5841783</v>
      </c>
      <c r="GE481" s="39">
        <f t="shared" si="235"/>
        <v>2311574</v>
      </c>
      <c r="GF481" s="39">
        <v>225203</v>
      </c>
      <c r="GG481" s="34">
        <f t="shared" si="236"/>
        <v>8378560</v>
      </c>
      <c r="GH481" s="82">
        <v>3.7999999999999999E-2</v>
      </c>
      <c r="GI481" s="13"/>
      <c r="GJ481" s="43">
        <f t="shared" si="237"/>
        <v>3573920</v>
      </c>
      <c r="GK481" s="44">
        <f t="shared" si="238"/>
        <v>353653</v>
      </c>
      <c r="GL481" s="44">
        <f t="shared" si="239"/>
        <v>66083</v>
      </c>
      <c r="GM481" s="44">
        <f t="shared" si="240"/>
        <v>3717236</v>
      </c>
      <c r="GN481" s="44">
        <f t="shared" si="241"/>
        <v>296406</v>
      </c>
      <c r="GO481" s="44">
        <f t="shared" si="242"/>
        <v>371262</v>
      </c>
      <c r="GP481" s="44">
        <f t="shared" si="243"/>
        <v>8378560</v>
      </c>
      <c r="GQ481" s="44">
        <f t="shared" si="244"/>
        <v>4070889</v>
      </c>
      <c r="GR481" s="56">
        <f t="shared" si="245"/>
        <v>0.48586976759729594</v>
      </c>
      <c r="GS481" s="44">
        <f t="shared" si="246"/>
        <v>733751</v>
      </c>
      <c r="GT481" s="61">
        <f t="shared" si="247"/>
        <v>8.7574833861665966E-2</v>
      </c>
      <c r="GU481" s="74">
        <f t="shared" si="217"/>
        <v>5.5480524046985966</v>
      </c>
    </row>
    <row r="482" spans="1:203" x14ac:dyDescent="0.25">
      <c r="A482" s="48" t="s">
        <v>71</v>
      </c>
      <c r="B482" s="49" t="s">
        <v>28</v>
      </c>
      <c r="C482" s="49" t="s">
        <v>29</v>
      </c>
      <c r="D482" s="49">
        <v>37</v>
      </c>
      <c r="E482" s="4">
        <v>28088</v>
      </c>
      <c r="F482" s="4">
        <v>56</v>
      </c>
      <c r="G482" s="4">
        <v>16048</v>
      </c>
      <c r="H482" s="4">
        <v>47</v>
      </c>
      <c r="I482" s="4">
        <v>240244</v>
      </c>
      <c r="J482" s="4">
        <v>124051</v>
      </c>
      <c r="K482" s="8">
        <v>245820</v>
      </c>
      <c r="L482" s="9">
        <v>180335</v>
      </c>
      <c r="M482" s="4">
        <v>54902</v>
      </c>
      <c r="N482" s="8">
        <v>94024</v>
      </c>
      <c r="O482" s="13">
        <v>83195</v>
      </c>
      <c r="P482" s="13">
        <v>37700</v>
      </c>
      <c r="Q482" s="28">
        <f t="shared" si="218"/>
        <v>214919</v>
      </c>
      <c r="R482" s="8">
        <v>37051</v>
      </c>
      <c r="S482" s="13">
        <v>69234</v>
      </c>
      <c r="T482" s="13">
        <v>48212</v>
      </c>
      <c r="U482" s="13">
        <v>8143</v>
      </c>
      <c r="V482" s="29">
        <f t="shared" si="219"/>
        <v>162640</v>
      </c>
      <c r="W482" s="13">
        <v>0</v>
      </c>
      <c r="X482" s="13">
        <v>8144</v>
      </c>
      <c r="Y482" s="13">
        <v>6000</v>
      </c>
      <c r="Z482" s="13">
        <v>471</v>
      </c>
      <c r="AA482" s="28">
        <f t="shared" si="220"/>
        <v>14615</v>
      </c>
      <c r="AB482" s="4">
        <v>98109</v>
      </c>
      <c r="AC482" s="8">
        <v>11234</v>
      </c>
      <c r="AD482" s="13">
        <v>0</v>
      </c>
      <c r="AE482" s="13">
        <v>16592</v>
      </c>
      <c r="AF482" s="13">
        <v>12427</v>
      </c>
      <c r="AG482" s="13">
        <v>13328</v>
      </c>
      <c r="AH482" s="13">
        <v>9960</v>
      </c>
      <c r="AI482" s="13">
        <v>2187</v>
      </c>
      <c r="AJ482" s="13">
        <v>1814</v>
      </c>
      <c r="AK482" s="13">
        <v>12</v>
      </c>
      <c r="AL482" s="13">
        <v>19</v>
      </c>
      <c r="AM482" s="29">
        <f t="shared" si="221"/>
        <v>67573</v>
      </c>
      <c r="AN482" s="13">
        <v>31847</v>
      </c>
      <c r="AO482" s="13">
        <v>0</v>
      </c>
      <c r="AP482" s="13">
        <v>54053</v>
      </c>
      <c r="AQ482" s="13">
        <v>6256</v>
      </c>
      <c r="AR482" s="13">
        <v>44231</v>
      </c>
      <c r="AS482" s="13">
        <v>5768</v>
      </c>
      <c r="AT482" s="13">
        <v>7005</v>
      </c>
      <c r="AU482" s="13">
        <v>1104</v>
      </c>
      <c r="AV482" s="13">
        <v>47</v>
      </c>
      <c r="AW482" s="13">
        <v>14</v>
      </c>
      <c r="AX482" s="28">
        <f t="shared" si="222"/>
        <v>150325</v>
      </c>
      <c r="AY482" s="4">
        <v>28635</v>
      </c>
      <c r="AZ482" s="8">
        <v>60884</v>
      </c>
      <c r="BA482" s="9">
        <v>7422</v>
      </c>
      <c r="BB482" s="4">
        <v>128376</v>
      </c>
      <c r="BC482" s="4">
        <v>308619</v>
      </c>
      <c r="BD482" s="8">
        <v>25398</v>
      </c>
      <c r="BE482" s="13">
        <v>24691</v>
      </c>
      <c r="BF482" s="13">
        <v>15484</v>
      </c>
      <c r="BG482" s="28">
        <f t="shared" si="223"/>
        <v>65573</v>
      </c>
      <c r="BH482" s="4">
        <v>48443</v>
      </c>
      <c r="BI482" s="8">
        <v>33747</v>
      </c>
      <c r="BJ482" s="13">
        <v>24734</v>
      </c>
      <c r="BK482" s="13">
        <v>27230</v>
      </c>
      <c r="BL482" s="13">
        <v>35795</v>
      </c>
      <c r="BM482" s="13">
        <v>27923</v>
      </c>
      <c r="BN482" s="13">
        <v>28474</v>
      </c>
      <c r="BO482" s="13">
        <v>24094</v>
      </c>
      <c r="BP482" s="13">
        <v>15447</v>
      </c>
      <c r="BQ482" s="13">
        <v>12974</v>
      </c>
      <c r="BR482" s="13">
        <v>19901</v>
      </c>
      <c r="BS482" s="13">
        <v>3062</v>
      </c>
      <c r="BT482" s="13">
        <v>2380</v>
      </c>
      <c r="BU482" s="13">
        <v>0</v>
      </c>
      <c r="BV482" s="13">
        <v>0</v>
      </c>
      <c r="BW482" s="13">
        <v>0</v>
      </c>
      <c r="BX482" s="28">
        <f t="shared" si="224"/>
        <v>255761</v>
      </c>
      <c r="BY482" s="8">
        <v>4050</v>
      </c>
      <c r="BZ482" s="13">
        <v>1267</v>
      </c>
      <c r="CA482" s="13">
        <v>1915</v>
      </c>
      <c r="CB482" s="28">
        <f t="shared" si="225"/>
        <v>7232</v>
      </c>
      <c r="CC482" s="8">
        <v>43183</v>
      </c>
      <c r="CD482" s="13">
        <v>9066</v>
      </c>
      <c r="CE482" s="13">
        <v>16271</v>
      </c>
      <c r="CF482" s="13">
        <v>101763</v>
      </c>
      <c r="CG482" s="13">
        <v>13760</v>
      </c>
      <c r="CH482" s="13">
        <v>19852</v>
      </c>
      <c r="CI482" s="13">
        <v>136404</v>
      </c>
      <c r="CJ482" s="13">
        <v>7902</v>
      </c>
      <c r="CK482" s="13">
        <v>7789</v>
      </c>
      <c r="CL482" s="13">
        <v>93361</v>
      </c>
      <c r="CM482" s="13">
        <v>0</v>
      </c>
      <c r="CN482" s="13">
        <v>0</v>
      </c>
      <c r="CO482" s="29">
        <f t="shared" si="226"/>
        <v>449351</v>
      </c>
      <c r="CP482" s="13">
        <v>0</v>
      </c>
      <c r="CQ482" s="13">
        <v>0</v>
      </c>
      <c r="CR482" s="13">
        <v>0</v>
      </c>
      <c r="CS482" s="13">
        <v>1889</v>
      </c>
      <c r="CT482" s="13">
        <v>20</v>
      </c>
      <c r="CU482" s="13">
        <v>164</v>
      </c>
      <c r="CV482" s="13">
        <v>5118</v>
      </c>
      <c r="CW482" s="13">
        <v>61</v>
      </c>
      <c r="CX482" s="13">
        <v>161</v>
      </c>
      <c r="CY482" s="13">
        <v>3243</v>
      </c>
      <c r="CZ482" s="13">
        <v>0</v>
      </c>
      <c r="DA482" s="13">
        <v>0</v>
      </c>
      <c r="DB482" s="28">
        <f t="shared" si="227"/>
        <v>10656</v>
      </c>
      <c r="DC482" s="8">
        <v>480</v>
      </c>
      <c r="DD482" s="13">
        <v>0</v>
      </c>
      <c r="DE482" s="13">
        <v>81</v>
      </c>
      <c r="DF482" s="13">
        <v>3272</v>
      </c>
      <c r="DG482" s="13">
        <v>41</v>
      </c>
      <c r="DH482" s="13">
        <v>76</v>
      </c>
      <c r="DI482" s="13">
        <v>3367</v>
      </c>
      <c r="DJ482" s="13">
        <v>0</v>
      </c>
      <c r="DK482" s="13">
        <v>0</v>
      </c>
      <c r="DL482" s="28">
        <f t="shared" si="228"/>
        <v>7317</v>
      </c>
      <c r="DM482" s="8">
        <v>32554</v>
      </c>
      <c r="DN482" s="13">
        <v>2628</v>
      </c>
      <c r="DO482" s="13">
        <v>8112</v>
      </c>
      <c r="DP482" s="13">
        <v>93008</v>
      </c>
      <c r="DQ482" s="13">
        <v>6610</v>
      </c>
      <c r="DR482" s="13">
        <v>14594</v>
      </c>
      <c r="DS482" s="13">
        <v>189574</v>
      </c>
      <c r="DT482" s="13">
        <v>5007</v>
      </c>
      <c r="DU482" s="13">
        <v>7029</v>
      </c>
      <c r="DV482" s="13">
        <v>115890</v>
      </c>
      <c r="DW482" s="13">
        <v>0</v>
      </c>
      <c r="DX482" s="13">
        <v>0</v>
      </c>
      <c r="DY482" s="28">
        <f t="shared" si="229"/>
        <v>475006</v>
      </c>
      <c r="DZ482" s="8">
        <v>16479</v>
      </c>
      <c r="EA482" s="13">
        <v>2567</v>
      </c>
      <c r="EB482" s="13">
        <v>5675</v>
      </c>
      <c r="EC482" s="13">
        <v>44732</v>
      </c>
      <c r="ED482" s="13">
        <v>6373</v>
      </c>
      <c r="EE482" s="13">
        <v>10152</v>
      </c>
      <c r="EF482" s="13">
        <v>83544</v>
      </c>
      <c r="EG482" s="13">
        <v>3855</v>
      </c>
      <c r="EH482" s="13">
        <v>4185</v>
      </c>
      <c r="EI482" s="13">
        <v>57427</v>
      </c>
      <c r="EJ482" s="13">
        <v>0</v>
      </c>
      <c r="EK482" s="13">
        <v>0</v>
      </c>
      <c r="EL482" s="28">
        <f t="shared" si="230"/>
        <v>234989</v>
      </c>
      <c r="EM482" s="8">
        <v>1813</v>
      </c>
      <c r="EN482" s="13">
        <v>178</v>
      </c>
      <c r="EO482" s="13">
        <v>559</v>
      </c>
      <c r="EP482" s="13">
        <v>3821</v>
      </c>
      <c r="EQ482" s="13">
        <v>772</v>
      </c>
      <c r="ER482" s="13">
        <v>1092</v>
      </c>
      <c r="ES482" s="13">
        <v>6889</v>
      </c>
      <c r="ET482" s="13">
        <v>493</v>
      </c>
      <c r="EU482" s="13">
        <v>381</v>
      </c>
      <c r="EV482" s="13">
        <v>4540</v>
      </c>
      <c r="EW482" s="13">
        <v>0</v>
      </c>
      <c r="EX482" s="13">
        <v>0</v>
      </c>
      <c r="EY482" s="28">
        <f t="shared" si="231"/>
        <v>20538</v>
      </c>
      <c r="EZ482" s="8">
        <v>29241</v>
      </c>
      <c r="FA482" s="13">
        <v>8146</v>
      </c>
      <c r="FB482" s="13">
        <v>12615</v>
      </c>
      <c r="FC482" s="13">
        <v>71609</v>
      </c>
      <c r="FD482" s="13">
        <v>10763</v>
      </c>
      <c r="FE482" s="13">
        <v>14836</v>
      </c>
      <c r="FF482" s="13">
        <v>115242</v>
      </c>
      <c r="FG482" s="13">
        <v>6340</v>
      </c>
      <c r="FH482" s="13">
        <v>6278</v>
      </c>
      <c r="FI482" s="13">
        <v>79583</v>
      </c>
      <c r="FJ482" s="13">
        <v>0</v>
      </c>
      <c r="FK482" s="13">
        <v>0</v>
      </c>
      <c r="FL482" s="28">
        <f t="shared" si="232"/>
        <v>354653</v>
      </c>
      <c r="FM482" s="8">
        <v>2391</v>
      </c>
      <c r="FN482" s="13">
        <v>125</v>
      </c>
      <c r="FO482" s="13">
        <v>452</v>
      </c>
      <c r="FP482" s="13">
        <v>9642</v>
      </c>
      <c r="FQ482" s="13">
        <v>713</v>
      </c>
      <c r="FR482" s="13">
        <v>2265</v>
      </c>
      <c r="FS482" s="13">
        <v>32959</v>
      </c>
      <c r="FT482" s="13">
        <v>1167</v>
      </c>
      <c r="FU482" s="13">
        <v>1500</v>
      </c>
      <c r="FV482" s="13">
        <v>22570</v>
      </c>
      <c r="FW482" s="13">
        <v>0</v>
      </c>
      <c r="FX482" s="13">
        <v>0</v>
      </c>
      <c r="FY482" s="28">
        <f t="shared" si="233"/>
        <v>73784</v>
      </c>
      <c r="FZ482" s="8">
        <v>7482</v>
      </c>
      <c r="GA482" s="9">
        <v>10363</v>
      </c>
      <c r="GB482" s="4">
        <v>4161</v>
      </c>
      <c r="GC482" s="4">
        <v>9330</v>
      </c>
      <c r="GD482" s="39">
        <f t="shared" si="234"/>
        <v>3002053</v>
      </c>
      <c r="GE482" s="39">
        <f t="shared" si="235"/>
        <v>1164294</v>
      </c>
      <c r="GF482" s="39">
        <v>225453</v>
      </c>
      <c r="GG482" s="34">
        <f t="shared" si="236"/>
        <v>4391800</v>
      </c>
      <c r="GH482" s="82">
        <v>4.5999999999999999E-2</v>
      </c>
      <c r="GI482" s="13"/>
      <c r="GJ482" s="43">
        <f t="shared" si="237"/>
        <v>2284615</v>
      </c>
      <c r="GK482" s="44">
        <f t="shared" si="238"/>
        <v>180536</v>
      </c>
      <c r="GL482" s="44">
        <f t="shared" si="239"/>
        <v>37362</v>
      </c>
      <c r="GM482" s="44">
        <f t="shared" si="240"/>
        <v>1523175</v>
      </c>
      <c r="GN482" s="44">
        <f t="shared" si="241"/>
        <v>159020</v>
      </c>
      <c r="GO482" s="44">
        <f t="shared" si="242"/>
        <v>207092</v>
      </c>
      <c r="GP482" s="44">
        <f t="shared" si="243"/>
        <v>4391800</v>
      </c>
      <c r="GQ482" s="44">
        <f t="shared" si="244"/>
        <v>1703711</v>
      </c>
      <c r="GR482" s="56">
        <f t="shared" si="245"/>
        <v>0.38793000592012389</v>
      </c>
      <c r="GS482" s="44">
        <f t="shared" si="246"/>
        <v>403474</v>
      </c>
      <c r="GT482" s="61">
        <f t="shared" si="247"/>
        <v>9.1869848353750172E-2</v>
      </c>
      <c r="GU482" s="74">
        <f t="shared" si="217"/>
        <v>4.2226041826734813</v>
      </c>
    </row>
    <row r="483" spans="1:203" x14ac:dyDescent="0.25">
      <c r="A483" s="48" t="s">
        <v>71</v>
      </c>
      <c r="B483" s="49" t="s">
        <v>28</v>
      </c>
      <c r="C483" s="49" t="s">
        <v>30</v>
      </c>
      <c r="D483" s="49">
        <v>17</v>
      </c>
      <c r="E483" s="4">
        <v>33688</v>
      </c>
      <c r="F483" s="4">
        <v>96</v>
      </c>
      <c r="G483" s="4">
        <v>19248</v>
      </c>
      <c r="H483" s="4">
        <v>50</v>
      </c>
      <c r="I483" s="4">
        <v>744019</v>
      </c>
      <c r="J483" s="4">
        <v>1252802</v>
      </c>
      <c r="K483" s="8">
        <v>1145500</v>
      </c>
      <c r="L483" s="9">
        <v>1051561</v>
      </c>
      <c r="M483" s="4">
        <v>683889</v>
      </c>
      <c r="N483" s="8">
        <v>570602</v>
      </c>
      <c r="O483" s="13">
        <v>160969</v>
      </c>
      <c r="P483" s="13">
        <v>31404</v>
      </c>
      <c r="Q483" s="28">
        <f t="shared" si="218"/>
        <v>762975</v>
      </c>
      <c r="R483" s="8">
        <v>748793</v>
      </c>
      <c r="S483" s="13">
        <v>638038</v>
      </c>
      <c r="T483" s="13">
        <v>104262</v>
      </c>
      <c r="U483" s="13">
        <v>5595</v>
      </c>
      <c r="V483" s="29">
        <f t="shared" si="219"/>
        <v>1496688</v>
      </c>
      <c r="W483" s="13">
        <v>0</v>
      </c>
      <c r="X483" s="13">
        <v>90869</v>
      </c>
      <c r="Y483" s="13">
        <v>14465</v>
      </c>
      <c r="Z483" s="13">
        <v>338</v>
      </c>
      <c r="AA483" s="28">
        <f t="shared" si="220"/>
        <v>105672</v>
      </c>
      <c r="AB483" s="4">
        <v>377695</v>
      </c>
      <c r="AC483" s="8">
        <v>144529</v>
      </c>
      <c r="AD483" s="13">
        <v>0</v>
      </c>
      <c r="AE483" s="13">
        <v>48353</v>
      </c>
      <c r="AF483" s="13">
        <v>74890</v>
      </c>
      <c r="AG483" s="13">
        <v>4498</v>
      </c>
      <c r="AH483" s="13">
        <v>3667</v>
      </c>
      <c r="AI483" s="13">
        <v>149</v>
      </c>
      <c r="AJ483" s="13">
        <v>159</v>
      </c>
      <c r="AK483" s="13">
        <v>0</v>
      </c>
      <c r="AL483" s="13">
        <v>0</v>
      </c>
      <c r="AM483" s="29">
        <f t="shared" si="221"/>
        <v>276245</v>
      </c>
      <c r="AN483" s="13">
        <v>461855</v>
      </c>
      <c r="AO483" s="13">
        <v>0</v>
      </c>
      <c r="AP483" s="13">
        <v>164392</v>
      </c>
      <c r="AQ483" s="13">
        <v>54650</v>
      </c>
      <c r="AR483" s="13">
        <v>14146</v>
      </c>
      <c r="AS483" s="13">
        <v>2406</v>
      </c>
      <c r="AT483" s="13">
        <v>463</v>
      </c>
      <c r="AU483" s="13">
        <v>112</v>
      </c>
      <c r="AV483" s="13">
        <v>2</v>
      </c>
      <c r="AW483" s="13">
        <v>0</v>
      </c>
      <c r="AX483" s="28">
        <f t="shared" si="222"/>
        <v>698026</v>
      </c>
      <c r="AY483" s="4">
        <v>297049</v>
      </c>
      <c r="AZ483" s="8">
        <v>649842</v>
      </c>
      <c r="BA483" s="9">
        <v>61539</v>
      </c>
      <c r="BB483" s="4">
        <v>1484358</v>
      </c>
      <c r="BC483" s="4">
        <v>1677466</v>
      </c>
      <c r="BD483" s="8">
        <v>1263845</v>
      </c>
      <c r="BE483" s="13">
        <v>325934</v>
      </c>
      <c r="BF483" s="13">
        <v>41324</v>
      </c>
      <c r="BG483" s="28">
        <f t="shared" si="223"/>
        <v>1631103</v>
      </c>
      <c r="BH483" s="4">
        <v>256127</v>
      </c>
      <c r="BI483" s="8">
        <v>2055768</v>
      </c>
      <c r="BJ483" s="13">
        <v>729090</v>
      </c>
      <c r="BK483" s="13">
        <v>552407</v>
      </c>
      <c r="BL483" s="13">
        <v>317011</v>
      </c>
      <c r="BM483" s="13">
        <v>211217</v>
      </c>
      <c r="BN483" s="13">
        <v>156736</v>
      </c>
      <c r="BO483" s="13">
        <v>37348</v>
      </c>
      <c r="BP483" s="13">
        <v>21774</v>
      </c>
      <c r="BQ483" s="13">
        <v>15059</v>
      </c>
      <c r="BR483" s="13">
        <v>7625</v>
      </c>
      <c r="BS483" s="13">
        <v>1233</v>
      </c>
      <c r="BT483" s="13">
        <v>779</v>
      </c>
      <c r="BU483" s="13">
        <v>0</v>
      </c>
      <c r="BV483" s="13">
        <v>0</v>
      </c>
      <c r="BW483" s="13">
        <v>0</v>
      </c>
      <c r="BX483" s="28">
        <f t="shared" si="224"/>
        <v>4106047</v>
      </c>
      <c r="BY483" s="8">
        <v>1677165</v>
      </c>
      <c r="BZ483" s="13">
        <v>129248</v>
      </c>
      <c r="CA483" s="13">
        <v>80638</v>
      </c>
      <c r="CB483" s="28">
        <f t="shared" si="225"/>
        <v>1887051</v>
      </c>
      <c r="CC483" s="8">
        <v>8006463</v>
      </c>
      <c r="CD483" s="13">
        <v>912340</v>
      </c>
      <c r="CE483" s="13">
        <v>603089</v>
      </c>
      <c r="CF483" s="13">
        <v>2467474</v>
      </c>
      <c r="CG483" s="13">
        <v>95592</v>
      </c>
      <c r="CH483" s="13">
        <v>63321</v>
      </c>
      <c r="CI483" s="13">
        <v>784730</v>
      </c>
      <c r="CJ483" s="13">
        <v>16426</v>
      </c>
      <c r="CK483" s="13">
        <v>12555</v>
      </c>
      <c r="CL483" s="13">
        <v>162080</v>
      </c>
      <c r="CM483" s="13">
        <v>0</v>
      </c>
      <c r="CN483" s="13">
        <v>0</v>
      </c>
      <c r="CO483" s="29">
        <f t="shared" si="226"/>
        <v>13124070</v>
      </c>
      <c r="CP483" s="13">
        <v>0</v>
      </c>
      <c r="CQ483" s="13">
        <v>0</v>
      </c>
      <c r="CR483" s="13">
        <v>0</v>
      </c>
      <c r="CS483" s="13">
        <v>593520</v>
      </c>
      <c r="CT483" s="13">
        <v>8074</v>
      </c>
      <c r="CU483" s="13">
        <v>6246</v>
      </c>
      <c r="CV483" s="13">
        <v>293236</v>
      </c>
      <c r="CW483" s="13">
        <v>3231</v>
      </c>
      <c r="CX483" s="13">
        <v>3437</v>
      </c>
      <c r="CY483" s="13">
        <v>61543</v>
      </c>
      <c r="CZ483" s="13">
        <v>0</v>
      </c>
      <c r="DA483" s="13">
        <v>0</v>
      </c>
      <c r="DB483" s="28">
        <f t="shared" si="227"/>
        <v>969287</v>
      </c>
      <c r="DC483" s="8">
        <v>392126</v>
      </c>
      <c r="DD483" s="13">
        <v>3049</v>
      </c>
      <c r="DE483" s="13">
        <v>1461</v>
      </c>
      <c r="DF483" s="13">
        <v>637446</v>
      </c>
      <c r="DG483" s="13">
        <v>4189</v>
      </c>
      <c r="DH483" s="13">
        <v>5107</v>
      </c>
      <c r="DI483" s="13">
        <v>275080</v>
      </c>
      <c r="DJ483" s="13">
        <v>0</v>
      </c>
      <c r="DK483" s="13">
        <v>0</v>
      </c>
      <c r="DL483" s="28">
        <f t="shared" si="228"/>
        <v>1318458</v>
      </c>
      <c r="DM483" s="8">
        <v>16069586</v>
      </c>
      <c r="DN483" s="13">
        <v>873572</v>
      </c>
      <c r="DO483" s="13">
        <v>586815</v>
      </c>
      <c r="DP483" s="13">
        <v>12822039</v>
      </c>
      <c r="DQ483" s="13">
        <v>151626</v>
      </c>
      <c r="DR483" s="13">
        <v>116149</v>
      </c>
      <c r="DS483" s="13">
        <v>7086638</v>
      </c>
      <c r="DT483" s="13">
        <v>44108</v>
      </c>
      <c r="DU483" s="13">
        <v>58707</v>
      </c>
      <c r="DV483" s="13">
        <v>2007912</v>
      </c>
      <c r="DW483" s="13">
        <v>0</v>
      </c>
      <c r="DX483" s="13">
        <v>0</v>
      </c>
      <c r="DY483" s="28">
        <f t="shared" si="229"/>
        <v>39817152</v>
      </c>
      <c r="DZ483" s="8">
        <v>4316327</v>
      </c>
      <c r="EA483" s="13">
        <v>193343</v>
      </c>
      <c r="EB483" s="13">
        <v>197166</v>
      </c>
      <c r="EC483" s="13">
        <v>2505730</v>
      </c>
      <c r="ED483" s="13">
        <v>22327</v>
      </c>
      <c r="EE483" s="13">
        <v>28347</v>
      </c>
      <c r="EF483" s="13">
        <v>890693</v>
      </c>
      <c r="EG483" s="13">
        <v>9321</v>
      </c>
      <c r="EH483" s="13">
        <v>16197</v>
      </c>
      <c r="EI483" s="13">
        <v>278018</v>
      </c>
      <c r="EJ483" s="13">
        <v>0</v>
      </c>
      <c r="EK483" s="13">
        <v>0</v>
      </c>
      <c r="EL483" s="28">
        <f t="shared" si="230"/>
        <v>8457469</v>
      </c>
      <c r="EM483" s="8">
        <v>482847</v>
      </c>
      <c r="EN483" s="13">
        <v>18723</v>
      </c>
      <c r="EO483" s="13">
        <v>25014</v>
      </c>
      <c r="EP483" s="13">
        <v>249565</v>
      </c>
      <c r="EQ483" s="13">
        <v>2256</v>
      </c>
      <c r="ER483" s="13">
        <v>3753</v>
      </c>
      <c r="ES483" s="13">
        <v>83207</v>
      </c>
      <c r="ET483" s="13">
        <v>996</v>
      </c>
      <c r="EU483" s="13">
        <v>1903</v>
      </c>
      <c r="EV483" s="13">
        <v>29222</v>
      </c>
      <c r="EW483" s="13">
        <v>0</v>
      </c>
      <c r="EX483" s="13">
        <v>0</v>
      </c>
      <c r="EY483" s="28">
        <f t="shared" si="231"/>
        <v>897486</v>
      </c>
      <c r="EZ483" s="8">
        <v>7609286</v>
      </c>
      <c r="FA483" s="13">
        <v>519688</v>
      </c>
      <c r="FB483" s="13">
        <v>375757</v>
      </c>
      <c r="FC483" s="13">
        <v>4937321</v>
      </c>
      <c r="FD483" s="13">
        <v>60035</v>
      </c>
      <c r="FE483" s="13">
        <v>47425</v>
      </c>
      <c r="FF483" s="13">
        <v>2187248</v>
      </c>
      <c r="FG483" s="13">
        <v>15379</v>
      </c>
      <c r="FH483" s="13">
        <v>21561</v>
      </c>
      <c r="FI483" s="13">
        <v>630833</v>
      </c>
      <c r="FJ483" s="13">
        <v>0</v>
      </c>
      <c r="FK483" s="13">
        <v>0</v>
      </c>
      <c r="FL483" s="28">
        <f t="shared" si="232"/>
        <v>16404533</v>
      </c>
      <c r="FM483" s="8">
        <v>3079592</v>
      </c>
      <c r="FN483" s="13">
        <v>38906</v>
      </c>
      <c r="FO483" s="13">
        <v>66249</v>
      </c>
      <c r="FP483" s="13">
        <v>2036920</v>
      </c>
      <c r="FQ483" s="13">
        <v>4497</v>
      </c>
      <c r="FR483" s="13">
        <v>11185</v>
      </c>
      <c r="FS483" s="13">
        <v>513196</v>
      </c>
      <c r="FT483" s="13">
        <v>3163</v>
      </c>
      <c r="FU483" s="13">
        <v>11463</v>
      </c>
      <c r="FV483" s="13">
        <v>194595</v>
      </c>
      <c r="FW483" s="13">
        <v>0</v>
      </c>
      <c r="FX483" s="13">
        <v>0</v>
      </c>
      <c r="FY483" s="28">
        <f t="shared" si="233"/>
        <v>5959766</v>
      </c>
      <c r="FZ483" s="8">
        <v>119610</v>
      </c>
      <c r="GA483" s="9">
        <v>360841</v>
      </c>
      <c r="GB483" s="4">
        <v>5003</v>
      </c>
      <c r="GC483" s="4">
        <v>10812</v>
      </c>
      <c r="GD483" s="39">
        <f t="shared" si="234"/>
        <v>80790688</v>
      </c>
      <c r="GE483" s="39">
        <f t="shared" si="235"/>
        <v>27352535</v>
      </c>
      <c r="GF483" s="39">
        <v>269553</v>
      </c>
      <c r="GG483" s="34">
        <f t="shared" si="236"/>
        <v>108412776</v>
      </c>
      <c r="GH483" s="82">
        <v>3.7199999999999997E-2</v>
      </c>
      <c r="GI483" s="13"/>
      <c r="GJ483" s="43">
        <f t="shared" si="237"/>
        <v>14497186</v>
      </c>
      <c r="GK483" s="44">
        <f t="shared" si="238"/>
        <v>838387</v>
      </c>
      <c r="GL483" s="44">
        <f t="shared" si="239"/>
        <v>135884</v>
      </c>
      <c r="GM483" s="44">
        <f t="shared" si="240"/>
        <v>85779390</v>
      </c>
      <c r="GN483" s="44">
        <f t="shared" si="241"/>
        <v>4093403</v>
      </c>
      <c r="GO483" s="44">
        <f t="shared" si="242"/>
        <v>3068526</v>
      </c>
      <c r="GP483" s="44">
        <f t="shared" si="243"/>
        <v>108412776</v>
      </c>
      <c r="GQ483" s="44">
        <f t="shared" si="244"/>
        <v>86617777</v>
      </c>
      <c r="GR483" s="56">
        <f t="shared" si="245"/>
        <v>0.79896281781401857</v>
      </c>
      <c r="GS483" s="44">
        <f t="shared" si="246"/>
        <v>7297813</v>
      </c>
      <c r="GT483" s="61">
        <f t="shared" si="247"/>
        <v>6.7315064416393136E-2</v>
      </c>
      <c r="GU483" s="74">
        <f t="shared" si="217"/>
        <v>11.869004727854771</v>
      </c>
    </row>
    <row r="484" spans="1:203" x14ac:dyDescent="0.25">
      <c r="A484" s="48" t="s">
        <v>71</v>
      </c>
      <c r="B484" s="49" t="s">
        <v>28</v>
      </c>
      <c r="C484" s="49" t="s">
        <v>30</v>
      </c>
      <c r="D484" s="49">
        <v>22</v>
      </c>
      <c r="E484" s="4">
        <v>33688</v>
      </c>
      <c r="F484" s="4">
        <v>56</v>
      </c>
      <c r="G484" s="4">
        <v>19248</v>
      </c>
      <c r="H484" s="4">
        <v>45</v>
      </c>
      <c r="I484" s="4">
        <v>751189</v>
      </c>
      <c r="J484" s="4">
        <v>793969</v>
      </c>
      <c r="K484" s="8">
        <v>845311</v>
      </c>
      <c r="L484" s="9">
        <v>730838</v>
      </c>
      <c r="M484" s="4">
        <v>413708</v>
      </c>
      <c r="N484" s="8">
        <v>401387</v>
      </c>
      <c r="O484" s="13">
        <v>154273</v>
      </c>
      <c r="P484" s="13">
        <v>38968</v>
      </c>
      <c r="Q484" s="28">
        <f t="shared" si="218"/>
        <v>594628</v>
      </c>
      <c r="R484" s="8">
        <v>492281</v>
      </c>
      <c r="S484" s="13">
        <v>369495</v>
      </c>
      <c r="T484" s="13">
        <v>100765</v>
      </c>
      <c r="U484" s="13">
        <v>11071</v>
      </c>
      <c r="V484" s="29">
        <f t="shared" si="219"/>
        <v>973612</v>
      </c>
      <c r="W484" s="13">
        <v>0</v>
      </c>
      <c r="X484" s="13">
        <v>54411</v>
      </c>
      <c r="Y484" s="13">
        <v>13771</v>
      </c>
      <c r="Z484" s="13">
        <v>682</v>
      </c>
      <c r="AA484" s="28">
        <f t="shared" si="220"/>
        <v>68864</v>
      </c>
      <c r="AB484" s="4">
        <v>285356</v>
      </c>
      <c r="AC484" s="8">
        <v>110429</v>
      </c>
      <c r="AD484" s="13">
        <v>0</v>
      </c>
      <c r="AE484" s="13">
        <v>39507</v>
      </c>
      <c r="AF484" s="13">
        <v>54654</v>
      </c>
      <c r="AG484" s="13">
        <v>4635</v>
      </c>
      <c r="AH484" s="13">
        <v>3481</v>
      </c>
      <c r="AI484" s="13">
        <v>163</v>
      </c>
      <c r="AJ484" s="13">
        <v>140</v>
      </c>
      <c r="AK484" s="13">
        <v>3</v>
      </c>
      <c r="AL484" s="13">
        <v>0</v>
      </c>
      <c r="AM484" s="29">
        <f t="shared" si="221"/>
        <v>213012</v>
      </c>
      <c r="AN484" s="13">
        <v>344250</v>
      </c>
      <c r="AO484" s="13">
        <v>0</v>
      </c>
      <c r="AP484" s="13">
        <v>132986</v>
      </c>
      <c r="AQ484" s="13">
        <v>35744</v>
      </c>
      <c r="AR484" s="13">
        <v>15085</v>
      </c>
      <c r="AS484" s="13">
        <v>2060</v>
      </c>
      <c r="AT484" s="13">
        <v>449</v>
      </c>
      <c r="AU484" s="13">
        <v>100</v>
      </c>
      <c r="AV484" s="13">
        <v>7</v>
      </c>
      <c r="AW484" s="13">
        <v>0</v>
      </c>
      <c r="AX484" s="28">
        <f t="shared" si="222"/>
        <v>530681</v>
      </c>
      <c r="AY484" s="4">
        <v>217139</v>
      </c>
      <c r="AZ484" s="8">
        <v>381251</v>
      </c>
      <c r="BA484" s="9">
        <v>30664</v>
      </c>
      <c r="BB484" s="4">
        <v>984793</v>
      </c>
      <c r="BC484" s="4">
        <v>1153392</v>
      </c>
      <c r="BD484" s="8">
        <v>594528</v>
      </c>
      <c r="BE484" s="13">
        <v>186804</v>
      </c>
      <c r="BF484" s="13">
        <v>38390</v>
      </c>
      <c r="BG484" s="28">
        <f t="shared" si="223"/>
        <v>819722</v>
      </c>
      <c r="BH484" s="4">
        <v>258869</v>
      </c>
      <c r="BI484" s="8">
        <v>1061140</v>
      </c>
      <c r="BJ484" s="13">
        <v>270114</v>
      </c>
      <c r="BK484" s="13">
        <v>236879</v>
      </c>
      <c r="BL484" s="13">
        <v>209561</v>
      </c>
      <c r="BM484" s="13">
        <v>92647</v>
      </c>
      <c r="BN484" s="13">
        <v>77320</v>
      </c>
      <c r="BO484" s="13">
        <v>34591</v>
      </c>
      <c r="BP484" s="13">
        <v>18777</v>
      </c>
      <c r="BQ484" s="13">
        <v>15658</v>
      </c>
      <c r="BR484" s="13">
        <v>14647</v>
      </c>
      <c r="BS484" s="13">
        <v>1593</v>
      </c>
      <c r="BT484" s="13">
        <v>1123</v>
      </c>
      <c r="BU484" s="13">
        <v>0</v>
      </c>
      <c r="BV484" s="13">
        <v>0</v>
      </c>
      <c r="BW484" s="13">
        <v>0</v>
      </c>
      <c r="BX484" s="28">
        <f t="shared" si="224"/>
        <v>2034050</v>
      </c>
      <c r="BY484" s="8">
        <v>381805</v>
      </c>
      <c r="BZ484" s="13">
        <v>23296</v>
      </c>
      <c r="CA484" s="13">
        <v>20127</v>
      </c>
      <c r="CB484" s="28">
        <f t="shared" si="225"/>
        <v>425228</v>
      </c>
      <c r="CC484" s="8">
        <v>2638503</v>
      </c>
      <c r="CD484" s="13">
        <v>213388</v>
      </c>
      <c r="CE484" s="13">
        <v>190647</v>
      </c>
      <c r="CF484" s="13">
        <v>1324496</v>
      </c>
      <c r="CG484" s="13">
        <v>37795</v>
      </c>
      <c r="CH484" s="13">
        <v>36261</v>
      </c>
      <c r="CI484" s="13">
        <v>548996</v>
      </c>
      <c r="CJ484" s="13">
        <v>13383</v>
      </c>
      <c r="CK484" s="13">
        <v>13990</v>
      </c>
      <c r="CL484" s="13">
        <v>162014</v>
      </c>
      <c r="CM484" s="13">
        <v>0</v>
      </c>
      <c r="CN484" s="13">
        <v>0</v>
      </c>
      <c r="CO484" s="29">
        <f t="shared" si="226"/>
        <v>5179473</v>
      </c>
      <c r="CP484" s="13">
        <v>0</v>
      </c>
      <c r="CQ484" s="13">
        <v>0</v>
      </c>
      <c r="CR484" s="13">
        <v>0</v>
      </c>
      <c r="CS484" s="13">
        <v>165556</v>
      </c>
      <c r="CT484" s="13">
        <v>2272</v>
      </c>
      <c r="CU484" s="13">
        <v>2735</v>
      </c>
      <c r="CV484" s="13">
        <v>118335</v>
      </c>
      <c r="CW484" s="13">
        <v>2290</v>
      </c>
      <c r="CX484" s="13">
        <v>2889</v>
      </c>
      <c r="CY484" s="13">
        <v>43620</v>
      </c>
      <c r="CZ484" s="13">
        <v>0</v>
      </c>
      <c r="DA484" s="13">
        <v>0</v>
      </c>
      <c r="DB484" s="28">
        <f t="shared" si="227"/>
        <v>337697</v>
      </c>
      <c r="DC484" s="8">
        <v>86314</v>
      </c>
      <c r="DD484" s="13">
        <v>273</v>
      </c>
      <c r="DE484" s="13">
        <v>324</v>
      </c>
      <c r="DF484" s="13">
        <v>177997</v>
      </c>
      <c r="DG484" s="13">
        <v>1987</v>
      </c>
      <c r="DH484" s="13">
        <v>3162</v>
      </c>
      <c r="DI484" s="13">
        <v>123598</v>
      </c>
      <c r="DJ484" s="13">
        <v>0</v>
      </c>
      <c r="DK484" s="13">
        <v>0</v>
      </c>
      <c r="DL484" s="28">
        <f t="shared" si="228"/>
        <v>393655</v>
      </c>
      <c r="DM484" s="8">
        <v>4123616</v>
      </c>
      <c r="DN484" s="13">
        <v>148105</v>
      </c>
      <c r="DO484" s="13">
        <v>139808</v>
      </c>
      <c r="DP484" s="13">
        <v>3709169</v>
      </c>
      <c r="DQ484" s="13">
        <v>36250</v>
      </c>
      <c r="DR484" s="13">
        <v>47473</v>
      </c>
      <c r="DS484" s="13">
        <v>2246365</v>
      </c>
      <c r="DT484" s="13">
        <v>22334</v>
      </c>
      <c r="DU484" s="13">
        <v>37720</v>
      </c>
      <c r="DV484" s="13">
        <v>921194</v>
      </c>
      <c r="DW484" s="13">
        <v>0</v>
      </c>
      <c r="DX484" s="13">
        <v>0</v>
      </c>
      <c r="DY484" s="28">
        <f t="shared" si="229"/>
        <v>11432034</v>
      </c>
      <c r="DZ484" s="8">
        <v>1660047</v>
      </c>
      <c r="EA484" s="13">
        <v>45413</v>
      </c>
      <c r="EB484" s="13">
        <v>59882</v>
      </c>
      <c r="EC484" s="13">
        <v>977174</v>
      </c>
      <c r="ED484" s="13">
        <v>7532</v>
      </c>
      <c r="EE484" s="13">
        <v>12413</v>
      </c>
      <c r="EF484" s="13">
        <v>418553</v>
      </c>
      <c r="EG484" s="13">
        <v>4200</v>
      </c>
      <c r="EH484" s="13">
        <v>9650</v>
      </c>
      <c r="EI484" s="13">
        <v>173431</v>
      </c>
      <c r="EJ484" s="13">
        <v>0</v>
      </c>
      <c r="EK484" s="13">
        <v>0</v>
      </c>
      <c r="EL484" s="28">
        <f t="shared" si="230"/>
        <v>3368295</v>
      </c>
      <c r="EM484" s="8">
        <v>203796</v>
      </c>
      <c r="EN484" s="13">
        <v>4379</v>
      </c>
      <c r="EO484" s="13">
        <v>7641</v>
      </c>
      <c r="EP484" s="13">
        <v>101427</v>
      </c>
      <c r="EQ484" s="13">
        <v>732</v>
      </c>
      <c r="ER484" s="13">
        <v>1540</v>
      </c>
      <c r="ES484" s="13">
        <v>39213</v>
      </c>
      <c r="ET484" s="13">
        <v>394</v>
      </c>
      <c r="EU484" s="13">
        <v>1103</v>
      </c>
      <c r="EV484" s="13">
        <v>16969</v>
      </c>
      <c r="EW484" s="13">
        <v>0</v>
      </c>
      <c r="EX484" s="13">
        <v>0</v>
      </c>
      <c r="EY484" s="28">
        <f t="shared" si="231"/>
        <v>377194</v>
      </c>
      <c r="EZ484" s="8">
        <v>2331198</v>
      </c>
      <c r="FA484" s="13">
        <v>128447</v>
      </c>
      <c r="FB484" s="13">
        <v>122789</v>
      </c>
      <c r="FC484" s="13">
        <v>1615369</v>
      </c>
      <c r="FD484" s="13">
        <v>20866</v>
      </c>
      <c r="FE484" s="13">
        <v>22949</v>
      </c>
      <c r="FF484" s="13">
        <v>798872</v>
      </c>
      <c r="FG484" s="13">
        <v>8427</v>
      </c>
      <c r="FH484" s="13">
        <v>13237</v>
      </c>
      <c r="FI484" s="13">
        <v>325527</v>
      </c>
      <c r="FJ484" s="13">
        <v>0</v>
      </c>
      <c r="FK484" s="13">
        <v>0</v>
      </c>
      <c r="FL484" s="28">
        <f t="shared" si="232"/>
        <v>5387681</v>
      </c>
      <c r="FM484" s="8">
        <v>968635</v>
      </c>
      <c r="FN484" s="13">
        <v>7077</v>
      </c>
      <c r="FO484" s="13">
        <v>14035</v>
      </c>
      <c r="FP484" s="13">
        <v>604209</v>
      </c>
      <c r="FQ484" s="13">
        <v>1248</v>
      </c>
      <c r="FR484" s="13">
        <v>3557</v>
      </c>
      <c r="FS484" s="13">
        <v>199763</v>
      </c>
      <c r="FT484" s="13">
        <v>759</v>
      </c>
      <c r="FU484" s="13">
        <v>3936</v>
      </c>
      <c r="FV484" s="13">
        <v>88547</v>
      </c>
      <c r="FW484" s="13">
        <v>0</v>
      </c>
      <c r="FX484" s="13">
        <v>0</v>
      </c>
      <c r="FY484" s="28">
        <f t="shared" si="233"/>
        <v>1891766</v>
      </c>
      <c r="FZ484" s="8">
        <v>98537</v>
      </c>
      <c r="GA484" s="9">
        <v>178331</v>
      </c>
      <c r="GB484" s="4">
        <v>4997</v>
      </c>
      <c r="GC484" s="4">
        <v>10436</v>
      </c>
      <c r="GD484" s="39">
        <f t="shared" si="234"/>
        <v>30846067</v>
      </c>
      <c r="GE484" s="39">
        <f t="shared" si="235"/>
        <v>10373342</v>
      </c>
      <c r="GF484" s="39">
        <v>267455</v>
      </c>
      <c r="GG484" s="34">
        <f t="shared" si="236"/>
        <v>41486864</v>
      </c>
      <c r="GH484" s="82">
        <v>3.6700000000000003E-2</v>
      </c>
      <c r="GI484" s="13"/>
      <c r="GJ484" s="43">
        <f t="shared" si="237"/>
        <v>9916098</v>
      </c>
      <c r="GK484" s="44">
        <f t="shared" si="238"/>
        <v>647514</v>
      </c>
      <c r="GL484" s="44">
        <f t="shared" si="239"/>
        <v>96179</v>
      </c>
      <c r="GM484" s="44">
        <f t="shared" si="240"/>
        <v>28614247</v>
      </c>
      <c r="GN484" s="44">
        <f t="shared" si="241"/>
        <v>1113978</v>
      </c>
      <c r="GO484" s="44">
        <f t="shared" si="242"/>
        <v>1098848</v>
      </c>
      <c r="GP484" s="44">
        <f t="shared" si="243"/>
        <v>41486864</v>
      </c>
      <c r="GQ484" s="44">
        <f t="shared" si="244"/>
        <v>29261761</v>
      </c>
      <c r="GR484" s="56">
        <f t="shared" si="245"/>
        <v>0.70532593160090384</v>
      </c>
      <c r="GS484" s="44">
        <f t="shared" si="246"/>
        <v>2309005</v>
      </c>
      <c r="GT484" s="61">
        <f t="shared" si="247"/>
        <v>5.565629159147821E-2</v>
      </c>
      <c r="GU484" s="74">
        <f t="shared" si="217"/>
        <v>12.672887672395685</v>
      </c>
    </row>
    <row r="485" spans="1:203" x14ac:dyDescent="0.25">
      <c r="A485" s="48" t="s">
        <v>71</v>
      </c>
      <c r="B485" s="49" t="s">
        <v>28</v>
      </c>
      <c r="C485" s="49" t="s">
        <v>30</v>
      </c>
      <c r="D485" s="49">
        <v>27</v>
      </c>
      <c r="E485" s="4">
        <v>33688</v>
      </c>
      <c r="F485" s="4">
        <v>80</v>
      </c>
      <c r="G485" s="4">
        <v>19248</v>
      </c>
      <c r="H485" s="4">
        <v>49</v>
      </c>
      <c r="I485" s="4">
        <v>609453</v>
      </c>
      <c r="J485" s="4">
        <v>485860</v>
      </c>
      <c r="K485" s="8">
        <v>622227</v>
      </c>
      <c r="L485" s="9">
        <v>510143</v>
      </c>
      <c r="M485" s="4">
        <v>245064</v>
      </c>
      <c r="N485" s="8">
        <v>290065</v>
      </c>
      <c r="O485" s="13">
        <v>137850</v>
      </c>
      <c r="P485" s="13">
        <v>41178</v>
      </c>
      <c r="Q485" s="28">
        <f t="shared" si="218"/>
        <v>469093</v>
      </c>
      <c r="R485" s="8">
        <v>282043</v>
      </c>
      <c r="S485" s="13">
        <v>233627</v>
      </c>
      <c r="T485" s="13">
        <v>79147</v>
      </c>
      <c r="U485" s="13">
        <v>12806</v>
      </c>
      <c r="V485" s="29">
        <f t="shared" si="219"/>
        <v>607623</v>
      </c>
      <c r="W485" s="13">
        <v>0</v>
      </c>
      <c r="X485" s="13">
        <v>34995</v>
      </c>
      <c r="Y485" s="13">
        <v>11506</v>
      </c>
      <c r="Z485" s="13">
        <v>799</v>
      </c>
      <c r="AA485" s="28">
        <f t="shared" si="220"/>
        <v>47300</v>
      </c>
      <c r="AB485" s="4">
        <v>214701</v>
      </c>
      <c r="AC485" s="8">
        <v>75392</v>
      </c>
      <c r="AD485" s="13">
        <v>0</v>
      </c>
      <c r="AE485" s="13">
        <v>32785</v>
      </c>
      <c r="AF485" s="13">
        <v>35586</v>
      </c>
      <c r="AG485" s="13">
        <v>6615</v>
      </c>
      <c r="AH485" s="13">
        <v>4344</v>
      </c>
      <c r="AI485" s="13">
        <v>259</v>
      </c>
      <c r="AJ485" s="13">
        <v>189</v>
      </c>
      <c r="AK485" s="13">
        <v>4</v>
      </c>
      <c r="AL485" s="13">
        <v>4</v>
      </c>
      <c r="AM485" s="29">
        <f t="shared" si="221"/>
        <v>155178</v>
      </c>
      <c r="AN485" s="13">
        <v>227481</v>
      </c>
      <c r="AO485" s="13">
        <v>0</v>
      </c>
      <c r="AP485" s="13">
        <v>108354</v>
      </c>
      <c r="AQ485" s="13">
        <v>20146</v>
      </c>
      <c r="AR485" s="13">
        <v>21641</v>
      </c>
      <c r="AS485" s="13">
        <v>2318</v>
      </c>
      <c r="AT485" s="13">
        <v>707</v>
      </c>
      <c r="AU485" s="13">
        <v>118</v>
      </c>
      <c r="AV485" s="13">
        <v>13</v>
      </c>
      <c r="AW485" s="13">
        <v>4</v>
      </c>
      <c r="AX485" s="28">
        <f t="shared" si="222"/>
        <v>380782</v>
      </c>
      <c r="AY485" s="4">
        <v>133418</v>
      </c>
      <c r="AZ485" s="8">
        <v>244444</v>
      </c>
      <c r="BA485" s="9">
        <v>18632</v>
      </c>
      <c r="BB485" s="4">
        <v>620042</v>
      </c>
      <c r="BC485" s="4">
        <v>812205</v>
      </c>
      <c r="BD485" s="8">
        <v>283573</v>
      </c>
      <c r="BE485" s="13">
        <v>109706</v>
      </c>
      <c r="BF485" s="13">
        <v>29290</v>
      </c>
      <c r="BG485" s="28">
        <f t="shared" si="223"/>
        <v>422569</v>
      </c>
      <c r="BH485" s="4">
        <v>192655</v>
      </c>
      <c r="BI485" s="8">
        <v>499154</v>
      </c>
      <c r="BJ485" s="13">
        <v>99998</v>
      </c>
      <c r="BK485" s="13">
        <v>96798</v>
      </c>
      <c r="BL485" s="13">
        <v>134908</v>
      </c>
      <c r="BM485" s="13">
        <v>42577</v>
      </c>
      <c r="BN485" s="13">
        <v>39829</v>
      </c>
      <c r="BO485" s="13">
        <v>29204</v>
      </c>
      <c r="BP485" s="13">
        <v>12462</v>
      </c>
      <c r="BQ485" s="13">
        <v>11363</v>
      </c>
      <c r="BR485" s="13">
        <v>10862</v>
      </c>
      <c r="BS485" s="13">
        <v>1241</v>
      </c>
      <c r="BT485" s="13">
        <v>1012</v>
      </c>
      <c r="BU485" s="13">
        <v>0</v>
      </c>
      <c r="BV485" s="13">
        <v>0</v>
      </c>
      <c r="BW485" s="13">
        <v>0</v>
      </c>
      <c r="BX485" s="28">
        <f t="shared" si="224"/>
        <v>979408</v>
      </c>
      <c r="BY485" s="8">
        <v>110706</v>
      </c>
      <c r="BZ485" s="13">
        <v>5413</v>
      </c>
      <c r="CA485" s="13">
        <v>5661</v>
      </c>
      <c r="CB485" s="28">
        <f t="shared" si="225"/>
        <v>121780</v>
      </c>
      <c r="CC485" s="8">
        <v>950838</v>
      </c>
      <c r="CD485" s="13">
        <v>49419</v>
      </c>
      <c r="CE485" s="13">
        <v>51015</v>
      </c>
      <c r="CF485" s="13">
        <v>650072</v>
      </c>
      <c r="CG485" s="13">
        <v>13810</v>
      </c>
      <c r="CH485" s="13">
        <v>15868</v>
      </c>
      <c r="CI485" s="13">
        <v>317156</v>
      </c>
      <c r="CJ485" s="13">
        <v>6197</v>
      </c>
      <c r="CK485" s="13">
        <v>8298</v>
      </c>
      <c r="CL485" s="13">
        <v>111409</v>
      </c>
      <c r="CM485" s="13">
        <v>0</v>
      </c>
      <c r="CN485" s="13">
        <v>0</v>
      </c>
      <c r="CO485" s="29">
        <f t="shared" si="226"/>
        <v>2174082</v>
      </c>
      <c r="CP485" s="13">
        <v>0</v>
      </c>
      <c r="CQ485" s="13">
        <v>0</v>
      </c>
      <c r="CR485" s="13">
        <v>0</v>
      </c>
      <c r="CS485" s="13">
        <v>58490</v>
      </c>
      <c r="CT485" s="13">
        <v>408</v>
      </c>
      <c r="CU485" s="13">
        <v>579</v>
      </c>
      <c r="CV485" s="13">
        <v>51925</v>
      </c>
      <c r="CW485" s="13">
        <v>696</v>
      </c>
      <c r="CX485" s="13">
        <v>1139</v>
      </c>
      <c r="CY485" s="13">
        <v>25303</v>
      </c>
      <c r="CZ485" s="13">
        <v>0</v>
      </c>
      <c r="DA485" s="13">
        <v>0</v>
      </c>
      <c r="DB485" s="28">
        <f t="shared" si="227"/>
        <v>138540</v>
      </c>
      <c r="DC485" s="8">
        <v>22940</v>
      </c>
      <c r="DD485" s="13">
        <v>53</v>
      </c>
      <c r="DE485" s="13">
        <v>53</v>
      </c>
      <c r="DF485" s="13">
        <v>62847</v>
      </c>
      <c r="DG485" s="13">
        <v>469</v>
      </c>
      <c r="DH485" s="13">
        <v>1089</v>
      </c>
      <c r="DI485" s="13">
        <v>57221</v>
      </c>
      <c r="DJ485" s="13">
        <v>0</v>
      </c>
      <c r="DK485" s="13">
        <v>0</v>
      </c>
      <c r="DL485" s="28">
        <f t="shared" si="228"/>
        <v>144672</v>
      </c>
      <c r="DM485" s="8">
        <v>1192811</v>
      </c>
      <c r="DN485" s="13">
        <v>24138</v>
      </c>
      <c r="DO485" s="13">
        <v>27043</v>
      </c>
      <c r="DP485" s="13">
        <v>1311307</v>
      </c>
      <c r="DQ485" s="13">
        <v>9842</v>
      </c>
      <c r="DR485" s="13">
        <v>14259</v>
      </c>
      <c r="DS485" s="13">
        <v>916254</v>
      </c>
      <c r="DT485" s="13">
        <v>7314</v>
      </c>
      <c r="DU485" s="13">
        <v>14848</v>
      </c>
      <c r="DV485" s="13">
        <v>431697</v>
      </c>
      <c r="DW485" s="13">
        <v>0</v>
      </c>
      <c r="DX485" s="13">
        <v>0</v>
      </c>
      <c r="DY485" s="28">
        <f t="shared" si="229"/>
        <v>3949513</v>
      </c>
      <c r="DZ485" s="8">
        <v>585088</v>
      </c>
      <c r="EA485" s="13">
        <v>10543</v>
      </c>
      <c r="EB485" s="13">
        <v>16280</v>
      </c>
      <c r="EC485" s="13">
        <v>416331</v>
      </c>
      <c r="ED485" s="13">
        <v>3445</v>
      </c>
      <c r="EE485" s="13">
        <v>5543</v>
      </c>
      <c r="EF485" s="13">
        <v>210016</v>
      </c>
      <c r="EG485" s="13">
        <v>1509</v>
      </c>
      <c r="EH485" s="13">
        <v>4011</v>
      </c>
      <c r="EI485" s="13">
        <v>91493</v>
      </c>
      <c r="EJ485" s="13">
        <v>0</v>
      </c>
      <c r="EK485" s="13">
        <v>0</v>
      </c>
      <c r="EL485" s="28">
        <f t="shared" si="230"/>
        <v>1344259</v>
      </c>
      <c r="EM485" s="8">
        <v>68836</v>
      </c>
      <c r="EN485" s="13">
        <v>879</v>
      </c>
      <c r="EO485" s="13">
        <v>1887</v>
      </c>
      <c r="EP485" s="13">
        <v>41020</v>
      </c>
      <c r="EQ485" s="13">
        <v>326</v>
      </c>
      <c r="ER485" s="13">
        <v>675</v>
      </c>
      <c r="ES485" s="13">
        <v>18120</v>
      </c>
      <c r="ET485" s="13">
        <v>109</v>
      </c>
      <c r="EU485" s="13">
        <v>425</v>
      </c>
      <c r="EV485" s="13">
        <v>7781</v>
      </c>
      <c r="EW485" s="13">
        <v>0</v>
      </c>
      <c r="EX485" s="13">
        <v>0</v>
      </c>
      <c r="EY485" s="28">
        <f t="shared" si="231"/>
        <v>140058</v>
      </c>
      <c r="EZ485" s="8">
        <v>757289</v>
      </c>
      <c r="FA485" s="13">
        <v>34825</v>
      </c>
      <c r="FB485" s="13">
        <v>38120</v>
      </c>
      <c r="FC485" s="13">
        <v>624164</v>
      </c>
      <c r="FD485" s="13">
        <v>9143</v>
      </c>
      <c r="FE485" s="13">
        <v>10678</v>
      </c>
      <c r="FF485" s="13">
        <v>356503</v>
      </c>
      <c r="FG485" s="13">
        <v>3726</v>
      </c>
      <c r="FH485" s="13">
        <v>6052</v>
      </c>
      <c r="FI485" s="13">
        <v>160269</v>
      </c>
      <c r="FJ485" s="13">
        <v>0</v>
      </c>
      <c r="FK485" s="13">
        <v>0</v>
      </c>
      <c r="FL485" s="28">
        <f t="shared" si="232"/>
        <v>2000769</v>
      </c>
      <c r="FM485" s="8">
        <v>245834</v>
      </c>
      <c r="FN485" s="13">
        <v>1049</v>
      </c>
      <c r="FO485" s="13">
        <v>2209</v>
      </c>
      <c r="FP485" s="13">
        <v>192314</v>
      </c>
      <c r="FQ485" s="13">
        <v>485</v>
      </c>
      <c r="FR485" s="13">
        <v>1292</v>
      </c>
      <c r="FS485" s="13">
        <v>88227</v>
      </c>
      <c r="FT485" s="13">
        <v>196</v>
      </c>
      <c r="FU485" s="13">
        <v>1030</v>
      </c>
      <c r="FV485" s="13">
        <v>34044</v>
      </c>
      <c r="FW485" s="13">
        <v>0</v>
      </c>
      <c r="FX485" s="13">
        <v>0</v>
      </c>
      <c r="FY485" s="28">
        <f t="shared" si="233"/>
        <v>566680</v>
      </c>
      <c r="FZ485" s="8">
        <v>44093</v>
      </c>
      <c r="GA485" s="9">
        <v>63837</v>
      </c>
      <c r="GB485" s="4">
        <v>5014</v>
      </c>
      <c r="GC485" s="4">
        <v>10598</v>
      </c>
      <c r="GD485" s="39">
        <f t="shared" si="234"/>
        <v>13925255</v>
      </c>
      <c r="GE485" s="39">
        <f t="shared" si="235"/>
        <v>4602502</v>
      </c>
      <c r="GF485" s="39">
        <v>268651</v>
      </c>
      <c r="GG485" s="34">
        <f t="shared" si="236"/>
        <v>18796408</v>
      </c>
      <c r="GH485" s="82">
        <v>3.6200000000000003E-2</v>
      </c>
      <c r="GI485" s="13"/>
      <c r="GJ485" s="43">
        <f t="shared" si="237"/>
        <v>6700687</v>
      </c>
      <c r="GK485" s="44">
        <f t="shared" si="238"/>
        <v>473251</v>
      </c>
      <c r="GL485" s="44">
        <f t="shared" si="239"/>
        <v>62709</v>
      </c>
      <c r="GM485" s="44">
        <f t="shared" si="240"/>
        <v>10842433</v>
      </c>
      <c r="GN485" s="44">
        <f t="shared" si="241"/>
        <v>340272</v>
      </c>
      <c r="GO485" s="44">
        <f t="shared" si="242"/>
        <v>377056</v>
      </c>
      <c r="GP485" s="44">
        <f t="shared" si="243"/>
        <v>18796408</v>
      </c>
      <c r="GQ485" s="44">
        <f t="shared" si="244"/>
        <v>11315684</v>
      </c>
      <c r="GR485" s="56">
        <f t="shared" si="245"/>
        <v>0.60201310803638652</v>
      </c>
      <c r="GS485" s="44">
        <f t="shared" si="246"/>
        <v>780037</v>
      </c>
      <c r="GT485" s="61">
        <f t="shared" si="247"/>
        <v>4.1499258794552664E-2</v>
      </c>
      <c r="GU485" s="74">
        <f t="shared" si="217"/>
        <v>14.506599045942691</v>
      </c>
    </row>
    <row r="486" spans="1:203" x14ac:dyDescent="0.25">
      <c r="A486" s="48" t="s">
        <v>71</v>
      </c>
      <c r="B486" s="49" t="s">
        <v>28</v>
      </c>
      <c r="C486" s="49" t="s">
        <v>30</v>
      </c>
      <c r="D486" s="49">
        <v>32</v>
      </c>
      <c r="E486" s="4">
        <v>33688</v>
      </c>
      <c r="F486" s="4">
        <v>64</v>
      </c>
      <c r="G486" s="4">
        <v>19248</v>
      </c>
      <c r="H486" s="4">
        <v>49</v>
      </c>
      <c r="I486" s="4">
        <v>438305</v>
      </c>
      <c r="J486" s="4">
        <v>279979</v>
      </c>
      <c r="K486" s="8">
        <v>447054</v>
      </c>
      <c r="L486" s="9">
        <v>345318</v>
      </c>
      <c r="M486" s="4">
        <v>133191</v>
      </c>
      <c r="N486" s="8">
        <v>193304</v>
      </c>
      <c r="O486" s="13">
        <v>122073</v>
      </c>
      <c r="P486" s="13">
        <v>42328</v>
      </c>
      <c r="Q486" s="28">
        <f t="shared" si="218"/>
        <v>357705</v>
      </c>
      <c r="R486" s="8">
        <v>137893</v>
      </c>
      <c r="S486" s="13">
        <v>144040</v>
      </c>
      <c r="T486" s="13">
        <v>65921</v>
      </c>
      <c r="U486" s="13">
        <v>10504</v>
      </c>
      <c r="V486" s="29">
        <f t="shared" si="219"/>
        <v>358358</v>
      </c>
      <c r="W486" s="13">
        <v>0</v>
      </c>
      <c r="X486" s="13">
        <v>21606</v>
      </c>
      <c r="Y486" s="13">
        <v>9937</v>
      </c>
      <c r="Z486" s="13">
        <v>663</v>
      </c>
      <c r="AA486" s="28">
        <f t="shared" si="220"/>
        <v>32206</v>
      </c>
      <c r="AB486" s="4">
        <v>146521</v>
      </c>
      <c r="AC486" s="8">
        <v>44211</v>
      </c>
      <c r="AD486" s="13">
        <v>0</v>
      </c>
      <c r="AE486" s="13">
        <v>23793</v>
      </c>
      <c r="AF486" s="13">
        <v>19289</v>
      </c>
      <c r="AG486" s="13">
        <v>8196</v>
      </c>
      <c r="AH486" s="13">
        <v>5038</v>
      </c>
      <c r="AI486" s="13">
        <v>623</v>
      </c>
      <c r="AJ486" s="13">
        <v>387</v>
      </c>
      <c r="AK486" s="13">
        <v>12</v>
      </c>
      <c r="AL486" s="13">
        <v>9</v>
      </c>
      <c r="AM486" s="29">
        <f t="shared" si="221"/>
        <v>101558</v>
      </c>
      <c r="AN486" s="13">
        <v>129839</v>
      </c>
      <c r="AO486" s="13">
        <v>0</v>
      </c>
      <c r="AP486" s="13">
        <v>77317</v>
      </c>
      <c r="AQ486" s="13">
        <v>9396</v>
      </c>
      <c r="AR486" s="13">
        <v>26447</v>
      </c>
      <c r="AS486" s="13">
        <v>2576</v>
      </c>
      <c r="AT486" s="13">
        <v>1845</v>
      </c>
      <c r="AU486" s="13">
        <v>196</v>
      </c>
      <c r="AV486" s="13">
        <v>42</v>
      </c>
      <c r="AW486" s="13">
        <v>6</v>
      </c>
      <c r="AX486" s="28">
        <f t="shared" si="222"/>
        <v>247664</v>
      </c>
      <c r="AY486" s="4">
        <v>69559</v>
      </c>
      <c r="AZ486" s="8">
        <v>146334</v>
      </c>
      <c r="BA486" s="9">
        <v>11428</v>
      </c>
      <c r="BB486" s="4">
        <v>350775</v>
      </c>
      <c r="BC486" s="4">
        <v>513963</v>
      </c>
      <c r="BD486" s="8">
        <v>126030</v>
      </c>
      <c r="BE486" s="13">
        <v>66392</v>
      </c>
      <c r="BF486" s="13">
        <v>22123</v>
      </c>
      <c r="BG486" s="28">
        <f t="shared" si="223"/>
        <v>214545</v>
      </c>
      <c r="BH486" s="4">
        <v>106876</v>
      </c>
      <c r="BI486" s="8">
        <v>210288</v>
      </c>
      <c r="BJ486" s="13">
        <v>39295</v>
      </c>
      <c r="BK486" s="13">
        <v>38570</v>
      </c>
      <c r="BL486" s="13">
        <v>87093</v>
      </c>
      <c r="BM486" s="13">
        <v>23628</v>
      </c>
      <c r="BN486" s="13">
        <v>22928</v>
      </c>
      <c r="BO486" s="13">
        <v>26289</v>
      </c>
      <c r="BP486" s="13">
        <v>9001</v>
      </c>
      <c r="BQ486" s="13">
        <v>8953</v>
      </c>
      <c r="BR486" s="13">
        <v>8552</v>
      </c>
      <c r="BS486" s="13">
        <v>1110</v>
      </c>
      <c r="BT486" s="13">
        <v>965</v>
      </c>
      <c r="BU486" s="13">
        <v>0</v>
      </c>
      <c r="BV486" s="13">
        <v>0</v>
      </c>
      <c r="BW486" s="13">
        <v>0</v>
      </c>
      <c r="BX486" s="28">
        <f t="shared" si="224"/>
        <v>476672</v>
      </c>
      <c r="BY486" s="8">
        <v>33732</v>
      </c>
      <c r="BZ486" s="13">
        <v>1852</v>
      </c>
      <c r="CA486" s="13">
        <v>2074</v>
      </c>
      <c r="CB486" s="28">
        <f t="shared" si="225"/>
        <v>37658</v>
      </c>
      <c r="CC486" s="8">
        <v>335769</v>
      </c>
      <c r="CD486" s="13">
        <v>12976</v>
      </c>
      <c r="CE486" s="13">
        <v>14211</v>
      </c>
      <c r="CF486" s="13">
        <v>315391</v>
      </c>
      <c r="CG486" s="13">
        <v>6449</v>
      </c>
      <c r="CH486" s="13">
        <v>8322</v>
      </c>
      <c r="CI486" s="13">
        <v>190501</v>
      </c>
      <c r="CJ486" s="13">
        <v>3313</v>
      </c>
      <c r="CK486" s="13">
        <v>5267</v>
      </c>
      <c r="CL486" s="13">
        <v>75093</v>
      </c>
      <c r="CM486" s="13">
        <v>0</v>
      </c>
      <c r="CN486" s="13">
        <v>0</v>
      </c>
      <c r="CO486" s="29">
        <f t="shared" si="226"/>
        <v>967292</v>
      </c>
      <c r="CP486" s="13">
        <v>0</v>
      </c>
      <c r="CQ486" s="13">
        <v>0</v>
      </c>
      <c r="CR486" s="13">
        <v>0</v>
      </c>
      <c r="CS486" s="13">
        <v>19666</v>
      </c>
      <c r="CT486" s="13">
        <v>67</v>
      </c>
      <c r="CU486" s="13">
        <v>107</v>
      </c>
      <c r="CV486" s="13">
        <v>23375</v>
      </c>
      <c r="CW486" s="13">
        <v>201</v>
      </c>
      <c r="CX486" s="13">
        <v>497</v>
      </c>
      <c r="CY486" s="13">
        <v>13639</v>
      </c>
      <c r="CZ486" s="13">
        <v>0</v>
      </c>
      <c r="DA486" s="13">
        <v>0</v>
      </c>
      <c r="DB486" s="28">
        <f t="shared" si="227"/>
        <v>57552</v>
      </c>
      <c r="DC486" s="8">
        <v>6016</v>
      </c>
      <c r="DD486" s="13">
        <v>11</v>
      </c>
      <c r="DE486" s="13">
        <v>3</v>
      </c>
      <c r="DF486" s="13">
        <v>22731</v>
      </c>
      <c r="DG486" s="13">
        <v>101</v>
      </c>
      <c r="DH486" s="13">
        <v>364</v>
      </c>
      <c r="DI486" s="13">
        <v>25207</v>
      </c>
      <c r="DJ486" s="13">
        <v>0</v>
      </c>
      <c r="DK486" s="13">
        <v>0</v>
      </c>
      <c r="DL486" s="28">
        <f t="shared" si="228"/>
        <v>54433</v>
      </c>
      <c r="DM486" s="8">
        <v>345059</v>
      </c>
      <c r="DN486" s="13">
        <v>4825</v>
      </c>
      <c r="DO486" s="13">
        <v>5644</v>
      </c>
      <c r="DP486" s="13">
        <v>483803</v>
      </c>
      <c r="DQ486" s="13">
        <v>3503</v>
      </c>
      <c r="DR486" s="13">
        <v>5484</v>
      </c>
      <c r="DS486" s="13">
        <v>422251</v>
      </c>
      <c r="DT486" s="13">
        <v>2751</v>
      </c>
      <c r="DU486" s="13">
        <v>6561</v>
      </c>
      <c r="DV486" s="13">
        <v>216839</v>
      </c>
      <c r="DW486" s="13">
        <v>0</v>
      </c>
      <c r="DX486" s="13">
        <v>0</v>
      </c>
      <c r="DY486" s="28">
        <f t="shared" si="229"/>
        <v>1496720</v>
      </c>
      <c r="DZ486" s="8">
        <v>154478</v>
      </c>
      <c r="EA486" s="13">
        <v>2784</v>
      </c>
      <c r="EB486" s="13">
        <v>4290</v>
      </c>
      <c r="EC486" s="13">
        <v>156351</v>
      </c>
      <c r="ED486" s="13">
        <v>1919</v>
      </c>
      <c r="EE486" s="13">
        <v>3389</v>
      </c>
      <c r="EF486" s="13">
        <v>104620</v>
      </c>
      <c r="EG486" s="13">
        <v>778</v>
      </c>
      <c r="EH486" s="13">
        <v>2108</v>
      </c>
      <c r="EI486" s="13">
        <v>46072</v>
      </c>
      <c r="EJ486" s="13">
        <v>0</v>
      </c>
      <c r="EK486" s="13">
        <v>0</v>
      </c>
      <c r="EL486" s="28">
        <f t="shared" si="230"/>
        <v>476789</v>
      </c>
      <c r="EM486" s="8">
        <v>17773</v>
      </c>
      <c r="EN486" s="13">
        <v>216</v>
      </c>
      <c r="EO486" s="13">
        <v>407</v>
      </c>
      <c r="EP486" s="13">
        <v>15202</v>
      </c>
      <c r="EQ486" s="13">
        <v>169</v>
      </c>
      <c r="ER486" s="13">
        <v>338</v>
      </c>
      <c r="ES486" s="13">
        <v>8681</v>
      </c>
      <c r="ET486" s="13">
        <v>52</v>
      </c>
      <c r="EU486" s="13">
        <v>172</v>
      </c>
      <c r="EV486" s="13">
        <v>3727</v>
      </c>
      <c r="EW486" s="13">
        <v>0</v>
      </c>
      <c r="EX486" s="13">
        <v>0</v>
      </c>
      <c r="EY486" s="28">
        <f t="shared" si="231"/>
        <v>46737</v>
      </c>
      <c r="EZ486" s="8">
        <v>234739</v>
      </c>
      <c r="FA486" s="13">
        <v>11317</v>
      </c>
      <c r="FB486" s="13">
        <v>12539</v>
      </c>
      <c r="FC486" s="13">
        <v>250473</v>
      </c>
      <c r="FD486" s="13">
        <v>5154</v>
      </c>
      <c r="FE486" s="13">
        <v>6314</v>
      </c>
      <c r="FF486" s="13">
        <v>176585</v>
      </c>
      <c r="FG486" s="13">
        <v>2248</v>
      </c>
      <c r="FH486" s="13">
        <v>3501</v>
      </c>
      <c r="FI486" s="13">
        <v>83204</v>
      </c>
      <c r="FJ486" s="13">
        <v>0</v>
      </c>
      <c r="FK486" s="13">
        <v>0</v>
      </c>
      <c r="FL486" s="28">
        <f t="shared" si="232"/>
        <v>786074</v>
      </c>
      <c r="FM486" s="8">
        <v>46361</v>
      </c>
      <c r="FN486" s="13">
        <v>206</v>
      </c>
      <c r="FO486" s="13">
        <v>319</v>
      </c>
      <c r="FP486" s="13">
        <v>59686</v>
      </c>
      <c r="FQ486" s="13">
        <v>131</v>
      </c>
      <c r="FR486" s="13">
        <v>556</v>
      </c>
      <c r="FS486" s="13">
        <v>45917</v>
      </c>
      <c r="FT486" s="13">
        <v>118</v>
      </c>
      <c r="FU486" s="13">
        <v>418</v>
      </c>
      <c r="FV486" s="13">
        <v>16394</v>
      </c>
      <c r="FW486" s="13">
        <v>0</v>
      </c>
      <c r="FX486" s="13">
        <v>0</v>
      </c>
      <c r="FY486" s="28">
        <f t="shared" si="233"/>
        <v>170106</v>
      </c>
      <c r="FZ486" s="8">
        <v>23253</v>
      </c>
      <c r="GA486" s="9">
        <v>23792</v>
      </c>
      <c r="GB486" s="4">
        <v>4996</v>
      </c>
      <c r="GC486" s="4">
        <v>11369</v>
      </c>
      <c r="GD486" s="39">
        <f t="shared" si="234"/>
        <v>6735359</v>
      </c>
      <c r="GE486" s="39">
        <f t="shared" si="235"/>
        <v>2252472</v>
      </c>
      <c r="GF486" s="39">
        <v>270153</v>
      </c>
      <c r="GG486" s="34">
        <f t="shared" si="236"/>
        <v>9257984</v>
      </c>
      <c r="GH486" s="82">
        <v>3.8699999999999998E-2</v>
      </c>
      <c r="GI486" s="13"/>
      <c r="GJ486" s="43">
        <f t="shared" si="237"/>
        <v>4338729</v>
      </c>
      <c r="GK486" s="44">
        <f t="shared" si="238"/>
        <v>312325</v>
      </c>
      <c r="GL486" s="44">
        <f t="shared" si="239"/>
        <v>36897</v>
      </c>
      <c r="GM486" s="44">
        <f t="shared" si="240"/>
        <v>4281557</v>
      </c>
      <c r="GN486" s="44">
        <f t="shared" si="241"/>
        <v>134175</v>
      </c>
      <c r="GO486" s="44">
        <f t="shared" si="242"/>
        <v>154301</v>
      </c>
      <c r="GP486" s="44">
        <f t="shared" si="243"/>
        <v>9257984</v>
      </c>
      <c r="GQ486" s="44">
        <f t="shared" si="244"/>
        <v>4593882</v>
      </c>
      <c r="GR486" s="56">
        <f t="shared" si="245"/>
        <v>0.49620759768001327</v>
      </c>
      <c r="GS486" s="44">
        <f t="shared" si="246"/>
        <v>325373</v>
      </c>
      <c r="GT486" s="61">
        <f t="shared" si="247"/>
        <v>3.5145124467702689E-2</v>
      </c>
      <c r="GU486" s="74">
        <f t="shared" si="217"/>
        <v>14.118817480245749</v>
      </c>
    </row>
    <row r="487" spans="1:203" x14ac:dyDescent="0.25">
      <c r="A487" s="48" t="s">
        <v>71</v>
      </c>
      <c r="B487" s="49" t="s">
        <v>28</v>
      </c>
      <c r="C487" s="49" t="s">
        <v>30</v>
      </c>
      <c r="D487" s="49">
        <v>37</v>
      </c>
      <c r="E487" s="4">
        <v>33688</v>
      </c>
      <c r="F487" s="4">
        <v>64</v>
      </c>
      <c r="G487" s="4">
        <v>19248</v>
      </c>
      <c r="H487" s="4">
        <v>45</v>
      </c>
      <c r="I487" s="4">
        <v>289828</v>
      </c>
      <c r="J487" s="4">
        <v>155018</v>
      </c>
      <c r="K487" s="8">
        <v>311446</v>
      </c>
      <c r="L487" s="9">
        <v>225678</v>
      </c>
      <c r="M487" s="4">
        <v>68114</v>
      </c>
      <c r="N487" s="8">
        <v>114614</v>
      </c>
      <c r="O487" s="13">
        <v>99167</v>
      </c>
      <c r="P487" s="13">
        <v>43049</v>
      </c>
      <c r="Q487" s="28">
        <f t="shared" si="218"/>
        <v>256830</v>
      </c>
      <c r="R487" s="8">
        <v>57460</v>
      </c>
      <c r="S487" s="13">
        <v>82223</v>
      </c>
      <c r="T487" s="13">
        <v>52801</v>
      </c>
      <c r="U487" s="13">
        <v>10113</v>
      </c>
      <c r="V487" s="29">
        <f t="shared" si="219"/>
        <v>202597</v>
      </c>
      <c r="W487" s="13">
        <v>0</v>
      </c>
      <c r="X487" s="13">
        <v>11951</v>
      </c>
      <c r="Y487" s="13">
        <v>8034</v>
      </c>
      <c r="Z487" s="13">
        <v>767</v>
      </c>
      <c r="AA487" s="28">
        <f t="shared" si="220"/>
        <v>20752</v>
      </c>
      <c r="AB487" s="4">
        <v>89565</v>
      </c>
      <c r="AC487" s="8">
        <v>19177</v>
      </c>
      <c r="AD487" s="13">
        <v>0</v>
      </c>
      <c r="AE487" s="13">
        <v>14744</v>
      </c>
      <c r="AF487" s="13">
        <v>9422</v>
      </c>
      <c r="AG487" s="13">
        <v>8213</v>
      </c>
      <c r="AH487" s="13">
        <v>5050</v>
      </c>
      <c r="AI487" s="13">
        <v>969</v>
      </c>
      <c r="AJ487" s="13">
        <v>651</v>
      </c>
      <c r="AK487" s="13">
        <v>40</v>
      </c>
      <c r="AL487" s="13">
        <v>35</v>
      </c>
      <c r="AM487" s="29">
        <f t="shared" si="221"/>
        <v>58301</v>
      </c>
      <c r="AN487" s="13">
        <v>54952</v>
      </c>
      <c r="AO487" s="13">
        <v>0</v>
      </c>
      <c r="AP487" s="13">
        <v>46490</v>
      </c>
      <c r="AQ487" s="13">
        <v>3988</v>
      </c>
      <c r="AR487" s="13">
        <v>25993</v>
      </c>
      <c r="AS487" s="13">
        <v>2520</v>
      </c>
      <c r="AT487" s="13">
        <v>2892</v>
      </c>
      <c r="AU487" s="13">
        <v>336</v>
      </c>
      <c r="AV487" s="13">
        <v>113</v>
      </c>
      <c r="AW487" s="13">
        <v>18</v>
      </c>
      <c r="AX487" s="28">
        <f t="shared" si="222"/>
        <v>137302</v>
      </c>
      <c r="AY487" s="4">
        <v>31814</v>
      </c>
      <c r="AZ487" s="8">
        <v>80339</v>
      </c>
      <c r="BA487" s="9">
        <v>6589</v>
      </c>
      <c r="BB487" s="4">
        <v>182310</v>
      </c>
      <c r="BC487" s="4">
        <v>301681</v>
      </c>
      <c r="BD487" s="8">
        <v>49570</v>
      </c>
      <c r="BE487" s="13">
        <v>39748</v>
      </c>
      <c r="BF487" s="13">
        <v>17863</v>
      </c>
      <c r="BG487" s="28">
        <f t="shared" si="223"/>
        <v>107181</v>
      </c>
      <c r="BH487" s="4">
        <v>57166</v>
      </c>
      <c r="BI487" s="8">
        <v>76029</v>
      </c>
      <c r="BJ487" s="13">
        <v>15353</v>
      </c>
      <c r="BK487" s="13">
        <v>15769</v>
      </c>
      <c r="BL487" s="13">
        <v>53233</v>
      </c>
      <c r="BM487" s="13">
        <v>15099</v>
      </c>
      <c r="BN487" s="13">
        <v>15453</v>
      </c>
      <c r="BO487" s="13">
        <v>24195</v>
      </c>
      <c r="BP487" s="13">
        <v>7644</v>
      </c>
      <c r="BQ487" s="13">
        <v>7804</v>
      </c>
      <c r="BR487" s="13">
        <v>8763</v>
      </c>
      <c r="BS487" s="13">
        <v>1096</v>
      </c>
      <c r="BT487" s="13">
        <v>987</v>
      </c>
      <c r="BU487" s="13">
        <v>0</v>
      </c>
      <c r="BV487" s="13">
        <v>0</v>
      </c>
      <c r="BW487" s="13">
        <v>0</v>
      </c>
      <c r="BX487" s="28">
        <f t="shared" si="224"/>
        <v>241425</v>
      </c>
      <c r="BY487" s="8">
        <v>8842</v>
      </c>
      <c r="BZ487" s="13">
        <v>904</v>
      </c>
      <c r="CA487" s="13">
        <v>1039</v>
      </c>
      <c r="CB487" s="28">
        <f t="shared" si="225"/>
        <v>10785</v>
      </c>
      <c r="CC487" s="8">
        <v>98892</v>
      </c>
      <c r="CD487" s="13">
        <v>3863</v>
      </c>
      <c r="CE487" s="13">
        <v>4403</v>
      </c>
      <c r="CF487" s="13">
        <v>140086</v>
      </c>
      <c r="CG487" s="13">
        <v>3915</v>
      </c>
      <c r="CH487" s="13">
        <v>5245</v>
      </c>
      <c r="CI487" s="13">
        <v>120817</v>
      </c>
      <c r="CJ487" s="13">
        <v>2537</v>
      </c>
      <c r="CK487" s="13">
        <v>3913</v>
      </c>
      <c r="CL487" s="13">
        <v>55407</v>
      </c>
      <c r="CM487" s="13">
        <v>0</v>
      </c>
      <c r="CN487" s="13">
        <v>0</v>
      </c>
      <c r="CO487" s="29">
        <f t="shared" si="226"/>
        <v>439078</v>
      </c>
      <c r="CP487" s="13">
        <v>0</v>
      </c>
      <c r="CQ487" s="13">
        <v>0</v>
      </c>
      <c r="CR487" s="13">
        <v>0</v>
      </c>
      <c r="CS487" s="13">
        <v>5604</v>
      </c>
      <c r="CT487" s="13">
        <v>18</v>
      </c>
      <c r="CU487" s="13">
        <v>21</v>
      </c>
      <c r="CV487" s="13">
        <v>11106</v>
      </c>
      <c r="CW487" s="13">
        <v>58</v>
      </c>
      <c r="CX487" s="13">
        <v>192</v>
      </c>
      <c r="CY487" s="13">
        <v>7990</v>
      </c>
      <c r="CZ487" s="13">
        <v>0</v>
      </c>
      <c r="DA487" s="13">
        <v>0</v>
      </c>
      <c r="DB487" s="28">
        <f t="shared" si="227"/>
        <v>24989</v>
      </c>
      <c r="DC487" s="8">
        <v>1099</v>
      </c>
      <c r="DD487" s="13">
        <v>0</v>
      </c>
      <c r="DE487" s="13">
        <v>0</v>
      </c>
      <c r="DF487" s="13">
        <v>8049</v>
      </c>
      <c r="DG487" s="13">
        <v>28</v>
      </c>
      <c r="DH487" s="13">
        <v>106</v>
      </c>
      <c r="DI487" s="13">
        <v>11830</v>
      </c>
      <c r="DJ487" s="13">
        <v>0</v>
      </c>
      <c r="DK487" s="13">
        <v>0</v>
      </c>
      <c r="DL487" s="28">
        <f t="shared" si="228"/>
        <v>21112</v>
      </c>
      <c r="DM487" s="8">
        <v>81557</v>
      </c>
      <c r="DN487" s="13">
        <v>1237</v>
      </c>
      <c r="DO487" s="13">
        <v>1486</v>
      </c>
      <c r="DP487" s="13">
        <v>160991</v>
      </c>
      <c r="DQ487" s="13">
        <v>1905</v>
      </c>
      <c r="DR487" s="13">
        <v>2879</v>
      </c>
      <c r="DS487" s="13">
        <v>212917</v>
      </c>
      <c r="DT487" s="13">
        <v>1711</v>
      </c>
      <c r="DU487" s="13">
        <v>3661</v>
      </c>
      <c r="DV487" s="13">
        <v>126210</v>
      </c>
      <c r="DW487" s="13">
        <v>0</v>
      </c>
      <c r="DX487" s="13">
        <v>0</v>
      </c>
      <c r="DY487" s="28">
        <f t="shared" si="229"/>
        <v>594554</v>
      </c>
      <c r="DZ487" s="8">
        <v>34277</v>
      </c>
      <c r="EA487" s="13">
        <v>920</v>
      </c>
      <c r="EB487" s="13">
        <v>1240</v>
      </c>
      <c r="EC487" s="13">
        <v>53398</v>
      </c>
      <c r="ED487" s="13">
        <v>1231</v>
      </c>
      <c r="EE487" s="13">
        <v>2255</v>
      </c>
      <c r="EF487" s="13">
        <v>56877</v>
      </c>
      <c r="EG487" s="13">
        <v>734</v>
      </c>
      <c r="EH487" s="13">
        <v>1501</v>
      </c>
      <c r="EI487" s="13">
        <v>28276</v>
      </c>
      <c r="EJ487" s="13">
        <v>0</v>
      </c>
      <c r="EK487" s="13">
        <v>0</v>
      </c>
      <c r="EL487" s="28">
        <f t="shared" si="230"/>
        <v>180709</v>
      </c>
      <c r="EM487" s="8">
        <v>3637</v>
      </c>
      <c r="EN487" s="13">
        <v>60</v>
      </c>
      <c r="EO487" s="13">
        <v>78</v>
      </c>
      <c r="EP487" s="13">
        <v>4554</v>
      </c>
      <c r="EQ487" s="13">
        <v>91</v>
      </c>
      <c r="ER487" s="13">
        <v>199</v>
      </c>
      <c r="ES487" s="13">
        <v>4431</v>
      </c>
      <c r="ET487" s="13">
        <v>47</v>
      </c>
      <c r="EU487" s="13">
        <v>127</v>
      </c>
      <c r="EV487" s="13">
        <v>1953</v>
      </c>
      <c r="EW487" s="13">
        <v>0</v>
      </c>
      <c r="EX487" s="13">
        <v>0</v>
      </c>
      <c r="EY487" s="28">
        <f t="shared" si="231"/>
        <v>15177</v>
      </c>
      <c r="EZ487" s="8">
        <v>64070</v>
      </c>
      <c r="FA487" s="13">
        <v>3871</v>
      </c>
      <c r="FB487" s="13">
        <v>4483</v>
      </c>
      <c r="FC487" s="13">
        <v>96274</v>
      </c>
      <c r="FD487" s="13">
        <v>3561</v>
      </c>
      <c r="FE487" s="13">
        <v>4399</v>
      </c>
      <c r="FF487" s="13">
        <v>96145</v>
      </c>
      <c r="FG487" s="13">
        <v>1887</v>
      </c>
      <c r="FH487" s="13">
        <v>2690</v>
      </c>
      <c r="FI487" s="13">
        <v>51137</v>
      </c>
      <c r="FJ487" s="13">
        <v>0</v>
      </c>
      <c r="FK487" s="13">
        <v>0</v>
      </c>
      <c r="FL487" s="28">
        <f t="shared" si="232"/>
        <v>328517</v>
      </c>
      <c r="FM487" s="8">
        <v>5260</v>
      </c>
      <c r="FN487" s="13">
        <v>46</v>
      </c>
      <c r="FO487" s="13">
        <v>47</v>
      </c>
      <c r="FP487" s="13">
        <v>12931</v>
      </c>
      <c r="FQ487" s="13">
        <v>75</v>
      </c>
      <c r="FR487" s="13">
        <v>295</v>
      </c>
      <c r="FS487" s="13">
        <v>20286</v>
      </c>
      <c r="FT487" s="13">
        <v>88</v>
      </c>
      <c r="FU487" s="13">
        <v>337</v>
      </c>
      <c r="FV487" s="13">
        <v>9162</v>
      </c>
      <c r="FW487" s="13">
        <v>0</v>
      </c>
      <c r="FX487" s="13">
        <v>0</v>
      </c>
      <c r="FY487" s="28">
        <f t="shared" si="233"/>
        <v>48527</v>
      </c>
      <c r="FZ487" s="8">
        <v>8679</v>
      </c>
      <c r="GA487" s="9">
        <v>4616</v>
      </c>
      <c r="GB487" s="4">
        <v>5001</v>
      </c>
      <c r="GC487" s="4">
        <v>11150</v>
      </c>
      <c r="GD487" s="39">
        <f t="shared" si="234"/>
        <v>3407074</v>
      </c>
      <c r="GE487" s="39">
        <f t="shared" si="235"/>
        <v>1162801</v>
      </c>
      <c r="GF487" s="39">
        <v>270453</v>
      </c>
      <c r="GG487" s="34">
        <f t="shared" si="236"/>
        <v>4840328</v>
      </c>
      <c r="GH487" s="82">
        <v>3.9300000000000002E-2</v>
      </c>
      <c r="GI487" s="13"/>
      <c r="GJ487" s="43">
        <f t="shared" si="237"/>
        <v>2739852</v>
      </c>
      <c r="GK487" s="44">
        <f t="shared" si="238"/>
        <v>173583</v>
      </c>
      <c r="GL487" s="44">
        <f t="shared" si="239"/>
        <v>22020</v>
      </c>
      <c r="GM487" s="44">
        <f t="shared" si="240"/>
        <v>1756285</v>
      </c>
      <c r="GN487" s="44">
        <f t="shared" si="241"/>
        <v>67979</v>
      </c>
      <c r="GO487" s="44">
        <f t="shared" si="242"/>
        <v>80609</v>
      </c>
      <c r="GP487" s="44">
        <f t="shared" si="243"/>
        <v>4840328</v>
      </c>
      <c r="GQ487" s="44">
        <f t="shared" si="244"/>
        <v>1929868</v>
      </c>
      <c r="GR487" s="56">
        <f t="shared" si="245"/>
        <v>0.39870603810320293</v>
      </c>
      <c r="GS487" s="44">
        <f t="shared" si="246"/>
        <v>170608</v>
      </c>
      <c r="GT487" s="61">
        <f t="shared" si="247"/>
        <v>3.5247198123763514E-2</v>
      </c>
      <c r="GU487" s="74">
        <f t="shared" si="217"/>
        <v>11.311708712369878</v>
      </c>
    </row>
    <row r="488" spans="1:203" x14ac:dyDescent="0.25">
      <c r="A488" s="48" t="s">
        <v>71</v>
      </c>
      <c r="B488" s="49" t="s">
        <v>28</v>
      </c>
      <c r="C488" s="49" t="s">
        <v>31</v>
      </c>
      <c r="D488" s="49">
        <v>17</v>
      </c>
      <c r="E488" s="4">
        <v>28088</v>
      </c>
      <c r="F488" s="4">
        <v>88</v>
      </c>
      <c r="G488" s="4">
        <v>16048</v>
      </c>
      <c r="H488" s="4">
        <v>55</v>
      </c>
      <c r="I488" s="4">
        <v>621484</v>
      </c>
      <c r="J488" s="4">
        <v>1605744</v>
      </c>
      <c r="K488" s="8">
        <v>1166589</v>
      </c>
      <c r="L488" s="9">
        <v>1070668</v>
      </c>
      <c r="M488" s="4">
        <v>1096589</v>
      </c>
      <c r="N488" s="8">
        <v>643857</v>
      </c>
      <c r="O488" s="13">
        <v>112961</v>
      </c>
      <c r="P488" s="13">
        <v>19253</v>
      </c>
      <c r="Q488" s="28">
        <f t="shared" si="218"/>
        <v>776071</v>
      </c>
      <c r="R488" s="8">
        <v>918034</v>
      </c>
      <c r="S488" s="13">
        <v>862957</v>
      </c>
      <c r="T488" s="13">
        <v>58792</v>
      </c>
      <c r="U488" s="13">
        <v>54</v>
      </c>
      <c r="V488" s="29">
        <f t="shared" si="219"/>
        <v>1839837</v>
      </c>
      <c r="W488" s="13">
        <v>0</v>
      </c>
      <c r="X488" s="13">
        <v>125356</v>
      </c>
      <c r="Y488" s="13">
        <v>9530</v>
      </c>
      <c r="Z488" s="13">
        <v>3</v>
      </c>
      <c r="AA488" s="28">
        <f t="shared" si="220"/>
        <v>134889</v>
      </c>
      <c r="AB488" s="4">
        <v>348208</v>
      </c>
      <c r="AC488" s="8">
        <v>234598</v>
      </c>
      <c r="AD488" s="13">
        <v>0</v>
      </c>
      <c r="AE488" s="13">
        <v>47265</v>
      </c>
      <c r="AF488" s="13">
        <v>102679</v>
      </c>
      <c r="AG488" s="13">
        <v>5155</v>
      </c>
      <c r="AH488" s="13">
        <v>4893</v>
      </c>
      <c r="AI488" s="13">
        <v>274</v>
      </c>
      <c r="AJ488" s="13">
        <v>277</v>
      </c>
      <c r="AK488" s="13">
        <v>0</v>
      </c>
      <c r="AL488" s="13">
        <v>0</v>
      </c>
      <c r="AM488" s="29">
        <f t="shared" si="221"/>
        <v>395141</v>
      </c>
      <c r="AN488" s="13">
        <v>790559</v>
      </c>
      <c r="AO488" s="13">
        <v>0</v>
      </c>
      <c r="AP488" s="13">
        <v>167212</v>
      </c>
      <c r="AQ488" s="13">
        <v>89972</v>
      </c>
      <c r="AR488" s="13">
        <v>15721</v>
      </c>
      <c r="AS488" s="13">
        <v>3986</v>
      </c>
      <c r="AT488" s="13">
        <v>774</v>
      </c>
      <c r="AU488" s="13">
        <v>276</v>
      </c>
      <c r="AV488" s="13">
        <v>0</v>
      </c>
      <c r="AW488" s="13">
        <v>0</v>
      </c>
      <c r="AX488" s="28">
        <f t="shared" si="222"/>
        <v>1068500</v>
      </c>
      <c r="AY488" s="4">
        <v>324025</v>
      </c>
      <c r="AZ488" s="8">
        <v>1530893</v>
      </c>
      <c r="BA488" s="9">
        <v>313610</v>
      </c>
      <c r="BB488" s="4">
        <v>1938520</v>
      </c>
      <c r="BC488" s="4">
        <v>1600124</v>
      </c>
      <c r="BD488" s="8">
        <v>1524410</v>
      </c>
      <c r="BE488" s="13">
        <v>326845</v>
      </c>
      <c r="BF488" s="13">
        <v>17056</v>
      </c>
      <c r="BG488" s="28">
        <f t="shared" si="223"/>
        <v>1868311</v>
      </c>
      <c r="BH488" s="4">
        <v>322270</v>
      </c>
      <c r="BI488" s="8">
        <v>2480461</v>
      </c>
      <c r="BJ488" s="13">
        <v>958469</v>
      </c>
      <c r="BK488" s="13">
        <v>814711</v>
      </c>
      <c r="BL488" s="13">
        <v>283267</v>
      </c>
      <c r="BM488" s="13">
        <v>224393</v>
      </c>
      <c r="BN488" s="13">
        <v>182157</v>
      </c>
      <c r="BO488" s="13">
        <v>17144</v>
      </c>
      <c r="BP488" s="13">
        <v>12446</v>
      </c>
      <c r="BQ488" s="13">
        <v>8602</v>
      </c>
      <c r="BR488" s="13">
        <v>529</v>
      </c>
      <c r="BS488" s="13">
        <v>42</v>
      </c>
      <c r="BT488" s="13">
        <v>30</v>
      </c>
      <c r="BU488" s="13">
        <v>0</v>
      </c>
      <c r="BV488" s="13">
        <v>0</v>
      </c>
      <c r="BW488" s="13">
        <v>0</v>
      </c>
      <c r="BX488" s="28">
        <f t="shared" si="224"/>
        <v>4982251</v>
      </c>
      <c r="BY488" s="8">
        <v>2863864</v>
      </c>
      <c r="BZ488" s="13">
        <v>346157</v>
      </c>
      <c r="CA488" s="13">
        <v>261119</v>
      </c>
      <c r="CB488" s="28">
        <f t="shared" si="225"/>
        <v>3471140</v>
      </c>
      <c r="CC488" s="8">
        <v>10636446</v>
      </c>
      <c r="CD488" s="13">
        <v>1725887</v>
      </c>
      <c r="CE488" s="13">
        <v>1370129</v>
      </c>
      <c r="CF488" s="13">
        <v>2217513</v>
      </c>
      <c r="CG488" s="13">
        <v>119512</v>
      </c>
      <c r="CH488" s="13">
        <v>87065</v>
      </c>
      <c r="CI488" s="13">
        <v>641469</v>
      </c>
      <c r="CJ488" s="13">
        <v>15397</v>
      </c>
      <c r="CK488" s="13">
        <v>9420</v>
      </c>
      <c r="CL488" s="13">
        <v>77362</v>
      </c>
      <c r="CM488" s="13">
        <v>0</v>
      </c>
      <c r="CN488" s="13">
        <v>0</v>
      </c>
      <c r="CO488" s="29">
        <f t="shared" si="226"/>
        <v>16900200</v>
      </c>
      <c r="CP488" s="13">
        <v>0</v>
      </c>
      <c r="CQ488" s="13">
        <v>0</v>
      </c>
      <c r="CR488" s="13">
        <v>0</v>
      </c>
      <c r="CS488" s="13">
        <v>876199</v>
      </c>
      <c r="CT488" s="13">
        <v>15818</v>
      </c>
      <c r="CU488" s="13">
        <v>9670</v>
      </c>
      <c r="CV488" s="13">
        <v>371009</v>
      </c>
      <c r="CW488" s="13">
        <v>4114</v>
      </c>
      <c r="CX488" s="13">
        <v>2396</v>
      </c>
      <c r="CY488" s="13">
        <v>50857</v>
      </c>
      <c r="CZ488" s="13">
        <v>0</v>
      </c>
      <c r="DA488" s="13">
        <v>0</v>
      </c>
      <c r="DB488" s="28">
        <f t="shared" si="227"/>
        <v>1330063</v>
      </c>
      <c r="DC488" s="8">
        <v>569446</v>
      </c>
      <c r="DD488" s="13">
        <v>7923</v>
      </c>
      <c r="DE488" s="13">
        <v>4730</v>
      </c>
      <c r="DF488" s="13">
        <v>816733</v>
      </c>
      <c r="DG488" s="13">
        <v>6400</v>
      </c>
      <c r="DH488" s="13">
        <v>3170</v>
      </c>
      <c r="DI488" s="13">
        <v>219417</v>
      </c>
      <c r="DJ488" s="13">
        <v>0</v>
      </c>
      <c r="DK488" s="13">
        <v>0</v>
      </c>
      <c r="DL488" s="28">
        <f t="shared" si="228"/>
        <v>1627819</v>
      </c>
      <c r="DM488" s="8">
        <v>32161030</v>
      </c>
      <c r="DN488" s="13">
        <v>2627233</v>
      </c>
      <c r="DO488" s="13">
        <v>1928984</v>
      </c>
      <c r="DP488" s="13">
        <v>18464897</v>
      </c>
      <c r="DQ488" s="13">
        <v>277279</v>
      </c>
      <c r="DR488" s="13">
        <v>171608</v>
      </c>
      <c r="DS488" s="13">
        <v>8547700</v>
      </c>
      <c r="DT488" s="13">
        <v>43970</v>
      </c>
      <c r="DU488" s="13">
        <v>26511</v>
      </c>
      <c r="DV488" s="13">
        <v>1434126</v>
      </c>
      <c r="DW488" s="13">
        <v>0</v>
      </c>
      <c r="DX488" s="13">
        <v>0</v>
      </c>
      <c r="DY488" s="28">
        <f t="shared" si="229"/>
        <v>65683338</v>
      </c>
      <c r="DZ488" s="8">
        <v>9858405</v>
      </c>
      <c r="EA488" s="13">
        <v>690048</v>
      </c>
      <c r="EB488" s="13">
        <v>567864</v>
      </c>
      <c r="EC488" s="13">
        <v>4205512</v>
      </c>
      <c r="ED488" s="13">
        <v>75932</v>
      </c>
      <c r="EE488" s="13">
        <v>55556</v>
      </c>
      <c r="EF488" s="13">
        <v>1433172</v>
      </c>
      <c r="EG488" s="13">
        <v>12570</v>
      </c>
      <c r="EH488" s="13">
        <v>8007</v>
      </c>
      <c r="EI488" s="13">
        <v>254655</v>
      </c>
      <c r="EJ488" s="13">
        <v>0</v>
      </c>
      <c r="EK488" s="13">
        <v>0</v>
      </c>
      <c r="EL488" s="28">
        <f t="shared" si="230"/>
        <v>17161721</v>
      </c>
      <c r="EM488" s="8">
        <v>1080284</v>
      </c>
      <c r="EN488" s="13">
        <v>74755</v>
      </c>
      <c r="EO488" s="13">
        <v>64166</v>
      </c>
      <c r="EP488" s="13">
        <v>454211</v>
      </c>
      <c r="EQ488" s="13">
        <v>9066</v>
      </c>
      <c r="ER488" s="13">
        <v>7134</v>
      </c>
      <c r="ES488" s="13">
        <v>162072</v>
      </c>
      <c r="ET488" s="13">
        <v>1404</v>
      </c>
      <c r="EU488" s="13">
        <v>953</v>
      </c>
      <c r="EV488" s="13">
        <v>30077</v>
      </c>
      <c r="EW488" s="13">
        <v>0</v>
      </c>
      <c r="EX488" s="13">
        <v>0</v>
      </c>
      <c r="EY488" s="28">
        <f t="shared" si="231"/>
        <v>1884122</v>
      </c>
      <c r="EZ488" s="8">
        <v>15629820</v>
      </c>
      <c r="FA488" s="13">
        <v>1257474</v>
      </c>
      <c r="FB488" s="13">
        <v>995689</v>
      </c>
      <c r="FC488" s="13">
        <v>7322684</v>
      </c>
      <c r="FD488" s="13">
        <v>118410</v>
      </c>
      <c r="FE488" s="13">
        <v>84077</v>
      </c>
      <c r="FF488" s="13">
        <v>2792751</v>
      </c>
      <c r="FG488" s="13">
        <v>17898</v>
      </c>
      <c r="FH488" s="13">
        <v>12609</v>
      </c>
      <c r="FI488" s="13">
        <v>440711</v>
      </c>
      <c r="FJ488" s="13">
        <v>0</v>
      </c>
      <c r="FK488" s="13">
        <v>0</v>
      </c>
      <c r="FL488" s="28">
        <f t="shared" si="232"/>
        <v>28672123</v>
      </c>
      <c r="FM488" s="8">
        <v>9273460</v>
      </c>
      <c r="FN488" s="13">
        <v>286074</v>
      </c>
      <c r="FO488" s="13">
        <v>226523</v>
      </c>
      <c r="FP488" s="13">
        <v>4164211</v>
      </c>
      <c r="FQ488" s="13">
        <v>51595</v>
      </c>
      <c r="FR488" s="13">
        <v>37543</v>
      </c>
      <c r="FS488" s="13">
        <v>1111560</v>
      </c>
      <c r="FT488" s="13">
        <v>8788</v>
      </c>
      <c r="FU488" s="13">
        <v>7576</v>
      </c>
      <c r="FV488" s="13">
        <v>174206</v>
      </c>
      <c r="FW488" s="13">
        <v>0</v>
      </c>
      <c r="FX488" s="13">
        <v>0</v>
      </c>
      <c r="FY488" s="28">
        <f t="shared" si="233"/>
        <v>15341536</v>
      </c>
      <c r="FZ488" s="8">
        <v>100096</v>
      </c>
      <c r="GA488" s="9">
        <v>300179</v>
      </c>
      <c r="GB488" s="4">
        <v>4163</v>
      </c>
      <c r="GC488" s="4">
        <v>9058</v>
      </c>
      <c r="GD488" s="39">
        <f t="shared" si="234"/>
        <v>125648587</v>
      </c>
      <c r="GE488" s="39">
        <f t="shared" si="235"/>
        <v>49884974</v>
      </c>
      <c r="GF488" s="39">
        <v>224703</v>
      </c>
      <c r="GG488" s="34">
        <f t="shared" si="236"/>
        <v>175758264</v>
      </c>
      <c r="GH488" s="82">
        <v>4.5999999999999999E-2</v>
      </c>
      <c r="GI488" s="13"/>
      <c r="GJ488" s="43">
        <f t="shared" si="237"/>
        <v>17240310</v>
      </c>
      <c r="GK488" s="44">
        <f t="shared" si="238"/>
        <v>1261558</v>
      </c>
      <c r="GL488" s="44">
        <f t="shared" si="239"/>
        <v>202083</v>
      </c>
      <c r="GM488" s="44">
        <f t="shared" si="240"/>
        <v>141117260</v>
      </c>
      <c r="GN488" s="44">
        <f t="shared" si="241"/>
        <v>8989054</v>
      </c>
      <c r="GO488" s="44">
        <f t="shared" si="242"/>
        <v>6947999</v>
      </c>
      <c r="GP488" s="44">
        <f t="shared" si="243"/>
        <v>175758264</v>
      </c>
      <c r="GQ488" s="44">
        <f t="shared" si="244"/>
        <v>142378818</v>
      </c>
      <c r="GR488" s="56">
        <f t="shared" si="245"/>
        <v>0.81008320610176254</v>
      </c>
      <c r="GS488" s="44">
        <f t="shared" si="246"/>
        <v>16139136</v>
      </c>
      <c r="GT488" s="61">
        <f t="shared" si="247"/>
        <v>9.1825759043682856E-2</v>
      </c>
      <c r="GU488" s="74">
        <f t="shared" si="217"/>
        <v>8.8219603577291874</v>
      </c>
    </row>
    <row r="489" spans="1:203" x14ac:dyDescent="0.25">
      <c r="A489" s="48" t="s">
        <v>71</v>
      </c>
      <c r="B489" s="49" t="s">
        <v>28</v>
      </c>
      <c r="C489" s="49" t="s">
        <v>31</v>
      </c>
      <c r="D489" s="49">
        <v>22</v>
      </c>
      <c r="E489" s="4">
        <v>28088</v>
      </c>
      <c r="F489" s="4">
        <v>112</v>
      </c>
      <c r="G489" s="4">
        <v>16048</v>
      </c>
      <c r="H489" s="4">
        <v>47</v>
      </c>
      <c r="I489" s="4">
        <v>818665</v>
      </c>
      <c r="J489" s="4">
        <v>1203096</v>
      </c>
      <c r="K489" s="8">
        <v>979915</v>
      </c>
      <c r="L489" s="9">
        <v>894323</v>
      </c>
      <c r="M489" s="4">
        <v>836292</v>
      </c>
      <c r="N489" s="8">
        <v>523446</v>
      </c>
      <c r="O489" s="13">
        <v>143181</v>
      </c>
      <c r="P489" s="13">
        <v>20955</v>
      </c>
      <c r="Q489" s="28">
        <f t="shared" si="218"/>
        <v>687582</v>
      </c>
      <c r="R489" s="8">
        <v>714220</v>
      </c>
      <c r="S489" s="13">
        <v>635869</v>
      </c>
      <c r="T489" s="13">
        <v>103484</v>
      </c>
      <c r="U489" s="13">
        <v>436</v>
      </c>
      <c r="V489" s="29">
        <f t="shared" si="219"/>
        <v>1454009</v>
      </c>
      <c r="W489" s="13">
        <v>0</v>
      </c>
      <c r="X489" s="13">
        <v>94013</v>
      </c>
      <c r="Y489" s="13">
        <v>16869</v>
      </c>
      <c r="Z489" s="13">
        <v>21</v>
      </c>
      <c r="AA489" s="28">
        <f t="shared" si="220"/>
        <v>110903</v>
      </c>
      <c r="AB489" s="4">
        <v>304878</v>
      </c>
      <c r="AC489" s="8">
        <v>194942</v>
      </c>
      <c r="AD489" s="13">
        <v>0</v>
      </c>
      <c r="AE489" s="13">
        <v>43607</v>
      </c>
      <c r="AF489" s="13">
        <v>83748</v>
      </c>
      <c r="AG489" s="13">
        <v>5343</v>
      </c>
      <c r="AH489" s="13">
        <v>4798</v>
      </c>
      <c r="AI489" s="13">
        <v>259</v>
      </c>
      <c r="AJ489" s="13">
        <v>266</v>
      </c>
      <c r="AK489" s="13">
        <v>0</v>
      </c>
      <c r="AL489" s="13">
        <v>0</v>
      </c>
      <c r="AM489" s="29">
        <f t="shared" si="221"/>
        <v>332963</v>
      </c>
      <c r="AN489" s="13">
        <v>641171</v>
      </c>
      <c r="AO489" s="13">
        <v>0</v>
      </c>
      <c r="AP489" s="13">
        <v>151484</v>
      </c>
      <c r="AQ489" s="13">
        <v>64650</v>
      </c>
      <c r="AR489" s="13">
        <v>17152</v>
      </c>
      <c r="AS489" s="13">
        <v>3562</v>
      </c>
      <c r="AT489" s="13">
        <v>695</v>
      </c>
      <c r="AU489" s="13">
        <v>232</v>
      </c>
      <c r="AV489" s="13">
        <v>0</v>
      </c>
      <c r="AW489" s="13">
        <v>0</v>
      </c>
      <c r="AX489" s="28">
        <f t="shared" si="222"/>
        <v>878946</v>
      </c>
      <c r="AY489" s="4">
        <v>351980</v>
      </c>
      <c r="AZ489" s="8">
        <v>1184501</v>
      </c>
      <c r="BA489" s="9">
        <v>240340</v>
      </c>
      <c r="BB489" s="4">
        <v>1575698</v>
      </c>
      <c r="BC489" s="4">
        <v>1348008</v>
      </c>
      <c r="BD489" s="8">
        <v>887185</v>
      </c>
      <c r="BE489" s="13">
        <v>228933</v>
      </c>
      <c r="BF489" s="13">
        <v>21863</v>
      </c>
      <c r="BG489" s="28">
        <f t="shared" si="223"/>
        <v>1137981</v>
      </c>
      <c r="BH489" s="4">
        <v>414084</v>
      </c>
      <c r="BI489" s="8">
        <v>1778929</v>
      </c>
      <c r="BJ489" s="13">
        <v>505093</v>
      </c>
      <c r="BK489" s="13">
        <v>449803</v>
      </c>
      <c r="BL489" s="13">
        <v>219812</v>
      </c>
      <c r="BM489" s="13">
        <v>131612</v>
      </c>
      <c r="BN489" s="13">
        <v>112314</v>
      </c>
      <c r="BO489" s="13">
        <v>22125</v>
      </c>
      <c r="BP489" s="13">
        <v>13438</v>
      </c>
      <c r="BQ489" s="13">
        <v>9913</v>
      </c>
      <c r="BR489" s="13">
        <v>1190</v>
      </c>
      <c r="BS489" s="13">
        <v>104</v>
      </c>
      <c r="BT489" s="13">
        <v>79</v>
      </c>
      <c r="BU489" s="13">
        <v>0</v>
      </c>
      <c r="BV489" s="13">
        <v>0</v>
      </c>
      <c r="BW489" s="13">
        <v>0</v>
      </c>
      <c r="BX489" s="28">
        <f t="shared" si="224"/>
        <v>3244412</v>
      </c>
      <c r="BY489" s="8">
        <v>1259725</v>
      </c>
      <c r="BZ489" s="13">
        <v>115103</v>
      </c>
      <c r="CA489" s="13">
        <v>89507</v>
      </c>
      <c r="CB489" s="28">
        <f t="shared" si="225"/>
        <v>1464335</v>
      </c>
      <c r="CC489" s="8">
        <v>5473878</v>
      </c>
      <c r="CD489" s="13">
        <v>661172</v>
      </c>
      <c r="CE489" s="13">
        <v>554701</v>
      </c>
      <c r="CF489" s="13">
        <v>1500698</v>
      </c>
      <c r="CG489" s="13">
        <v>66945</v>
      </c>
      <c r="CH489" s="13">
        <v>52637</v>
      </c>
      <c r="CI489" s="13">
        <v>594663</v>
      </c>
      <c r="CJ489" s="13">
        <v>12916</v>
      </c>
      <c r="CK489" s="13">
        <v>7931</v>
      </c>
      <c r="CL489" s="13">
        <v>120834</v>
      </c>
      <c r="CM489" s="13">
        <v>0</v>
      </c>
      <c r="CN489" s="13">
        <v>0</v>
      </c>
      <c r="CO489" s="29">
        <f t="shared" si="226"/>
        <v>9046375</v>
      </c>
      <c r="CP489" s="13">
        <v>0</v>
      </c>
      <c r="CQ489" s="13">
        <v>0</v>
      </c>
      <c r="CR489" s="13">
        <v>0</v>
      </c>
      <c r="CS489" s="13">
        <v>351915</v>
      </c>
      <c r="CT489" s="13">
        <v>5144</v>
      </c>
      <c r="CU489" s="13">
        <v>3291</v>
      </c>
      <c r="CV489" s="13">
        <v>213893</v>
      </c>
      <c r="CW489" s="13">
        <v>2305</v>
      </c>
      <c r="CX489" s="13">
        <v>1067</v>
      </c>
      <c r="CY489" s="13">
        <v>58642</v>
      </c>
      <c r="CZ489" s="13">
        <v>0</v>
      </c>
      <c r="DA489" s="13">
        <v>0</v>
      </c>
      <c r="DB489" s="28">
        <f t="shared" si="227"/>
        <v>636257</v>
      </c>
      <c r="DC489" s="8">
        <v>243000</v>
      </c>
      <c r="DD489" s="13">
        <v>2631</v>
      </c>
      <c r="DE489" s="13">
        <v>1418</v>
      </c>
      <c r="DF489" s="13">
        <v>391948</v>
      </c>
      <c r="DG489" s="13">
        <v>2877</v>
      </c>
      <c r="DH489" s="13">
        <v>1090</v>
      </c>
      <c r="DI489" s="13">
        <v>140297</v>
      </c>
      <c r="DJ489" s="13">
        <v>0</v>
      </c>
      <c r="DK489" s="13">
        <v>0</v>
      </c>
      <c r="DL489" s="28">
        <f t="shared" si="228"/>
        <v>783261</v>
      </c>
      <c r="DM489" s="8">
        <v>12833639</v>
      </c>
      <c r="DN489" s="13">
        <v>710793</v>
      </c>
      <c r="DO489" s="13">
        <v>535262</v>
      </c>
      <c r="DP489" s="13">
        <v>6961945</v>
      </c>
      <c r="DQ489" s="13">
        <v>106474</v>
      </c>
      <c r="DR489" s="13">
        <v>73201</v>
      </c>
      <c r="DS489" s="13">
        <v>3418399</v>
      </c>
      <c r="DT489" s="13">
        <v>22765</v>
      </c>
      <c r="DU489" s="13">
        <v>13818</v>
      </c>
      <c r="DV489" s="13">
        <v>732106</v>
      </c>
      <c r="DW489" s="13">
        <v>0</v>
      </c>
      <c r="DX489" s="13">
        <v>0</v>
      </c>
      <c r="DY489" s="28">
        <f t="shared" si="229"/>
        <v>25408402</v>
      </c>
      <c r="DZ489" s="8">
        <v>4040061</v>
      </c>
      <c r="EA489" s="13">
        <v>218419</v>
      </c>
      <c r="EB489" s="13">
        <v>180610</v>
      </c>
      <c r="EC489" s="13">
        <v>1759398</v>
      </c>
      <c r="ED489" s="13">
        <v>35583</v>
      </c>
      <c r="EE489" s="13">
        <v>27276</v>
      </c>
      <c r="EF489" s="13">
        <v>685988</v>
      </c>
      <c r="EG489" s="13">
        <v>6681</v>
      </c>
      <c r="EH489" s="13">
        <v>4961</v>
      </c>
      <c r="EI489" s="13">
        <v>165805</v>
      </c>
      <c r="EJ489" s="13">
        <v>0</v>
      </c>
      <c r="EK489" s="13">
        <v>0</v>
      </c>
      <c r="EL489" s="28">
        <f t="shared" si="230"/>
        <v>7124782</v>
      </c>
      <c r="EM489" s="8">
        <v>450218</v>
      </c>
      <c r="EN489" s="13">
        <v>23197</v>
      </c>
      <c r="EO489" s="13">
        <v>19572</v>
      </c>
      <c r="EP489" s="13">
        <v>183679</v>
      </c>
      <c r="EQ489" s="13">
        <v>4470</v>
      </c>
      <c r="ER489" s="13">
        <v>3515</v>
      </c>
      <c r="ES489" s="13">
        <v>75174</v>
      </c>
      <c r="ET489" s="13">
        <v>873</v>
      </c>
      <c r="EU489" s="13">
        <v>654</v>
      </c>
      <c r="EV489" s="13">
        <v>19624</v>
      </c>
      <c r="EW489" s="13">
        <v>0</v>
      </c>
      <c r="EX489" s="13">
        <v>0</v>
      </c>
      <c r="EY489" s="28">
        <f t="shared" si="231"/>
        <v>780976</v>
      </c>
      <c r="EZ489" s="8">
        <v>6089831</v>
      </c>
      <c r="FA489" s="13">
        <v>413014</v>
      </c>
      <c r="FB489" s="13">
        <v>346152</v>
      </c>
      <c r="FC489" s="13">
        <v>2890365</v>
      </c>
      <c r="FD489" s="13">
        <v>55456</v>
      </c>
      <c r="FE489" s="13">
        <v>42492</v>
      </c>
      <c r="FF489" s="13">
        <v>1217694</v>
      </c>
      <c r="FG489" s="13">
        <v>10730</v>
      </c>
      <c r="FH489" s="13">
        <v>7753</v>
      </c>
      <c r="FI489" s="13">
        <v>251773</v>
      </c>
      <c r="FJ489" s="13">
        <v>0</v>
      </c>
      <c r="FK489" s="13">
        <v>0</v>
      </c>
      <c r="FL489" s="28">
        <f t="shared" si="232"/>
        <v>11325260</v>
      </c>
      <c r="FM489" s="8">
        <v>2841313</v>
      </c>
      <c r="FN489" s="13">
        <v>58410</v>
      </c>
      <c r="FO489" s="13">
        <v>40421</v>
      </c>
      <c r="FP489" s="13">
        <v>1545897</v>
      </c>
      <c r="FQ489" s="13">
        <v>18237</v>
      </c>
      <c r="FR489" s="13">
        <v>11329</v>
      </c>
      <c r="FS489" s="13">
        <v>498918</v>
      </c>
      <c r="FT489" s="13">
        <v>4426</v>
      </c>
      <c r="FU489" s="13">
        <v>3873</v>
      </c>
      <c r="FV489" s="13">
        <v>92945</v>
      </c>
      <c r="FW489" s="13">
        <v>0</v>
      </c>
      <c r="FX489" s="13">
        <v>0</v>
      </c>
      <c r="FY489" s="28">
        <f t="shared" si="233"/>
        <v>5115769</v>
      </c>
      <c r="FZ489" s="8">
        <v>75658</v>
      </c>
      <c r="GA489" s="9">
        <v>197209</v>
      </c>
      <c r="GB489" s="4">
        <v>4150</v>
      </c>
      <c r="GC489" s="4">
        <v>8844</v>
      </c>
      <c r="GD489" s="39">
        <f t="shared" si="234"/>
        <v>59214042</v>
      </c>
      <c r="GE489" s="39">
        <f t="shared" si="235"/>
        <v>20800107</v>
      </c>
      <c r="GF489" s="39">
        <v>222955</v>
      </c>
      <c r="GG489" s="34">
        <f t="shared" si="236"/>
        <v>80237104</v>
      </c>
      <c r="GH489" s="82">
        <v>3.7499999999999999E-2</v>
      </c>
      <c r="GI489" s="13"/>
      <c r="GJ489" s="43">
        <f t="shared" si="237"/>
        <v>14095366</v>
      </c>
      <c r="GK489" s="44">
        <f t="shared" si="238"/>
        <v>1054653</v>
      </c>
      <c r="GL489" s="44">
        <f t="shared" si="239"/>
        <v>157256</v>
      </c>
      <c r="GM489" s="44">
        <f t="shared" si="240"/>
        <v>59126321</v>
      </c>
      <c r="GN489" s="44">
        <f t="shared" si="241"/>
        <v>3208868</v>
      </c>
      <c r="GO489" s="44">
        <f t="shared" si="242"/>
        <v>2594640</v>
      </c>
      <c r="GP489" s="44">
        <f t="shared" si="243"/>
        <v>80237104</v>
      </c>
      <c r="GQ489" s="44">
        <f t="shared" si="244"/>
        <v>60180974</v>
      </c>
      <c r="GR489" s="56">
        <f t="shared" si="245"/>
        <v>0.75003920879297936</v>
      </c>
      <c r="GS489" s="44">
        <f t="shared" si="246"/>
        <v>5960764</v>
      </c>
      <c r="GT489" s="61">
        <f t="shared" si="247"/>
        <v>7.42893711617508E-2</v>
      </c>
      <c r="GU489" s="74">
        <f t="shared" si="217"/>
        <v>10.096184650155584</v>
      </c>
    </row>
    <row r="490" spans="1:203" x14ac:dyDescent="0.25">
      <c r="A490" s="48" t="s">
        <v>71</v>
      </c>
      <c r="B490" s="49" t="s">
        <v>28</v>
      </c>
      <c r="C490" s="49" t="s">
        <v>31</v>
      </c>
      <c r="D490" s="49">
        <v>27</v>
      </c>
      <c r="E490" s="4">
        <v>28088</v>
      </c>
      <c r="F490" s="4">
        <v>72</v>
      </c>
      <c r="G490" s="4">
        <v>16048</v>
      </c>
      <c r="H490" s="4">
        <v>46</v>
      </c>
      <c r="I490" s="4">
        <v>680564</v>
      </c>
      <c r="J490" s="4">
        <v>757501</v>
      </c>
      <c r="K490" s="8">
        <v>702310</v>
      </c>
      <c r="L490" s="9">
        <v>638255</v>
      </c>
      <c r="M490" s="4">
        <v>514586</v>
      </c>
      <c r="N490" s="8">
        <v>355167</v>
      </c>
      <c r="O490" s="13">
        <v>154327</v>
      </c>
      <c r="P490" s="13">
        <v>28114</v>
      </c>
      <c r="Q490" s="28">
        <f t="shared" si="218"/>
        <v>537608</v>
      </c>
      <c r="R490" s="8">
        <v>445027</v>
      </c>
      <c r="S490" s="13">
        <v>368641</v>
      </c>
      <c r="T490" s="13">
        <v>130972</v>
      </c>
      <c r="U490" s="13">
        <v>4401</v>
      </c>
      <c r="V490" s="29">
        <f t="shared" si="219"/>
        <v>949041</v>
      </c>
      <c r="W490" s="13">
        <v>0</v>
      </c>
      <c r="X490" s="13">
        <v>52631</v>
      </c>
      <c r="Y490" s="13">
        <v>19752</v>
      </c>
      <c r="Z490" s="13">
        <v>200</v>
      </c>
      <c r="AA490" s="28">
        <f t="shared" si="220"/>
        <v>72583</v>
      </c>
      <c r="AB490" s="4">
        <v>241493</v>
      </c>
      <c r="AC490" s="8">
        <v>136064</v>
      </c>
      <c r="AD490" s="13">
        <v>0</v>
      </c>
      <c r="AE490" s="13">
        <v>36355</v>
      </c>
      <c r="AF490" s="13">
        <v>53231</v>
      </c>
      <c r="AG490" s="13">
        <v>6405</v>
      </c>
      <c r="AH490" s="13">
        <v>5308</v>
      </c>
      <c r="AI490" s="13">
        <v>295</v>
      </c>
      <c r="AJ490" s="13">
        <v>305</v>
      </c>
      <c r="AK490" s="13">
        <v>0</v>
      </c>
      <c r="AL490" s="13">
        <v>0</v>
      </c>
      <c r="AM490" s="29">
        <f t="shared" si="221"/>
        <v>237963</v>
      </c>
      <c r="AN490" s="13">
        <v>432185</v>
      </c>
      <c r="AO490" s="13">
        <v>0</v>
      </c>
      <c r="AP490" s="13">
        <v>122718</v>
      </c>
      <c r="AQ490" s="13">
        <v>34582</v>
      </c>
      <c r="AR490" s="13">
        <v>20412</v>
      </c>
      <c r="AS490" s="13">
        <v>3400</v>
      </c>
      <c r="AT490" s="13">
        <v>875</v>
      </c>
      <c r="AU490" s="13">
        <v>208</v>
      </c>
      <c r="AV490" s="13">
        <v>0</v>
      </c>
      <c r="AW490" s="13">
        <v>0</v>
      </c>
      <c r="AX490" s="28">
        <f t="shared" si="222"/>
        <v>614380</v>
      </c>
      <c r="AY490" s="4">
        <v>271776</v>
      </c>
      <c r="AZ490" s="8">
        <v>738031</v>
      </c>
      <c r="BA490" s="9">
        <v>142489</v>
      </c>
      <c r="BB490" s="4">
        <v>1084644</v>
      </c>
      <c r="BC490" s="4">
        <v>1028247</v>
      </c>
      <c r="BD490" s="8">
        <v>454061</v>
      </c>
      <c r="BE490" s="13">
        <v>127245</v>
      </c>
      <c r="BF490" s="13">
        <v>17467</v>
      </c>
      <c r="BG490" s="28">
        <f t="shared" si="223"/>
        <v>598773</v>
      </c>
      <c r="BH490" s="4">
        <v>313472</v>
      </c>
      <c r="BI490" s="8">
        <v>964459</v>
      </c>
      <c r="BJ490" s="13">
        <v>215194</v>
      </c>
      <c r="BK490" s="13">
        <v>195915</v>
      </c>
      <c r="BL490" s="13">
        <v>139742</v>
      </c>
      <c r="BM490" s="13">
        <v>72039</v>
      </c>
      <c r="BN490" s="13">
        <v>62607</v>
      </c>
      <c r="BO490" s="13">
        <v>18495</v>
      </c>
      <c r="BP490" s="13">
        <v>11249</v>
      </c>
      <c r="BQ490" s="13">
        <v>9508</v>
      </c>
      <c r="BR490" s="13">
        <v>3192</v>
      </c>
      <c r="BS490" s="13">
        <v>217</v>
      </c>
      <c r="BT490" s="13">
        <v>162</v>
      </c>
      <c r="BU490" s="13">
        <v>0</v>
      </c>
      <c r="BV490" s="13">
        <v>0</v>
      </c>
      <c r="BW490" s="13">
        <v>0</v>
      </c>
      <c r="BX490" s="28">
        <f t="shared" si="224"/>
        <v>1692779</v>
      </c>
      <c r="BY490" s="8">
        <v>463854</v>
      </c>
      <c r="BZ490" s="13">
        <v>28443</v>
      </c>
      <c r="CA490" s="13">
        <v>20562</v>
      </c>
      <c r="CB490" s="28">
        <f t="shared" si="225"/>
        <v>512859</v>
      </c>
      <c r="CC490" s="8">
        <v>2337995</v>
      </c>
      <c r="CD490" s="13">
        <v>188849</v>
      </c>
      <c r="CE490" s="13">
        <v>151832</v>
      </c>
      <c r="CF490" s="13">
        <v>851567</v>
      </c>
      <c r="CG490" s="13">
        <v>33662</v>
      </c>
      <c r="CH490" s="13">
        <v>25832</v>
      </c>
      <c r="CI490" s="13">
        <v>341740</v>
      </c>
      <c r="CJ490" s="13">
        <v>8318</v>
      </c>
      <c r="CK490" s="13">
        <v>6119</v>
      </c>
      <c r="CL490" s="13">
        <v>88849</v>
      </c>
      <c r="CM490" s="13">
        <v>0</v>
      </c>
      <c r="CN490" s="13">
        <v>0</v>
      </c>
      <c r="CO490" s="29">
        <f t="shared" si="226"/>
        <v>4034763</v>
      </c>
      <c r="CP490" s="13">
        <v>0</v>
      </c>
      <c r="CQ490" s="13">
        <v>0</v>
      </c>
      <c r="CR490" s="13">
        <v>0</v>
      </c>
      <c r="CS490" s="13">
        <v>131659</v>
      </c>
      <c r="CT490" s="13">
        <v>1204</v>
      </c>
      <c r="CU490" s="13">
        <v>630</v>
      </c>
      <c r="CV490" s="13">
        <v>81272</v>
      </c>
      <c r="CW490" s="13">
        <v>597</v>
      </c>
      <c r="CX490" s="13">
        <v>301</v>
      </c>
      <c r="CY490" s="13">
        <v>26412</v>
      </c>
      <c r="CZ490" s="13">
        <v>0</v>
      </c>
      <c r="DA490" s="13">
        <v>0</v>
      </c>
      <c r="DB490" s="28">
        <f t="shared" si="227"/>
        <v>242075</v>
      </c>
      <c r="DC490" s="8">
        <v>84984</v>
      </c>
      <c r="DD490" s="13">
        <v>576</v>
      </c>
      <c r="DE490" s="13">
        <v>211</v>
      </c>
      <c r="DF490" s="13">
        <v>133209</v>
      </c>
      <c r="DG490" s="13">
        <v>765</v>
      </c>
      <c r="DH490" s="13">
        <v>289</v>
      </c>
      <c r="DI490" s="13">
        <v>54876</v>
      </c>
      <c r="DJ490" s="13">
        <v>0</v>
      </c>
      <c r="DK490" s="13">
        <v>0</v>
      </c>
      <c r="DL490" s="28">
        <f t="shared" si="228"/>
        <v>274910</v>
      </c>
      <c r="DM490" s="8">
        <v>4151574</v>
      </c>
      <c r="DN490" s="13">
        <v>142170</v>
      </c>
      <c r="DO490" s="13">
        <v>100437</v>
      </c>
      <c r="DP490" s="13">
        <v>2547169</v>
      </c>
      <c r="DQ490" s="13">
        <v>35898</v>
      </c>
      <c r="DR490" s="13">
        <v>23601</v>
      </c>
      <c r="DS490" s="13">
        <v>1259313</v>
      </c>
      <c r="DT490" s="13">
        <v>10354</v>
      </c>
      <c r="DU490" s="13">
        <v>6867</v>
      </c>
      <c r="DV490" s="13">
        <v>292047</v>
      </c>
      <c r="DW490" s="13">
        <v>0</v>
      </c>
      <c r="DX490" s="13">
        <v>0</v>
      </c>
      <c r="DY490" s="28">
        <f t="shared" si="229"/>
        <v>8569430</v>
      </c>
      <c r="DZ490" s="8">
        <v>1484843</v>
      </c>
      <c r="EA490" s="13">
        <v>54897</v>
      </c>
      <c r="EB490" s="13">
        <v>41975</v>
      </c>
      <c r="EC490" s="13">
        <v>759921</v>
      </c>
      <c r="ED490" s="13">
        <v>15791</v>
      </c>
      <c r="EE490" s="13">
        <v>12551</v>
      </c>
      <c r="EF490" s="13">
        <v>316533</v>
      </c>
      <c r="EG490" s="13">
        <v>4774</v>
      </c>
      <c r="EH490" s="13">
        <v>3740</v>
      </c>
      <c r="EI490" s="13">
        <v>83555</v>
      </c>
      <c r="EJ490" s="13">
        <v>0</v>
      </c>
      <c r="EK490" s="13">
        <v>0</v>
      </c>
      <c r="EL490" s="28">
        <f t="shared" si="230"/>
        <v>2778580</v>
      </c>
      <c r="EM490" s="8">
        <v>151928</v>
      </c>
      <c r="EN490" s="13">
        <v>5758</v>
      </c>
      <c r="EO490" s="13">
        <v>4244</v>
      </c>
      <c r="EP490" s="13">
        <v>70929</v>
      </c>
      <c r="EQ490" s="13">
        <v>2116</v>
      </c>
      <c r="ER490" s="13">
        <v>1656</v>
      </c>
      <c r="ES490" s="13">
        <v>31421</v>
      </c>
      <c r="ET490" s="13">
        <v>694</v>
      </c>
      <c r="EU490" s="13">
        <v>602</v>
      </c>
      <c r="EV490" s="13">
        <v>9481</v>
      </c>
      <c r="EW490" s="13">
        <v>0</v>
      </c>
      <c r="EX490" s="13">
        <v>0</v>
      </c>
      <c r="EY490" s="28">
        <f t="shared" si="231"/>
        <v>278829</v>
      </c>
      <c r="EZ490" s="8">
        <v>2063417</v>
      </c>
      <c r="FA490" s="13">
        <v>115716</v>
      </c>
      <c r="FB490" s="13">
        <v>98149</v>
      </c>
      <c r="FC490" s="13">
        <v>1138053</v>
      </c>
      <c r="FD490" s="13">
        <v>24728</v>
      </c>
      <c r="FE490" s="13">
        <v>19471</v>
      </c>
      <c r="FF490" s="13">
        <v>510505</v>
      </c>
      <c r="FG490" s="13">
        <v>6553</v>
      </c>
      <c r="FH490" s="13">
        <v>5098</v>
      </c>
      <c r="FI490" s="13">
        <v>122008</v>
      </c>
      <c r="FJ490" s="13">
        <v>0</v>
      </c>
      <c r="FK490" s="13">
        <v>0</v>
      </c>
      <c r="FL490" s="28">
        <f t="shared" si="232"/>
        <v>4103698</v>
      </c>
      <c r="FM490" s="8">
        <v>682765</v>
      </c>
      <c r="FN490" s="13">
        <v>8595</v>
      </c>
      <c r="FO490" s="13">
        <v>4809</v>
      </c>
      <c r="FP490" s="13">
        <v>503205</v>
      </c>
      <c r="FQ490" s="13">
        <v>5190</v>
      </c>
      <c r="FR490" s="13">
        <v>2997</v>
      </c>
      <c r="FS490" s="13">
        <v>236995</v>
      </c>
      <c r="FT490" s="13">
        <v>2377</v>
      </c>
      <c r="FU490" s="13">
        <v>1694</v>
      </c>
      <c r="FV490" s="13">
        <v>53116</v>
      </c>
      <c r="FW490" s="13">
        <v>0</v>
      </c>
      <c r="FX490" s="13">
        <v>0</v>
      </c>
      <c r="FY490" s="28">
        <f t="shared" si="233"/>
        <v>1501743</v>
      </c>
      <c r="FZ490" s="8">
        <v>43428</v>
      </c>
      <c r="GA490" s="9">
        <v>87350</v>
      </c>
      <c r="GB490" s="4">
        <v>4170</v>
      </c>
      <c r="GC490" s="4">
        <v>8785</v>
      </c>
      <c r="GD490" s="39">
        <f t="shared" si="234"/>
        <v>25817556</v>
      </c>
      <c r="GE490" s="39">
        <f t="shared" si="235"/>
        <v>8483813</v>
      </c>
      <c r="GF490" s="39">
        <v>223951</v>
      </c>
      <c r="GG490" s="34">
        <f t="shared" si="236"/>
        <v>34525320</v>
      </c>
      <c r="GH490" s="82">
        <v>3.78E-2</v>
      </c>
      <c r="GI490" s="13"/>
      <c r="GJ490" s="43">
        <f t="shared" si="237"/>
        <v>9683311</v>
      </c>
      <c r="GK490" s="44">
        <f t="shared" si="238"/>
        <v>755309</v>
      </c>
      <c r="GL490" s="44">
        <f t="shared" si="239"/>
        <v>97034</v>
      </c>
      <c r="GM490" s="44">
        <f t="shared" si="240"/>
        <v>22191083</v>
      </c>
      <c r="GN490" s="44">
        <f t="shared" si="241"/>
        <v>996724</v>
      </c>
      <c r="GO490" s="44">
        <f t="shared" si="242"/>
        <v>801859</v>
      </c>
      <c r="GP490" s="44">
        <f t="shared" si="243"/>
        <v>34525320</v>
      </c>
      <c r="GQ490" s="44">
        <f t="shared" si="244"/>
        <v>22946392</v>
      </c>
      <c r="GR490" s="56">
        <f t="shared" si="245"/>
        <v>0.66462503461227873</v>
      </c>
      <c r="GS490" s="44">
        <f t="shared" si="246"/>
        <v>1895617</v>
      </c>
      <c r="GT490" s="61">
        <f t="shared" si="247"/>
        <v>5.4905124702681975E-2</v>
      </c>
      <c r="GU490" s="74">
        <f t="shared" si="217"/>
        <v>12.104972681717879</v>
      </c>
    </row>
    <row r="491" spans="1:203" x14ac:dyDescent="0.25">
      <c r="A491" s="48" t="s">
        <v>71</v>
      </c>
      <c r="B491" s="49" t="s">
        <v>28</v>
      </c>
      <c r="C491" s="49" t="s">
        <v>31</v>
      </c>
      <c r="D491" s="49">
        <v>32</v>
      </c>
      <c r="E491" s="4">
        <v>28088</v>
      </c>
      <c r="F491" s="4">
        <v>64</v>
      </c>
      <c r="G491" s="4">
        <v>16048</v>
      </c>
      <c r="H491" s="4">
        <v>51</v>
      </c>
      <c r="I491" s="4">
        <v>496666</v>
      </c>
      <c r="J491" s="4">
        <v>430552</v>
      </c>
      <c r="K491" s="8">
        <v>481406</v>
      </c>
      <c r="L491" s="9">
        <v>425513</v>
      </c>
      <c r="M491" s="4">
        <v>264254</v>
      </c>
      <c r="N491" s="8">
        <v>226667</v>
      </c>
      <c r="O491" s="13">
        <v>125616</v>
      </c>
      <c r="P491" s="13">
        <v>38067</v>
      </c>
      <c r="Q491" s="28">
        <f t="shared" si="218"/>
        <v>390350</v>
      </c>
      <c r="R491" s="8">
        <v>233150</v>
      </c>
      <c r="S491" s="13">
        <v>207885</v>
      </c>
      <c r="T491" s="13">
        <v>95222</v>
      </c>
      <c r="U491" s="13">
        <v>15137</v>
      </c>
      <c r="V491" s="29">
        <f t="shared" si="219"/>
        <v>551394</v>
      </c>
      <c r="W491" s="13">
        <v>0</v>
      </c>
      <c r="X491" s="13">
        <v>28880</v>
      </c>
      <c r="Y491" s="13">
        <v>13126</v>
      </c>
      <c r="Z491" s="13">
        <v>653</v>
      </c>
      <c r="AA491" s="28">
        <f t="shared" si="220"/>
        <v>42659</v>
      </c>
      <c r="AB491" s="4">
        <v>162924</v>
      </c>
      <c r="AC491" s="8">
        <v>78283</v>
      </c>
      <c r="AD491" s="13">
        <v>0</v>
      </c>
      <c r="AE491" s="13">
        <v>25979</v>
      </c>
      <c r="AF491" s="13">
        <v>28100</v>
      </c>
      <c r="AG491" s="13">
        <v>7143</v>
      </c>
      <c r="AH491" s="13">
        <v>5220</v>
      </c>
      <c r="AI491" s="13">
        <v>465</v>
      </c>
      <c r="AJ491" s="13">
        <v>416</v>
      </c>
      <c r="AK491" s="13">
        <v>0</v>
      </c>
      <c r="AL491" s="13">
        <v>0</v>
      </c>
      <c r="AM491" s="29">
        <f t="shared" si="221"/>
        <v>145606</v>
      </c>
      <c r="AN491" s="13">
        <v>242654</v>
      </c>
      <c r="AO491" s="13">
        <v>0</v>
      </c>
      <c r="AP491" s="13">
        <v>86681</v>
      </c>
      <c r="AQ491" s="13">
        <v>15698</v>
      </c>
      <c r="AR491" s="13">
        <v>22633</v>
      </c>
      <c r="AS491" s="13">
        <v>3066</v>
      </c>
      <c r="AT491" s="13">
        <v>1360</v>
      </c>
      <c r="AU491" s="13">
        <v>262</v>
      </c>
      <c r="AV491" s="13">
        <v>5</v>
      </c>
      <c r="AW491" s="13">
        <v>0</v>
      </c>
      <c r="AX491" s="28">
        <f t="shared" si="222"/>
        <v>372359</v>
      </c>
      <c r="AY491" s="4">
        <v>150256</v>
      </c>
      <c r="AZ491" s="8">
        <v>381963</v>
      </c>
      <c r="BA491" s="9">
        <v>69240</v>
      </c>
      <c r="BB491" s="4">
        <v>634002</v>
      </c>
      <c r="BC491" s="4">
        <v>686436</v>
      </c>
      <c r="BD491" s="8">
        <v>218615</v>
      </c>
      <c r="BE491" s="13">
        <v>78858</v>
      </c>
      <c r="BF491" s="13">
        <v>15721</v>
      </c>
      <c r="BG491" s="28">
        <f t="shared" si="223"/>
        <v>313194</v>
      </c>
      <c r="BH491" s="4">
        <v>193458</v>
      </c>
      <c r="BI491" s="8">
        <v>451384</v>
      </c>
      <c r="BJ491" s="13">
        <v>82777</v>
      </c>
      <c r="BK491" s="13">
        <v>76138</v>
      </c>
      <c r="BL491" s="13">
        <v>92858</v>
      </c>
      <c r="BM491" s="13">
        <v>37877</v>
      </c>
      <c r="BN491" s="13">
        <v>33938</v>
      </c>
      <c r="BO491" s="13">
        <v>18880</v>
      </c>
      <c r="BP491" s="13">
        <v>9745</v>
      </c>
      <c r="BQ491" s="13">
        <v>8353</v>
      </c>
      <c r="BR491" s="13">
        <v>4654</v>
      </c>
      <c r="BS491" s="13">
        <v>366</v>
      </c>
      <c r="BT491" s="13">
        <v>303</v>
      </c>
      <c r="BU491" s="13">
        <v>0</v>
      </c>
      <c r="BV491" s="13">
        <v>0</v>
      </c>
      <c r="BW491" s="13">
        <v>0</v>
      </c>
      <c r="BX491" s="28">
        <f t="shared" si="224"/>
        <v>817273</v>
      </c>
      <c r="BY491" s="8">
        <v>166767</v>
      </c>
      <c r="BZ491" s="13">
        <v>7256</v>
      </c>
      <c r="CA491" s="13">
        <v>5056</v>
      </c>
      <c r="CB491" s="28">
        <f t="shared" si="225"/>
        <v>179079</v>
      </c>
      <c r="CC491" s="8">
        <v>900018</v>
      </c>
      <c r="CD491" s="13">
        <v>51648</v>
      </c>
      <c r="CE491" s="13">
        <v>39152</v>
      </c>
      <c r="CF491" s="13">
        <v>423811</v>
      </c>
      <c r="CG491" s="13">
        <v>16023</v>
      </c>
      <c r="CH491" s="13">
        <v>12635</v>
      </c>
      <c r="CI491" s="13">
        <v>219110</v>
      </c>
      <c r="CJ491" s="13">
        <v>5677</v>
      </c>
      <c r="CK491" s="13">
        <v>4400</v>
      </c>
      <c r="CL491" s="13">
        <v>63040</v>
      </c>
      <c r="CM491" s="13">
        <v>0</v>
      </c>
      <c r="CN491" s="13">
        <v>0</v>
      </c>
      <c r="CO491" s="29">
        <f t="shared" si="226"/>
        <v>1735514</v>
      </c>
      <c r="CP491" s="13">
        <v>0</v>
      </c>
      <c r="CQ491" s="13">
        <v>0</v>
      </c>
      <c r="CR491" s="13">
        <v>0</v>
      </c>
      <c r="CS491" s="13">
        <v>41680</v>
      </c>
      <c r="CT491" s="13">
        <v>236</v>
      </c>
      <c r="CU491" s="13">
        <v>103</v>
      </c>
      <c r="CV491" s="13">
        <v>36553</v>
      </c>
      <c r="CW491" s="13">
        <v>228</v>
      </c>
      <c r="CX491" s="13">
        <v>107</v>
      </c>
      <c r="CY491" s="13">
        <v>13862</v>
      </c>
      <c r="CZ491" s="13">
        <v>0</v>
      </c>
      <c r="DA491" s="13">
        <v>0</v>
      </c>
      <c r="DB491" s="28">
        <f t="shared" si="227"/>
        <v>92769</v>
      </c>
      <c r="DC491" s="8">
        <v>22551</v>
      </c>
      <c r="DD491" s="13">
        <v>70</v>
      </c>
      <c r="DE491" s="13">
        <v>25</v>
      </c>
      <c r="DF491" s="13">
        <v>48355</v>
      </c>
      <c r="DG491" s="13">
        <v>268</v>
      </c>
      <c r="DH491" s="13">
        <v>58</v>
      </c>
      <c r="DI491" s="13">
        <v>22526</v>
      </c>
      <c r="DJ491" s="13">
        <v>0</v>
      </c>
      <c r="DK491" s="13">
        <v>0</v>
      </c>
      <c r="DL491" s="28">
        <f t="shared" si="228"/>
        <v>93853</v>
      </c>
      <c r="DM491" s="8">
        <v>1284195</v>
      </c>
      <c r="DN491" s="13">
        <v>29872</v>
      </c>
      <c r="DO491" s="13">
        <v>19177</v>
      </c>
      <c r="DP491" s="13">
        <v>885821</v>
      </c>
      <c r="DQ491" s="13">
        <v>12012</v>
      </c>
      <c r="DR491" s="13">
        <v>8275</v>
      </c>
      <c r="DS491" s="13">
        <v>562504</v>
      </c>
      <c r="DT491" s="13">
        <v>5491</v>
      </c>
      <c r="DU491" s="13">
        <v>3892</v>
      </c>
      <c r="DV491" s="13">
        <v>154599</v>
      </c>
      <c r="DW491" s="13">
        <v>0</v>
      </c>
      <c r="DX491" s="13">
        <v>0</v>
      </c>
      <c r="DY491" s="28">
        <f t="shared" si="229"/>
        <v>2965838</v>
      </c>
      <c r="DZ491" s="8">
        <v>403766</v>
      </c>
      <c r="EA491" s="13">
        <v>13065</v>
      </c>
      <c r="EB491" s="13">
        <v>9564</v>
      </c>
      <c r="EC491" s="13">
        <v>261174</v>
      </c>
      <c r="ED491" s="13">
        <v>7013</v>
      </c>
      <c r="EE491" s="13">
        <v>5656</v>
      </c>
      <c r="EF491" s="13">
        <v>154714</v>
      </c>
      <c r="EG491" s="13">
        <v>3177</v>
      </c>
      <c r="EH491" s="13">
        <v>2660</v>
      </c>
      <c r="EI491" s="13">
        <v>45746</v>
      </c>
      <c r="EJ491" s="13">
        <v>0</v>
      </c>
      <c r="EK491" s="13">
        <v>0</v>
      </c>
      <c r="EL491" s="28">
        <f t="shared" si="230"/>
        <v>906535</v>
      </c>
      <c r="EM491" s="8">
        <v>35237</v>
      </c>
      <c r="EN491" s="13">
        <v>1245</v>
      </c>
      <c r="EO491" s="13">
        <v>795</v>
      </c>
      <c r="EP491" s="13">
        <v>21752</v>
      </c>
      <c r="EQ491" s="13">
        <v>986</v>
      </c>
      <c r="ER491" s="13">
        <v>654</v>
      </c>
      <c r="ES491" s="13">
        <v>12550</v>
      </c>
      <c r="ET491" s="13">
        <v>452</v>
      </c>
      <c r="EU491" s="13">
        <v>403</v>
      </c>
      <c r="EV491" s="13">
        <v>4467</v>
      </c>
      <c r="EW491" s="13">
        <v>0</v>
      </c>
      <c r="EX491" s="13">
        <v>0</v>
      </c>
      <c r="EY491" s="28">
        <f t="shared" si="231"/>
        <v>78541</v>
      </c>
      <c r="EZ491" s="8">
        <v>631025</v>
      </c>
      <c r="FA491" s="13">
        <v>35025</v>
      </c>
      <c r="FB491" s="13">
        <v>29474</v>
      </c>
      <c r="FC491" s="13">
        <v>405629</v>
      </c>
      <c r="FD491" s="13">
        <v>11836</v>
      </c>
      <c r="FE491" s="13">
        <v>9729</v>
      </c>
      <c r="FF491" s="13">
        <v>241880</v>
      </c>
      <c r="FG491" s="13">
        <v>4341</v>
      </c>
      <c r="FH491" s="13">
        <v>3577</v>
      </c>
      <c r="FI491" s="13">
        <v>71600</v>
      </c>
      <c r="FJ491" s="13">
        <v>0</v>
      </c>
      <c r="FK491" s="13">
        <v>0</v>
      </c>
      <c r="FL491" s="28">
        <f t="shared" si="232"/>
        <v>1444116</v>
      </c>
      <c r="FM491" s="8">
        <v>117007</v>
      </c>
      <c r="FN491" s="13">
        <v>1161</v>
      </c>
      <c r="FO491" s="13">
        <v>528</v>
      </c>
      <c r="FP491" s="13">
        <v>123045</v>
      </c>
      <c r="FQ491" s="13">
        <v>1406</v>
      </c>
      <c r="FR491" s="13">
        <v>830</v>
      </c>
      <c r="FS491" s="13">
        <v>100640</v>
      </c>
      <c r="FT491" s="13">
        <v>1176</v>
      </c>
      <c r="FU491" s="13">
        <v>638</v>
      </c>
      <c r="FV491" s="13">
        <v>32679</v>
      </c>
      <c r="FW491" s="13">
        <v>0</v>
      </c>
      <c r="FX491" s="13">
        <v>0</v>
      </c>
      <c r="FY491" s="28">
        <f t="shared" si="233"/>
        <v>379110</v>
      </c>
      <c r="FZ491" s="8">
        <v>26986</v>
      </c>
      <c r="GA491" s="9">
        <v>35348</v>
      </c>
      <c r="GB491" s="4">
        <v>4159</v>
      </c>
      <c r="GC491" s="4">
        <v>9433</v>
      </c>
      <c r="GD491" s="39">
        <f t="shared" si="234"/>
        <v>11403854</v>
      </c>
      <c r="GE491" s="39">
        <f t="shared" si="235"/>
        <v>3601183</v>
      </c>
      <c r="GF491" s="39">
        <v>225203</v>
      </c>
      <c r="GG491" s="34">
        <f t="shared" si="236"/>
        <v>15230240</v>
      </c>
      <c r="GH491" s="82">
        <v>3.4799999999999998E-2</v>
      </c>
      <c r="GI491" s="13"/>
      <c r="GJ491" s="43">
        <f t="shared" si="237"/>
        <v>6019647</v>
      </c>
      <c r="GK491" s="44">
        <f t="shared" si="238"/>
        <v>465203</v>
      </c>
      <c r="GL491" s="44">
        <f t="shared" si="239"/>
        <v>52762</v>
      </c>
      <c r="GM491" s="44">
        <f t="shared" si="240"/>
        <v>8076079</v>
      </c>
      <c r="GN491" s="44">
        <f t="shared" si="241"/>
        <v>340429</v>
      </c>
      <c r="GO491" s="44">
        <f t="shared" si="242"/>
        <v>276120</v>
      </c>
      <c r="GP491" s="44">
        <f t="shared" si="243"/>
        <v>15230240</v>
      </c>
      <c r="GQ491" s="44">
        <f t="shared" si="244"/>
        <v>8541282</v>
      </c>
      <c r="GR491" s="56">
        <f t="shared" si="245"/>
        <v>0.5608107291808927</v>
      </c>
      <c r="GS491" s="44">
        <f t="shared" si="246"/>
        <v>669311</v>
      </c>
      <c r="GT491" s="61">
        <f t="shared" si="247"/>
        <v>4.3946188635241468E-2</v>
      </c>
      <c r="GU491" s="74">
        <f t="shared" si="217"/>
        <v>12.761305282596579</v>
      </c>
    </row>
    <row r="492" spans="1:203" x14ac:dyDescent="0.25">
      <c r="A492" s="48" t="s">
        <v>71</v>
      </c>
      <c r="B492" s="49" t="s">
        <v>28</v>
      </c>
      <c r="C492" s="49" t="s">
        <v>31</v>
      </c>
      <c r="D492" s="49">
        <v>37</v>
      </c>
      <c r="E492" s="4">
        <v>28088</v>
      </c>
      <c r="F492" s="4">
        <v>64</v>
      </c>
      <c r="G492" s="4">
        <v>16048</v>
      </c>
      <c r="H492" s="4">
        <v>48</v>
      </c>
      <c r="I492" s="4">
        <v>312283</v>
      </c>
      <c r="J492" s="4">
        <v>213744</v>
      </c>
      <c r="K492" s="8">
        <v>314768</v>
      </c>
      <c r="L492" s="9">
        <v>266071</v>
      </c>
      <c r="M492" s="4">
        <v>113962</v>
      </c>
      <c r="N492" s="8">
        <v>125417</v>
      </c>
      <c r="O492" s="13">
        <v>96604</v>
      </c>
      <c r="P492" s="13">
        <v>38940</v>
      </c>
      <c r="Q492" s="28">
        <f t="shared" si="218"/>
        <v>260961</v>
      </c>
      <c r="R492" s="8">
        <v>89774</v>
      </c>
      <c r="S492" s="13">
        <v>109724</v>
      </c>
      <c r="T492" s="13">
        <v>68345</v>
      </c>
      <c r="U492" s="13">
        <v>14526</v>
      </c>
      <c r="V492" s="29">
        <f t="shared" si="219"/>
        <v>282369</v>
      </c>
      <c r="W492" s="13">
        <v>0</v>
      </c>
      <c r="X492" s="13">
        <v>13874</v>
      </c>
      <c r="Y492" s="13">
        <v>8984</v>
      </c>
      <c r="Z492" s="13">
        <v>784</v>
      </c>
      <c r="AA492" s="28">
        <f t="shared" si="220"/>
        <v>23642</v>
      </c>
      <c r="AB492" s="4">
        <v>94310</v>
      </c>
      <c r="AC492" s="8">
        <v>35404</v>
      </c>
      <c r="AD492" s="13">
        <v>0</v>
      </c>
      <c r="AE492" s="13">
        <v>16041</v>
      </c>
      <c r="AF492" s="13">
        <v>12830</v>
      </c>
      <c r="AG492" s="13">
        <v>6867</v>
      </c>
      <c r="AH492" s="13">
        <v>4894</v>
      </c>
      <c r="AI492" s="13">
        <v>756</v>
      </c>
      <c r="AJ492" s="13">
        <v>648</v>
      </c>
      <c r="AK492" s="13">
        <v>3</v>
      </c>
      <c r="AL492" s="13">
        <v>5</v>
      </c>
      <c r="AM492" s="29">
        <f t="shared" si="221"/>
        <v>77448</v>
      </c>
      <c r="AN492" s="13">
        <v>105100</v>
      </c>
      <c r="AO492" s="13">
        <v>0</v>
      </c>
      <c r="AP492" s="13">
        <v>51680</v>
      </c>
      <c r="AQ492" s="13">
        <v>6162</v>
      </c>
      <c r="AR492" s="13">
        <v>21503</v>
      </c>
      <c r="AS492" s="13">
        <v>2668</v>
      </c>
      <c r="AT492" s="13">
        <v>2217</v>
      </c>
      <c r="AU492" s="13">
        <v>388</v>
      </c>
      <c r="AV492" s="13">
        <v>5</v>
      </c>
      <c r="AW492" s="13">
        <v>4</v>
      </c>
      <c r="AX492" s="28">
        <f t="shared" si="222"/>
        <v>189727</v>
      </c>
      <c r="AY492" s="4">
        <v>58029</v>
      </c>
      <c r="AZ492" s="8">
        <v>167578</v>
      </c>
      <c r="BA492" s="9">
        <v>27530</v>
      </c>
      <c r="BB492" s="4">
        <v>304022</v>
      </c>
      <c r="BC492" s="4">
        <v>377405</v>
      </c>
      <c r="BD492" s="8">
        <v>84519</v>
      </c>
      <c r="BE492" s="13">
        <v>44897</v>
      </c>
      <c r="BF492" s="13">
        <v>14292</v>
      </c>
      <c r="BG492" s="28">
        <f t="shared" si="223"/>
        <v>143708</v>
      </c>
      <c r="BH492" s="4">
        <v>91579</v>
      </c>
      <c r="BI492" s="8">
        <v>157236</v>
      </c>
      <c r="BJ492" s="13">
        <v>34536</v>
      </c>
      <c r="BK492" s="13">
        <v>31754</v>
      </c>
      <c r="BL492" s="13">
        <v>57480</v>
      </c>
      <c r="BM492" s="13">
        <v>23062</v>
      </c>
      <c r="BN492" s="13">
        <v>20939</v>
      </c>
      <c r="BO492" s="13">
        <v>18982</v>
      </c>
      <c r="BP492" s="13">
        <v>9441</v>
      </c>
      <c r="BQ492" s="13">
        <v>8515</v>
      </c>
      <c r="BR492" s="13">
        <v>5434</v>
      </c>
      <c r="BS492" s="13">
        <v>556</v>
      </c>
      <c r="BT492" s="13">
        <v>502</v>
      </c>
      <c r="BU492" s="13">
        <v>0</v>
      </c>
      <c r="BV492" s="13">
        <v>0</v>
      </c>
      <c r="BW492" s="13">
        <v>0</v>
      </c>
      <c r="BX492" s="28">
        <f t="shared" si="224"/>
        <v>368437</v>
      </c>
      <c r="BY492" s="8">
        <v>43462</v>
      </c>
      <c r="BZ492" s="13">
        <v>2235</v>
      </c>
      <c r="CA492" s="13">
        <v>1599</v>
      </c>
      <c r="CB492" s="28">
        <f t="shared" si="225"/>
        <v>47296</v>
      </c>
      <c r="CC492" s="8">
        <v>268425</v>
      </c>
      <c r="CD492" s="13">
        <v>16608</v>
      </c>
      <c r="CE492" s="13">
        <v>11776</v>
      </c>
      <c r="CF492" s="13">
        <v>186814</v>
      </c>
      <c r="CG492" s="13">
        <v>9468</v>
      </c>
      <c r="CH492" s="13">
        <v>7799</v>
      </c>
      <c r="CI492" s="13">
        <v>128435</v>
      </c>
      <c r="CJ492" s="13">
        <v>5211</v>
      </c>
      <c r="CK492" s="13">
        <v>4209</v>
      </c>
      <c r="CL492" s="13">
        <v>49538</v>
      </c>
      <c r="CM492" s="13">
        <v>0</v>
      </c>
      <c r="CN492" s="13">
        <v>0</v>
      </c>
      <c r="CO492" s="29">
        <f t="shared" si="226"/>
        <v>688283</v>
      </c>
      <c r="CP492" s="13">
        <v>0</v>
      </c>
      <c r="CQ492" s="13">
        <v>0</v>
      </c>
      <c r="CR492" s="13">
        <v>0</v>
      </c>
      <c r="CS492" s="13">
        <v>12416</v>
      </c>
      <c r="CT492" s="13">
        <v>62</v>
      </c>
      <c r="CU492" s="13">
        <v>24</v>
      </c>
      <c r="CV492" s="13">
        <v>12251</v>
      </c>
      <c r="CW492" s="13">
        <v>112</v>
      </c>
      <c r="CX492" s="13">
        <v>50</v>
      </c>
      <c r="CY492" s="13">
        <v>6036</v>
      </c>
      <c r="CZ492" s="13">
        <v>0</v>
      </c>
      <c r="DA492" s="13">
        <v>0</v>
      </c>
      <c r="DB492" s="28">
        <f t="shared" si="227"/>
        <v>30951</v>
      </c>
      <c r="DC492" s="8">
        <v>4955</v>
      </c>
      <c r="DD492" s="13">
        <v>2</v>
      </c>
      <c r="DE492" s="13">
        <v>1</v>
      </c>
      <c r="DF492" s="13">
        <v>12458</v>
      </c>
      <c r="DG492" s="13">
        <v>51</v>
      </c>
      <c r="DH492" s="13">
        <v>7</v>
      </c>
      <c r="DI492" s="13">
        <v>8414</v>
      </c>
      <c r="DJ492" s="13">
        <v>0</v>
      </c>
      <c r="DK492" s="13">
        <v>0</v>
      </c>
      <c r="DL492" s="28">
        <f t="shared" si="228"/>
        <v>25888</v>
      </c>
      <c r="DM492" s="8">
        <v>307319</v>
      </c>
      <c r="DN492" s="13">
        <v>7587</v>
      </c>
      <c r="DO492" s="13">
        <v>4362</v>
      </c>
      <c r="DP492" s="13">
        <v>285672</v>
      </c>
      <c r="DQ492" s="13">
        <v>5563</v>
      </c>
      <c r="DR492" s="13">
        <v>4153</v>
      </c>
      <c r="DS492" s="13">
        <v>250177</v>
      </c>
      <c r="DT492" s="13">
        <v>4157</v>
      </c>
      <c r="DU492" s="13">
        <v>2979</v>
      </c>
      <c r="DV492" s="13">
        <v>95667</v>
      </c>
      <c r="DW492" s="13">
        <v>0</v>
      </c>
      <c r="DX492" s="13">
        <v>0</v>
      </c>
      <c r="DY492" s="28">
        <f t="shared" si="229"/>
        <v>967636</v>
      </c>
      <c r="DZ492" s="8">
        <v>77010</v>
      </c>
      <c r="EA492" s="13">
        <v>3805</v>
      </c>
      <c r="EB492" s="13">
        <v>2667</v>
      </c>
      <c r="EC492" s="13">
        <v>76711</v>
      </c>
      <c r="ED492" s="13">
        <v>3701</v>
      </c>
      <c r="EE492" s="13">
        <v>2985</v>
      </c>
      <c r="EF492" s="13">
        <v>72820</v>
      </c>
      <c r="EG492" s="13">
        <v>2663</v>
      </c>
      <c r="EH492" s="13">
        <v>2358</v>
      </c>
      <c r="EI492" s="13">
        <v>29980</v>
      </c>
      <c r="EJ492" s="13">
        <v>0</v>
      </c>
      <c r="EK492" s="13">
        <v>0</v>
      </c>
      <c r="EL492" s="28">
        <f t="shared" si="230"/>
        <v>274700</v>
      </c>
      <c r="EM492" s="8">
        <v>5746</v>
      </c>
      <c r="EN492" s="13">
        <v>281</v>
      </c>
      <c r="EO492" s="13">
        <v>184</v>
      </c>
      <c r="EP492" s="13">
        <v>5709</v>
      </c>
      <c r="EQ492" s="13">
        <v>481</v>
      </c>
      <c r="ER492" s="13">
        <v>276</v>
      </c>
      <c r="ES492" s="13">
        <v>4945</v>
      </c>
      <c r="ET492" s="13">
        <v>409</v>
      </c>
      <c r="EU492" s="13">
        <v>373</v>
      </c>
      <c r="EV492" s="13">
        <v>2361</v>
      </c>
      <c r="EW492" s="13">
        <v>0</v>
      </c>
      <c r="EX492" s="13">
        <v>0</v>
      </c>
      <c r="EY492" s="28">
        <f t="shared" si="231"/>
        <v>20765</v>
      </c>
      <c r="EZ492" s="8">
        <v>163576</v>
      </c>
      <c r="FA492" s="13">
        <v>12869</v>
      </c>
      <c r="FB492" s="13">
        <v>10582</v>
      </c>
      <c r="FC492" s="13">
        <v>142388</v>
      </c>
      <c r="FD492" s="13">
        <v>7302</v>
      </c>
      <c r="FE492" s="13">
        <v>6341</v>
      </c>
      <c r="FF492" s="13">
        <v>117679</v>
      </c>
      <c r="FG492" s="13">
        <v>4011</v>
      </c>
      <c r="FH492" s="13">
        <v>3355</v>
      </c>
      <c r="FI492" s="13">
        <v>47787</v>
      </c>
      <c r="FJ492" s="13">
        <v>0</v>
      </c>
      <c r="FK492" s="13">
        <v>0</v>
      </c>
      <c r="FL492" s="28">
        <f t="shared" si="232"/>
        <v>515890</v>
      </c>
      <c r="FM492" s="8">
        <v>10643</v>
      </c>
      <c r="FN492" s="13">
        <v>236</v>
      </c>
      <c r="FO492" s="13">
        <v>85</v>
      </c>
      <c r="FP492" s="13">
        <v>21952</v>
      </c>
      <c r="FQ492" s="13">
        <v>479</v>
      </c>
      <c r="FR492" s="13">
        <v>316</v>
      </c>
      <c r="FS492" s="13">
        <v>34892</v>
      </c>
      <c r="FT492" s="13">
        <v>782</v>
      </c>
      <c r="FU492" s="13">
        <v>518</v>
      </c>
      <c r="FV492" s="13">
        <v>17079</v>
      </c>
      <c r="FW492" s="13">
        <v>0</v>
      </c>
      <c r="FX492" s="13">
        <v>0</v>
      </c>
      <c r="FY492" s="28">
        <f t="shared" si="233"/>
        <v>86982</v>
      </c>
      <c r="FZ492" s="8">
        <v>10111</v>
      </c>
      <c r="GA492" s="9">
        <v>8641</v>
      </c>
      <c r="GB492" s="4">
        <v>4161</v>
      </c>
      <c r="GC492" s="4">
        <v>9294</v>
      </c>
      <c r="GD492" s="39">
        <f t="shared" si="234"/>
        <v>4842086</v>
      </c>
      <c r="GE492" s="39">
        <f t="shared" si="235"/>
        <v>1580333</v>
      </c>
      <c r="GF492" s="39">
        <v>225453</v>
      </c>
      <c r="GG492" s="34">
        <f t="shared" si="236"/>
        <v>6647872</v>
      </c>
      <c r="GH492" s="82">
        <v>4.2799999999999998E-2</v>
      </c>
      <c r="GI492" s="13"/>
      <c r="GJ492" s="43">
        <f t="shared" si="237"/>
        <v>3353869</v>
      </c>
      <c r="GK492" s="44">
        <f t="shared" si="238"/>
        <v>239576</v>
      </c>
      <c r="GL492" s="44">
        <f t="shared" si="239"/>
        <v>27599</v>
      </c>
      <c r="GM492" s="44">
        <f t="shared" si="240"/>
        <v>2742449</v>
      </c>
      <c r="GN492" s="44">
        <f t="shared" si="241"/>
        <v>155670</v>
      </c>
      <c r="GO492" s="44">
        <f t="shared" si="242"/>
        <v>128709</v>
      </c>
      <c r="GP492" s="44">
        <f t="shared" si="243"/>
        <v>6647872</v>
      </c>
      <c r="GQ492" s="44">
        <f t="shared" si="244"/>
        <v>2982025</v>
      </c>
      <c r="GR492" s="56">
        <f t="shared" si="245"/>
        <v>0.44856835390332428</v>
      </c>
      <c r="GS492" s="44">
        <f t="shared" si="246"/>
        <v>311978</v>
      </c>
      <c r="GT492" s="61">
        <f t="shared" si="247"/>
        <v>4.6929002243123817E-2</v>
      </c>
      <c r="GU492" s="74">
        <f t="shared" si="217"/>
        <v>9.5584464289148592</v>
      </c>
    </row>
    <row r="493" spans="1:203" x14ac:dyDescent="0.25">
      <c r="A493" s="48" t="s">
        <v>71</v>
      </c>
      <c r="B493" s="49" t="s">
        <v>28</v>
      </c>
      <c r="C493" s="49" t="s">
        <v>32</v>
      </c>
      <c r="D493" s="49">
        <v>17</v>
      </c>
      <c r="E493" s="4">
        <v>16888</v>
      </c>
      <c r="F493" s="4">
        <v>80</v>
      </c>
      <c r="G493" s="4">
        <v>9648</v>
      </c>
      <c r="H493" s="4">
        <v>45</v>
      </c>
      <c r="I493" s="4">
        <v>162931</v>
      </c>
      <c r="J493" s="4">
        <v>685241</v>
      </c>
      <c r="K493" s="8">
        <v>382757</v>
      </c>
      <c r="L493" s="9">
        <v>353918</v>
      </c>
      <c r="M493" s="4">
        <v>511462</v>
      </c>
      <c r="N493" s="8">
        <v>312811</v>
      </c>
      <c r="O493" s="13">
        <v>86509</v>
      </c>
      <c r="P493" s="13">
        <v>14283</v>
      </c>
      <c r="Q493" s="28">
        <f t="shared" si="218"/>
        <v>413603</v>
      </c>
      <c r="R493" s="8">
        <v>521314</v>
      </c>
      <c r="S493" s="13">
        <v>328006</v>
      </c>
      <c r="T493" s="13">
        <v>57797</v>
      </c>
      <c r="U493" s="13">
        <v>1562</v>
      </c>
      <c r="V493" s="29">
        <f t="shared" si="219"/>
        <v>908679</v>
      </c>
      <c r="W493" s="13">
        <v>0</v>
      </c>
      <c r="X493" s="13">
        <v>42276</v>
      </c>
      <c r="Y493" s="13">
        <v>7810</v>
      </c>
      <c r="Z493" s="13">
        <v>89</v>
      </c>
      <c r="AA493" s="28">
        <f t="shared" si="220"/>
        <v>50175</v>
      </c>
      <c r="AB493" s="4">
        <v>539162</v>
      </c>
      <c r="AC493" s="8">
        <v>271543</v>
      </c>
      <c r="AD493" s="13">
        <v>0</v>
      </c>
      <c r="AE493" s="13">
        <v>109224</v>
      </c>
      <c r="AF493" s="13">
        <v>167784</v>
      </c>
      <c r="AG493" s="13">
        <v>29173</v>
      </c>
      <c r="AH493" s="13">
        <v>28848</v>
      </c>
      <c r="AI493" s="13">
        <v>1579</v>
      </c>
      <c r="AJ493" s="13">
        <v>1745</v>
      </c>
      <c r="AK493" s="13">
        <v>6</v>
      </c>
      <c r="AL493" s="13">
        <v>7</v>
      </c>
      <c r="AM493" s="29">
        <f t="shared" si="221"/>
        <v>609909</v>
      </c>
      <c r="AN493" s="13">
        <v>846304</v>
      </c>
      <c r="AO493" s="13">
        <v>0</v>
      </c>
      <c r="AP493" s="13">
        <v>354456</v>
      </c>
      <c r="AQ493" s="13">
        <v>141756</v>
      </c>
      <c r="AR493" s="13">
        <v>89767</v>
      </c>
      <c r="AS493" s="13">
        <v>28022</v>
      </c>
      <c r="AT493" s="13">
        <v>3894</v>
      </c>
      <c r="AU493" s="13">
        <v>1716</v>
      </c>
      <c r="AV493" s="13">
        <v>10</v>
      </c>
      <c r="AW493" s="13">
        <v>6</v>
      </c>
      <c r="AX493" s="28">
        <f t="shared" si="222"/>
        <v>1465931</v>
      </c>
      <c r="AY493" s="4">
        <v>238150</v>
      </c>
      <c r="AZ493" s="8">
        <v>402043</v>
      </c>
      <c r="BA493" s="9">
        <v>30862</v>
      </c>
      <c r="BB493" s="4">
        <v>1049498</v>
      </c>
      <c r="BC493" s="4">
        <v>1980299</v>
      </c>
      <c r="BD493" s="8">
        <v>649117</v>
      </c>
      <c r="BE493" s="13">
        <v>187072</v>
      </c>
      <c r="BF493" s="13">
        <v>21679</v>
      </c>
      <c r="BG493" s="28">
        <f t="shared" si="223"/>
        <v>857868</v>
      </c>
      <c r="BH493" s="4">
        <v>72382</v>
      </c>
      <c r="BI493" s="8">
        <v>683206</v>
      </c>
      <c r="BJ493" s="13">
        <v>625156</v>
      </c>
      <c r="BK493" s="13">
        <v>609781</v>
      </c>
      <c r="BL493" s="13">
        <v>115765</v>
      </c>
      <c r="BM493" s="13">
        <v>185031</v>
      </c>
      <c r="BN493" s="13">
        <v>178880</v>
      </c>
      <c r="BO493" s="13">
        <v>16708</v>
      </c>
      <c r="BP493" s="13">
        <v>26764</v>
      </c>
      <c r="BQ493" s="13">
        <v>26762</v>
      </c>
      <c r="BR493" s="13">
        <v>1845</v>
      </c>
      <c r="BS493" s="13">
        <v>689</v>
      </c>
      <c r="BT493" s="13">
        <v>639</v>
      </c>
      <c r="BU493" s="13">
        <v>0</v>
      </c>
      <c r="BV493" s="13">
        <v>0</v>
      </c>
      <c r="BW493" s="13">
        <v>0</v>
      </c>
      <c r="BX493" s="28">
        <f t="shared" si="224"/>
        <v>2471226</v>
      </c>
      <c r="BY493" s="8">
        <v>553905</v>
      </c>
      <c r="BZ493" s="13">
        <v>72127</v>
      </c>
      <c r="CA493" s="13">
        <v>53239</v>
      </c>
      <c r="CB493" s="28">
        <f t="shared" si="225"/>
        <v>679271</v>
      </c>
      <c r="CC493" s="8">
        <v>4379747</v>
      </c>
      <c r="CD493" s="13">
        <v>1371264</v>
      </c>
      <c r="CE493" s="13">
        <v>979413</v>
      </c>
      <c r="CF493" s="13">
        <v>1854559</v>
      </c>
      <c r="CG493" s="13">
        <v>312848</v>
      </c>
      <c r="CH493" s="13">
        <v>243978</v>
      </c>
      <c r="CI493" s="13">
        <v>773694</v>
      </c>
      <c r="CJ493" s="13">
        <v>87294</v>
      </c>
      <c r="CK493" s="13">
        <v>50688</v>
      </c>
      <c r="CL493" s="13">
        <v>131161</v>
      </c>
      <c r="CM493" s="13">
        <v>0</v>
      </c>
      <c r="CN493" s="13">
        <v>0</v>
      </c>
      <c r="CO493" s="29">
        <f t="shared" si="226"/>
        <v>10184646</v>
      </c>
      <c r="CP493" s="13">
        <v>0</v>
      </c>
      <c r="CQ493" s="13">
        <v>0</v>
      </c>
      <c r="CR493" s="13">
        <v>0</v>
      </c>
      <c r="CS493" s="13">
        <v>359160</v>
      </c>
      <c r="CT493" s="13">
        <v>27681</v>
      </c>
      <c r="CU493" s="13">
        <v>14079</v>
      </c>
      <c r="CV493" s="13">
        <v>267335</v>
      </c>
      <c r="CW493" s="13">
        <v>23724</v>
      </c>
      <c r="CX493" s="13">
        <v>7260</v>
      </c>
      <c r="CY493" s="13">
        <v>83324</v>
      </c>
      <c r="CZ493" s="13">
        <v>0</v>
      </c>
      <c r="DA493" s="13">
        <v>0</v>
      </c>
      <c r="DB493" s="28">
        <f t="shared" si="227"/>
        <v>782563</v>
      </c>
      <c r="DC493" s="8">
        <v>141472</v>
      </c>
      <c r="DD493" s="13">
        <v>18167</v>
      </c>
      <c r="DE493" s="13">
        <v>9013</v>
      </c>
      <c r="DF493" s="13">
        <v>316136</v>
      </c>
      <c r="DG493" s="13">
        <v>37582</v>
      </c>
      <c r="DH493" s="13">
        <v>10352</v>
      </c>
      <c r="DI493" s="13">
        <v>196378</v>
      </c>
      <c r="DJ493" s="13">
        <v>0</v>
      </c>
      <c r="DK493" s="13">
        <v>0</v>
      </c>
      <c r="DL493" s="28">
        <f t="shared" si="228"/>
        <v>729100</v>
      </c>
      <c r="DM493" s="8">
        <v>10041193</v>
      </c>
      <c r="DN493" s="13">
        <v>1714335</v>
      </c>
      <c r="DO493" s="13">
        <v>965057</v>
      </c>
      <c r="DP493" s="13">
        <v>9869346</v>
      </c>
      <c r="DQ493" s="13">
        <v>786922</v>
      </c>
      <c r="DR493" s="13">
        <v>438092</v>
      </c>
      <c r="DS493" s="13">
        <v>9970814</v>
      </c>
      <c r="DT493" s="13">
        <v>748868</v>
      </c>
      <c r="DU493" s="13">
        <v>189236</v>
      </c>
      <c r="DV493" s="13">
        <v>7605519</v>
      </c>
      <c r="DW493" s="13">
        <v>0</v>
      </c>
      <c r="DX493" s="13">
        <v>0</v>
      </c>
      <c r="DY493" s="28">
        <f t="shared" si="229"/>
        <v>42329382</v>
      </c>
      <c r="DZ493" s="8">
        <v>5356176</v>
      </c>
      <c r="EA493" s="13">
        <v>744864</v>
      </c>
      <c r="EB493" s="13">
        <v>424012</v>
      </c>
      <c r="EC493" s="13">
        <v>3296366</v>
      </c>
      <c r="ED493" s="13">
        <v>159133</v>
      </c>
      <c r="EE493" s="13">
        <v>112543</v>
      </c>
      <c r="EF493" s="13">
        <v>2358014</v>
      </c>
      <c r="EG493" s="13">
        <v>73110</v>
      </c>
      <c r="EH493" s="13">
        <v>27531</v>
      </c>
      <c r="EI493" s="13">
        <v>2245773</v>
      </c>
      <c r="EJ493" s="13">
        <v>0</v>
      </c>
      <c r="EK493" s="13">
        <v>0</v>
      </c>
      <c r="EL493" s="28">
        <f t="shared" si="230"/>
        <v>14797522</v>
      </c>
      <c r="EM493" s="8">
        <v>582824</v>
      </c>
      <c r="EN493" s="13">
        <v>78591</v>
      </c>
      <c r="EO493" s="13">
        <v>48090</v>
      </c>
      <c r="EP493" s="13">
        <v>310743</v>
      </c>
      <c r="EQ493" s="13">
        <v>12664</v>
      </c>
      <c r="ER493" s="13">
        <v>10770</v>
      </c>
      <c r="ES493" s="13">
        <v>188464</v>
      </c>
      <c r="ET493" s="13">
        <v>3609</v>
      </c>
      <c r="EU493" s="13">
        <v>2149</v>
      </c>
      <c r="EV493" s="13">
        <v>175211</v>
      </c>
      <c r="EW493" s="13">
        <v>0</v>
      </c>
      <c r="EX493" s="13">
        <v>0</v>
      </c>
      <c r="EY493" s="28">
        <f t="shared" si="231"/>
        <v>1413115</v>
      </c>
      <c r="EZ493" s="8">
        <v>7203690</v>
      </c>
      <c r="FA493" s="13">
        <v>1131710</v>
      </c>
      <c r="FB493" s="13">
        <v>729186</v>
      </c>
      <c r="FC493" s="13">
        <v>5182114</v>
      </c>
      <c r="FD493" s="13">
        <v>335816</v>
      </c>
      <c r="FE493" s="13">
        <v>213505</v>
      </c>
      <c r="FF493" s="13">
        <v>4356410</v>
      </c>
      <c r="FG493" s="13">
        <v>228239</v>
      </c>
      <c r="FH493" s="13">
        <v>64739</v>
      </c>
      <c r="FI493" s="13">
        <v>3727045</v>
      </c>
      <c r="FJ493" s="13">
        <v>0</v>
      </c>
      <c r="FK493" s="13">
        <v>0</v>
      </c>
      <c r="FL493" s="28">
        <f t="shared" si="232"/>
        <v>23172454</v>
      </c>
      <c r="FM493" s="8">
        <v>6037573</v>
      </c>
      <c r="FN493" s="13">
        <v>244591</v>
      </c>
      <c r="FO493" s="13">
        <v>129688</v>
      </c>
      <c r="FP493" s="13">
        <v>3338241</v>
      </c>
      <c r="FQ493" s="13">
        <v>61121</v>
      </c>
      <c r="FR493" s="13">
        <v>40489</v>
      </c>
      <c r="FS493" s="13">
        <v>2148722</v>
      </c>
      <c r="FT493" s="13">
        <v>27760</v>
      </c>
      <c r="FU493" s="13">
        <v>13818</v>
      </c>
      <c r="FV493" s="13">
        <v>2029746</v>
      </c>
      <c r="FW493" s="13">
        <v>0</v>
      </c>
      <c r="FX493" s="13">
        <v>0</v>
      </c>
      <c r="FY493" s="28">
        <f t="shared" si="233"/>
        <v>14071749</v>
      </c>
      <c r="FZ493" s="8">
        <v>59260</v>
      </c>
      <c r="GA493" s="9">
        <v>207214</v>
      </c>
      <c r="GB493" s="4">
        <v>2505</v>
      </c>
      <c r="GC493" s="4">
        <v>5443</v>
      </c>
      <c r="GD493" s="39">
        <f t="shared" si="234"/>
        <v>79499757</v>
      </c>
      <c r="GE493" s="39">
        <f t="shared" si="235"/>
        <v>42147224</v>
      </c>
      <c r="GF493" s="39">
        <v>135003</v>
      </c>
      <c r="GG493" s="34">
        <f t="shared" si="236"/>
        <v>121781984</v>
      </c>
      <c r="GH493" s="82">
        <v>5.57E-2</v>
      </c>
      <c r="GI493" s="13"/>
      <c r="GJ493" s="43">
        <f t="shared" si="237"/>
        <v>9075116</v>
      </c>
      <c r="GK493" s="44">
        <f t="shared" si="238"/>
        <v>1705956</v>
      </c>
      <c r="GL493" s="44">
        <f t="shared" si="239"/>
        <v>369884</v>
      </c>
      <c r="GM493" s="44">
        <f t="shared" si="240"/>
        <v>95898379</v>
      </c>
      <c r="GN493" s="44">
        <f t="shared" si="241"/>
        <v>9139660</v>
      </c>
      <c r="GO493" s="44">
        <f t="shared" si="242"/>
        <v>5592989</v>
      </c>
      <c r="GP493" s="44">
        <f t="shared" si="243"/>
        <v>121781984</v>
      </c>
      <c r="GQ493" s="44">
        <f t="shared" si="244"/>
        <v>97604335</v>
      </c>
      <c r="GR493" s="56">
        <f t="shared" si="245"/>
        <v>0.80146776882859783</v>
      </c>
      <c r="GS493" s="44">
        <f t="shared" si="246"/>
        <v>15102533</v>
      </c>
      <c r="GT493" s="61">
        <f t="shared" si="247"/>
        <v>0.12401286712491069</v>
      </c>
      <c r="GU493" s="74">
        <f t="shared" si="217"/>
        <v>6.4627791245349373</v>
      </c>
    </row>
    <row r="494" spans="1:203" x14ac:dyDescent="0.25">
      <c r="A494" s="48" t="s">
        <v>71</v>
      </c>
      <c r="B494" s="49" t="s">
        <v>28</v>
      </c>
      <c r="C494" s="49" t="s">
        <v>32</v>
      </c>
      <c r="D494" s="49">
        <v>22</v>
      </c>
      <c r="E494" s="4">
        <v>16888</v>
      </c>
      <c r="F494" s="4">
        <v>72</v>
      </c>
      <c r="G494" s="4">
        <v>9648</v>
      </c>
      <c r="H494" s="4">
        <v>50</v>
      </c>
      <c r="I494" s="4">
        <v>318989</v>
      </c>
      <c r="J494" s="4">
        <v>597578</v>
      </c>
      <c r="K494" s="8">
        <v>403181</v>
      </c>
      <c r="L494" s="9">
        <v>338880</v>
      </c>
      <c r="M494" s="4">
        <v>401372</v>
      </c>
      <c r="N494" s="8">
        <v>283303</v>
      </c>
      <c r="O494" s="13">
        <v>88801</v>
      </c>
      <c r="P494" s="13">
        <v>15797</v>
      </c>
      <c r="Q494" s="28">
        <f t="shared" si="218"/>
        <v>387901</v>
      </c>
      <c r="R494" s="8">
        <v>430975</v>
      </c>
      <c r="S494" s="13">
        <v>283448</v>
      </c>
      <c r="T494" s="13">
        <v>52923</v>
      </c>
      <c r="U494" s="13">
        <v>2017</v>
      </c>
      <c r="V494" s="29">
        <f t="shared" si="219"/>
        <v>769363</v>
      </c>
      <c r="W494" s="13">
        <v>0</v>
      </c>
      <c r="X494" s="13">
        <v>37402</v>
      </c>
      <c r="Y494" s="13">
        <v>7170</v>
      </c>
      <c r="Z494" s="13">
        <v>123</v>
      </c>
      <c r="AA494" s="28">
        <f t="shared" si="220"/>
        <v>44695</v>
      </c>
      <c r="AB494" s="4">
        <v>413009</v>
      </c>
      <c r="AC494" s="8">
        <v>178308</v>
      </c>
      <c r="AD494" s="13">
        <v>0</v>
      </c>
      <c r="AE494" s="13">
        <v>77795</v>
      </c>
      <c r="AF494" s="13">
        <v>106077</v>
      </c>
      <c r="AG494" s="13">
        <v>22979</v>
      </c>
      <c r="AH494" s="13">
        <v>20025</v>
      </c>
      <c r="AI494" s="13">
        <v>1441</v>
      </c>
      <c r="AJ494" s="13">
        <v>1563</v>
      </c>
      <c r="AK494" s="13">
        <v>3</v>
      </c>
      <c r="AL494" s="13">
        <v>3</v>
      </c>
      <c r="AM494" s="29">
        <f t="shared" si="221"/>
        <v>408194</v>
      </c>
      <c r="AN494" s="13">
        <v>546802</v>
      </c>
      <c r="AO494" s="13">
        <v>0</v>
      </c>
      <c r="AP494" s="13">
        <v>258187</v>
      </c>
      <c r="AQ494" s="13">
        <v>75784</v>
      </c>
      <c r="AR494" s="13">
        <v>74234</v>
      </c>
      <c r="AS494" s="13">
        <v>14762</v>
      </c>
      <c r="AT494" s="13">
        <v>3762</v>
      </c>
      <c r="AU494" s="13">
        <v>1272</v>
      </c>
      <c r="AV494" s="13">
        <v>5</v>
      </c>
      <c r="AW494" s="13">
        <v>4</v>
      </c>
      <c r="AX494" s="28">
        <f t="shared" si="222"/>
        <v>974812</v>
      </c>
      <c r="AY494" s="4">
        <v>212931</v>
      </c>
      <c r="AZ494" s="8">
        <v>314481</v>
      </c>
      <c r="BA494" s="9">
        <v>25023</v>
      </c>
      <c r="BB494" s="4">
        <v>914948</v>
      </c>
      <c r="BC494" s="4">
        <v>1640187</v>
      </c>
      <c r="BD494" s="8">
        <v>527512</v>
      </c>
      <c r="BE494" s="13">
        <v>161447</v>
      </c>
      <c r="BF494" s="13">
        <v>20456</v>
      </c>
      <c r="BG494" s="28">
        <f t="shared" si="223"/>
        <v>709415</v>
      </c>
      <c r="BH494" s="4">
        <v>142938</v>
      </c>
      <c r="BI494" s="8">
        <v>876649</v>
      </c>
      <c r="BJ494" s="13">
        <v>419178</v>
      </c>
      <c r="BK494" s="13">
        <v>352743</v>
      </c>
      <c r="BL494" s="13">
        <v>148448</v>
      </c>
      <c r="BM494" s="13">
        <v>134780</v>
      </c>
      <c r="BN494" s="13">
        <v>118695</v>
      </c>
      <c r="BO494" s="13">
        <v>21718</v>
      </c>
      <c r="BP494" s="13">
        <v>20508</v>
      </c>
      <c r="BQ494" s="13">
        <v>20533</v>
      </c>
      <c r="BR494" s="13">
        <v>2443</v>
      </c>
      <c r="BS494" s="13">
        <v>660</v>
      </c>
      <c r="BT494" s="13">
        <v>678</v>
      </c>
      <c r="BU494" s="13">
        <v>0</v>
      </c>
      <c r="BV494" s="13">
        <v>0</v>
      </c>
      <c r="BW494" s="13">
        <v>0</v>
      </c>
      <c r="BX494" s="28">
        <f t="shared" si="224"/>
        <v>2117033</v>
      </c>
      <c r="BY494" s="8">
        <v>381331</v>
      </c>
      <c r="BZ494" s="13">
        <v>24933</v>
      </c>
      <c r="CA494" s="13">
        <v>15505</v>
      </c>
      <c r="CB494" s="28">
        <f t="shared" si="225"/>
        <v>421769</v>
      </c>
      <c r="CC494" s="8">
        <v>2993478</v>
      </c>
      <c r="CD494" s="13">
        <v>503090</v>
      </c>
      <c r="CE494" s="13">
        <v>319233</v>
      </c>
      <c r="CF494" s="13">
        <v>1295319</v>
      </c>
      <c r="CG494" s="13">
        <v>110160</v>
      </c>
      <c r="CH494" s="13">
        <v>80236</v>
      </c>
      <c r="CI494" s="13">
        <v>573998</v>
      </c>
      <c r="CJ494" s="13">
        <v>28378</v>
      </c>
      <c r="CK494" s="13">
        <v>21244</v>
      </c>
      <c r="CL494" s="13">
        <v>128817</v>
      </c>
      <c r="CM494" s="13">
        <v>0</v>
      </c>
      <c r="CN494" s="13">
        <v>0</v>
      </c>
      <c r="CO494" s="29">
        <f t="shared" si="226"/>
        <v>6053953</v>
      </c>
      <c r="CP494" s="13">
        <v>0</v>
      </c>
      <c r="CQ494" s="13">
        <v>0</v>
      </c>
      <c r="CR494" s="13">
        <v>0</v>
      </c>
      <c r="CS494" s="13">
        <v>172726</v>
      </c>
      <c r="CT494" s="13">
        <v>5593</v>
      </c>
      <c r="CU494" s="13">
        <v>2223</v>
      </c>
      <c r="CV494" s="13">
        <v>128606</v>
      </c>
      <c r="CW494" s="13">
        <v>4433</v>
      </c>
      <c r="CX494" s="13">
        <v>1439</v>
      </c>
      <c r="CY494" s="13">
        <v>37812</v>
      </c>
      <c r="CZ494" s="13">
        <v>0</v>
      </c>
      <c r="DA494" s="13">
        <v>0</v>
      </c>
      <c r="DB494" s="28">
        <f t="shared" si="227"/>
        <v>352832</v>
      </c>
      <c r="DC494" s="8">
        <v>87660</v>
      </c>
      <c r="DD494" s="13">
        <v>2990</v>
      </c>
      <c r="DE494" s="13">
        <v>1045</v>
      </c>
      <c r="DF494" s="13">
        <v>160836</v>
      </c>
      <c r="DG494" s="13">
        <v>7285</v>
      </c>
      <c r="DH494" s="13">
        <v>1520</v>
      </c>
      <c r="DI494" s="13">
        <v>97510</v>
      </c>
      <c r="DJ494" s="13">
        <v>0</v>
      </c>
      <c r="DK494" s="13">
        <v>0</v>
      </c>
      <c r="DL494" s="28">
        <f t="shared" si="228"/>
        <v>358846</v>
      </c>
      <c r="DM494" s="8">
        <v>5729681</v>
      </c>
      <c r="DN494" s="13">
        <v>446230</v>
      </c>
      <c r="DO494" s="13">
        <v>221887</v>
      </c>
      <c r="DP494" s="13">
        <v>4721516</v>
      </c>
      <c r="DQ494" s="13">
        <v>168344</v>
      </c>
      <c r="DR494" s="13">
        <v>86739</v>
      </c>
      <c r="DS494" s="13">
        <v>4511744</v>
      </c>
      <c r="DT494" s="13">
        <v>110662</v>
      </c>
      <c r="DU494" s="13">
        <v>37694</v>
      </c>
      <c r="DV494" s="13">
        <v>2875021</v>
      </c>
      <c r="DW494" s="13">
        <v>0</v>
      </c>
      <c r="DX494" s="13">
        <v>0</v>
      </c>
      <c r="DY494" s="28">
        <f t="shared" si="229"/>
        <v>18909518</v>
      </c>
      <c r="DZ494" s="8">
        <v>2515688</v>
      </c>
      <c r="EA494" s="13">
        <v>200195</v>
      </c>
      <c r="EB494" s="13">
        <v>112534</v>
      </c>
      <c r="EC494" s="13">
        <v>1402920</v>
      </c>
      <c r="ED494" s="13">
        <v>38771</v>
      </c>
      <c r="EE494" s="13">
        <v>26696</v>
      </c>
      <c r="EF494" s="13">
        <v>824127</v>
      </c>
      <c r="EG494" s="13">
        <v>11951</v>
      </c>
      <c r="EH494" s="13">
        <v>8006</v>
      </c>
      <c r="EI494" s="13">
        <v>470961</v>
      </c>
      <c r="EJ494" s="13">
        <v>0</v>
      </c>
      <c r="EK494" s="13">
        <v>0</v>
      </c>
      <c r="EL494" s="28">
        <f t="shared" si="230"/>
        <v>5611849</v>
      </c>
      <c r="EM494" s="8">
        <v>265576</v>
      </c>
      <c r="EN494" s="13">
        <v>20656</v>
      </c>
      <c r="EO494" s="13">
        <v>12458</v>
      </c>
      <c r="EP494" s="13">
        <v>129246</v>
      </c>
      <c r="EQ494" s="13">
        <v>3678</v>
      </c>
      <c r="ER494" s="13">
        <v>2846</v>
      </c>
      <c r="ES494" s="13">
        <v>63617</v>
      </c>
      <c r="ET494" s="13">
        <v>840</v>
      </c>
      <c r="EU494" s="13">
        <v>692</v>
      </c>
      <c r="EV494" s="13">
        <v>29396</v>
      </c>
      <c r="EW494" s="13">
        <v>0</v>
      </c>
      <c r="EX494" s="13">
        <v>0</v>
      </c>
      <c r="EY494" s="28">
        <f t="shared" si="231"/>
        <v>529005</v>
      </c>
      <c r="EZ494" s="8">
        <v>3506872</v>
      </c>
      <c r="FA494" s="13">
        <v>363179</v>
      </c>
      <c r="FB494" s="13">
        <v>229544</v>
      </c>
      <c r="FC494" s="13">
        <v>2308243</v>
      </c>
      <c r="FD494" s="13">
        <v>82757</v>
      </c>
      <c r="FE494" s="13">
        <v>56357</v>
      </c>
      <c r="FF494" s="13">
        <v>1748504</v>
      </c>
      <c r="FG494" s="13">
        <v>35140</v>
      </c>
      <c r="FH494" s="13">
        <v>17985</v>
      </c>
      <c r="FI494" s="13">
        <v>1081550</v>
      </c>
      <c r="FJ494" s="13">
        <v>0</v>
      </c>
      <c r="FK494" s="13">
        <v>0</v>
      </c>
      <c r="FL494" s="28">
        <f t="shared" si="232"/>
        <v>9430131</v>
      </c>
      <c r="FM494" s="8">
        <v>1672671</v>
      </c>
      <c r="FN494" s="13">
        <v>44826</v>
      </c>
      <c r="FO494" s="13">
        <v>26802</v>
      </c>
      <c r="FP494" s="13">
        <v>1023583</v>
      </c>
      <c r="FQ494" s="13">
        <v>10428</v>
      </c>
      <c r="FR494" s="13">
        <v>7550</v>
      </c>
      <c r="FS494" s="13">
        <v>508434</v>
      </c>
      <c r="FT494" s="13">
        <v>6498</v>
      </c>
      <c r="FU494" s="13">
        <v>3124</v>
      </c>
      <c r="FV494" s="13">
        <v>289989</v>
      </c>
      <c r="FW494" s="13">
        <v>0</v>
      </c>
      <c r="FX494" s="13">
        <v>0</v>
      </c>
      <c r="FY494" s="28">
        <f t="shared" si="233"/>
        <v>3593905</v>
      </c>
      <c r="FZ494" s="8">
        <v>52838</v>
      </c>
      <c r="GA494" s="9">
        <v>113312</v>
      </c>
      <c r="GB494" s="4">
        <v>2496</v>
      </c>
      <c r="GC494" s="4">
        <v>5283</v>
      </c>
      <c r="GD494" s="39">
        <f t="shared" si="234"/>
        <v>40051657</v>
      </c>
      <c r="GE494" s="39">
        <f t="shared" si="235"/>
        <v>16545668</v>
      </c>
      <c r="GF494" s="39">
        <v>133955</v>
      </c>
      <c r="GG494" s="34">
        <f t="shared" si="236"/>
        <v>56731280</v>
      </c>
      <c r="GH494" s="82">
        <v>4.2700000000000002E-2</v>
      </c>
      <c r="GI494" s="13"/>
      <c r="GJ494" s="43">
        <f t="shared" si="237"/>
        <v>7969433</v>
      </c>
      <c r="GK494" s="44">
        <f t="shared" si="238"/>
        <v>1163516</v>
      </c>
      <c r="GL494" s="44">
        <f t="shared" si="239"/>
        <v>219490</v>
      </c>
      <c r="GM494" s="44">
        <f t="shared" si="240"/>
        <v>42786690</v>
      </c>
      <c r="GN494" s="44">
        <f t="shared" si="241"/>
        <v>2806143</v>
      </c>
      <c r="GO494" s="44">
        <f t="shared" si="242"/>
        <v>1786008</v>
      </c>
      <c r="GP494" s="44">
        <f t="shared" si="243"/>
        <v>56731280</v>
      </c>
      <c r="GQ494" s="44">
        <f t="shared" si="244"/>
        <v>43950206</v>
      </c>
      <c r="GR494" s="56">
        <f t="shared" si="245"/>
        <v>0.7747085205904044</v>
      </c>
      <c r="GS494" s="44">
        <f t="shared" si="246"/>
        <v>4811641</v>
      </c>
      <c r="GT494" s="61">
        <f t="shared" si="247"/>
        <v>8.4814603160725435E-2</v>
      </c>
      <c r="GU494" s="74">
        <f t="shared" si="217"/>
        <v>9.1341407224686968</v>
      </c>
    </row>
    <row r="495" spans="1:203" x14ac:dyDescent="0.25">
      <c r="A495" s="48" t="s">
        <v>71</v>
      </c>
      <c r="B495" s="49" t="s">
        <v>28</v>
      </c>
      <c r="C495" s="49" t="s">
        <v>32</v>
      </c>
      <c r="D495" s="49">
        <v>27</v>
      </c>
      <c r="E495" s="4">
        <v>16888</v>
      </c>
      <c r="F495" s="4">
        <v>64</v>
      </c>
      <c r="G495" s="4">
        <v>9648</v>
      </c>
      <c r="H495" s="4">
        <v>43</v>
      </c>
      <c r="I495" s="4">
        <v>393030</v>
      </c>
      <c r="J495" s="4">
        <v>419196</v>
      </c>
      <c r="K495" s="8">
        <v>358130</v>
      </c>
      <c r="L495" s="9">
        <v>277366</v>
      </c>
      <c r="M495" s="4">
        <v>267831</v>
      </c>
      <c r="N495" s="8">
        <v>229676</v>
      </c>
      <c r="O495" s="13">
        <v>91763</v>
      </c>
      <c r="P495" s="13">
        <v>18008</v>
      </c>
      <c r="Q495" s="28">
        <f t="shared" si="218"/>
        <v>339447</v>
      </c>
      <c r="R495" s="8">
        <v>278773</v>
      </c>
      <c r="S495" s="13">
        <v>208057</v>
      </c>
      <c r="T495" s="13">
        <v>54283</v>
      </c>
      <c r="U495" s="13">
        <v>2659</v>
      </c>
      <c r="V495" s="29">
        <f t="shared" si="219"/>
        <v>543772</v>
      </c>
      <c r="W495" s="13">
        <v>0</v>
      </c>
      <c r="X495" s="13">
        <v>28222</v>
      </c>
      <c r="Y495" s="13">
        <v>7288</v>
      </c>
      <c r="Z495" s="13">
        <v>149</v>
      </c>
      <c r="AA495" s="28">
        <f t="shared" si="220"/>
        <v>35659</v>
      </c>
      <c r="AB495" s="4">
        <v>289062</v>
      </c>
      <c r="AC495" s="8">
        <v>104514</v>
      </c>
      <c r="AD495" s="13">
        <v>0</v>
      </c>
      <c r="AE495" s="13">
        <v>50646</v>
      </c>
      <c r="AF495" s="13">
        <v>58099</v>
      </c>
      <c r="AG495" s="13">
        <v>20632</v>
      </c>
      <c r="AH495" s="13">
        <v>14811</v>
      </c>
      <c r="AI495" s="13">
        <v>2110</v>
      </c>
      <c r="AJ495" s="13">
        <v>1960</v>
      </c>
      <c r="AK495" s="13">
        <v>8</v>
      </c>
      <c r="AL495" s="13">
        <v>9</v>
      </c>
      <c r="AM495" s="29">
        <f t="shared" si="221"/>
        <v>252789</v>
      </c>
      <c r="AN495" s="13">
        <v>312395</v>
      </c>
      <c r="AO495" s="13">
        <v>0</v>
      </c>
      <c r="AP495" s="13">
        <v>167061</v>
      </c>
      <c r="AQ495" s="13">
        <v>35898</v>
      </c>
      <c r="AR495" s="13">
        <v>67319</v>
      </c>
      <c r="AS495" s="13">
        <v>8724</v>
      </c>
      <c r="AT495" s="13">
        <v>6141</v>
      </c>
      <c r="AU495" s="13">
        <v>1288</v>
      </c>
      <c r="AV495" s="13">
        <v>10</v>
      </c>
      <c r="AW495" s="13">
        <v>4</v>
      </c>
      <c r="AX495" s="28">
        <f t="shared" si="222"/>
        <v>598840</v>
      </c>
      <c r="AY495" s="4">
        <v>142201</v>
      </c>
      <c r="AZ495" s="8">
        <v>227624</v>
      </c>
      <c r="BA495" s="9">
        <v>18204</v>
      </c>
      <c r="BB495" s="4">
        <v>658831</v>
      </c>
      <c r="BC495" s="4">
        <v>1223005</v>
      </c>
      <c r="BD495" s="8">
        <v>289587</v>
      </c>
      <c r="BE495" s="13">
        <v>102356</v>
      </c>
      <c r="BF495" s="13">
        <v>18042</v>
      </c>
      <c r="BG495" s="28">
        <f t="shared" si="223"/>
        <v>409985</v>
      </c>
      <c r="BH495" s="4">
        <v>173574</v>
      </c>
      <c r="BI495" s="8">
        <v>545992</v>
      </c>
      <c r="BJ495" s="13">
        <v>184138</v>
      </c>
      <c r="BK495" s="13">
        <v>145866</v>
      </c>
      <c r="BL495" s="13">
        <v>110985</v>
      </c>
      <c r="BM495" s="13">
        <v>73465</v>
      </c>
      <c r="BN495" s="13">
        <v>61826</v>
      </c>
      <c r="BO495" s="13">
        <v>22697</v>
      </c>
      <c r="BP495" s="13">
        <v>14254</v>
      </c>
      <c r="BQ495" s="13">
        <v>13977</v>
      </c>
      <c r="BR495" s="13">
        <v>4198</v>
      </c>
      <c r="BS495" s="13">
        <v>577</v>
      </c>
      <c r="BT495" s="13">
        <v>629</v>
      </c>
      <c r="BU495" s="13">
        <v>0</v>
      </c>
      <c r="BV495" s="13">
        <v>0</v>
      </c>
      <c r="BW495" s="13">
        <v>0</v>
      </c>
      <c r="BX495" s="28">
        <f t="shared" si="224"/>
        <v>1178604</v>
      </c>
      <c r="BY495" s="8">
        <v>160796</v>
      </c>
      <c r="BZ495" s="13">
        <v>7518</v>
      </c>
      <c r="CA495" s="13">
        <v>4468</v>
      </c>
      <c r="CB495" s="28">
        <f t="shared" si="225"/>
        <v>172782</v>
      </c>
      <c r="CC495" s="8">
        <v>1264284</v>
      </c>
      <c r="CD495" s="13">
        <v>134142</v>
      </c>
      <c r="CE495" s="13">
        <v>79160</v>
      </c>
      <c r="CF495" s="13">
        <v>630389</v>
      </c>
      <c r="CG495" s="13">
        <v>40776</v>
      </c>
      <c r="CH495" s="13">
        <v>27539</v>
      </c>
      <c r="CI495" s="13">
        <v>336185</v>
      </c>
      <c r="CJ495" s="13">
        <v>10264</v>
      </c>
      <c r="CK495" s="13">
        <v>8595</v>
      </c>
      <c r="CL495" s="13">
        <v>102336</v>
      </c>
      <c r="CM495" s="13">
        <v>0</v>
      </c>
      <c r="CN495" s="13">
        <v>0</v>
      </c>
      <c r="CO495" s="29">
        <f t="shared" si="226"/>
        <v>2633670</v>
      </c>
      <c r="CP495" s="13">
        <v>0</v>
      </c>
      <c r="CQ495" s="13">
        <v>0</v>
      </c>
      <c r="CR495" s="13">
        <v>0</v>
      </c>
      <c r="CS495" s="13">
        <v>62753</v>
      </c>
      <c r="CT495" s="13">
        <v>1080</v>
      </c>
      <c r="CU495" s="13">
        <v>428</v>
      </c>
      <c r="CV495" s="13">
        <v>40737</v>
      </c>
      <c r="CW495" s="13">
        <v>677</v>
      </c>
      <c r="CX495" s="13">
        <v>275</v>
      </c>
      <c r="CY495" s="13">
        <v>12982</v>
      </c>
      <c r="CZ495" s="13">
        <v>0</v>
      </c>
      <c r="DA495" s="13">
        <v>0</v>
      </c>
      <c r="DB495" s="28">
        <f t="shared" si="227"/>
        <v>118932</v>
      </c>
      <c r="DC495" s="8">
        <v>34292</v>
      </c>
      <c r="DD495" s="13">
        <v>216</v>
      </c>
      <c r="DE495" s="13">
        <v>104</v>
      </c>
      <c r="DF495" s="13">
        <v>48852</v>
      </c>
      <c r="DG495" s="13">
        <v>778</v>
      </c>
      <c r="DH495" s="13">
        <v>233</v>
      </c>
      <c r="DI495" s="13">
        <v>27160</v>
      </c>
      <c r="DJ495" s="13">
        <v>0</v>
      </c>
      <c r="DK495" s="13">
        <v>0</v>
      </c>
      <c r="DL495" s="28">
        <f t="shared" si="228"/>
        <v>111635</v>
      </c>
      <c r="DM495" s="8">
        <v>1965011</v>
      </c>
      <c r="DN495" s="13">
        <v>84825</v>
      </c>
      <c r="DO495" s="13">
        <v>41272</v>
      </c>
      <c r="DP495" s="13">
        <v>1649687</v>
      </c>
      <c r="DQ495" s="13">
        <v>40068</v>
      </c>
      <c r="DR495" s="13">
        <v>20750</v>
      </c>
      <c r="DS495" s="13">
        <v>1268903</v>
      </c>
      <c r="DT495" s="13">
        <v>17236</v>
      </c>
      <c r="DU495" s="13">
        <v>8925</v>
      </c>
      <c r="DV495" s="13">
        <v>581355</v>
      </c>
      <c r="DW495" s="13">
        <v>0</v>
      </c>
      <c r="DX495" s="13">
        <v>0</v>
      </c>
      <c r="DY495" s="28">
        <f t="shared" si="229"/>
        <v>5678032</v>
      </c>
      <c r="DZ495" s="8">
        <v>882812</v>
      </c>
      <c r="EA495" s="13">
        <v>44632</v>
      </c>
      <c r="EB495" s="13">
        <v>26930</v>
      </c>
      <c r="EC495" s="13">
        <v>499385</v>
      </c>
      <c r="ED495" s="13">
        <v>13514</v>
      </c>
      <c r="EE495" s="13">
        <v>9481</v>
      </c>
      <c r="EF495" s="13">
        <v>302563</v>
      </c>
      <c r="EG495" s="13">
        <v>4155</v>
      </c>
      <c r="EH495" s="13">
        <v>3258</v>
      </c>
      <c r="EI495" s="13">
        <v>118811</v>
      </c>
      <c r="EJ495" s="13">
        <v>0</v>
      </c>
      <c r="EK495" s="13">
        <v>0</v>
      </c>
      <c r="EL495" s="28">
        <f t="shared" si="230"/>
        <v>1905541</v>
      </c>
      <c r="EM495" s="8">
        <v>82318</v>
      </c>
      <c r="EN495" s="13">
        <v>4249</v>
      </c>
      <c r="EO495" s="13">
        <v>2639</v>
      </c>
      <c r="EP495" s="13">
        <v>41169</v>
      </c>
      <c r="EQ495" s="13">
        <v>1303</v>
      </c>
      <c r="ER495" s="13">
        <v>987</v>
      </c>
      <c r="ES495" s="13">
        <v>25305</v>
      </c>
      <c r="ET495" s="13">
        <v>431</v>
      </c>
      <c r="EU495" s="13">
        <v>302</v>
      </c>
      <c r="EV495" s="13">
        <v>10884</v>
      </c>
      <c r="EW495" s="13">
        <v>0</v>
      </c>
      <c r="EX495" s="13">
        <v>0</v>
      </c>
      <c r="EY495" s="28">
        <f t="shared" si="231"/>
        <v>169587</v>
      </c>
      <c r="EZ495" s="8">
        <v>1183710</v>
      </c>
      <c r="FA495" s="13">
        <v>99062</v>
      </c>
      <c r="FB495" s="13">
        <v>64019</v>
      </c>
      <c r="FC495" s="13">
        <v>804821</v>
      </c>
      <c r="FD495" s="13">
        <v>27428</v>
      </c>
      <c r="FE495" s="13">
        <v>20138</v>
      </c>
      <c r="FF495" s="13">
        <v>540933</v>
      </c>
      <c r="FG495" s="13">
        <v>8503</v>
      </c>
      <c r="FH495" s="13">
        <v>6670</v>
      </c>
      <c r="FI495" s="13">
        <v>228887</v>
      </c>
      <c r="FJ495" s="13">
        <v>0</v>
      </c>
      <c r="FK495" s="13">
        <v>0</v>
      </c>
      <c r="FL495" s="28">
        <f t="shared" si="232"/>
        <v>2984171</v>
      </c>
      <c r="FM495" s="8">
        <v>351002</v>
      </c>
      <c r="FN495" s="13">
        <v>7519</v>
      </c>
      <c r="FO495" s="13">
        <v>5006</v>
      </c>
      <c r="FP495" s="13">
        <v>243014</v>
      </c>
      <c r="FQ495" s="13">
        <v>2541</v>
      </c>
      <c r="FR495" s="13">
        <v>2164</v>
      </c>
      <c r="FS495" s="13">
        <v>160377</v>
      </c>
      <c r="FT495" s="13">
        <v>1489</v>
      </c>
      <c r="FU495" s="13">
        <v>717</v>
      </c>
      <c r="FV495" s="13">
        <v>73814</v>
      </c>
      <c r="FW495" s="13">
        <v>0</v>
      </c>
      <c r="FX495" s="13">
        <v>0</v>
      </c>
      <c r="FY495" s="28">
        <f t="shared" si="233"/>
        <v>847643</v>
      </c>
      <c r="FZ495" s="8">
        <v>35433</v>
      </c>
      <c r="GA495" s="9">
        <v>47723</v>
      </c>
      <c r="GB495" s="4">
        <v>2501</v>
      </c>
      <c r="GC495" s="4">
        <v>5262</v>
      </c>
      <c r="GD495" s="39">
        <f t="shared" si="234"/>
        <v>16363300</v>
      </c>
      <c r="GE495" s="39">
        <f t="shared" si="235"/>
        <v>6183405</v>
      </c>
      <c r="GF495" s="39">
        <v>134551</v>
      </c>
      <c r="GG495" s="34">
        <f t="shared" si="236"/>
        <v>22681256</v>
      </c>
      <c r="GH495" s="82">
        <v>3.7100000000000001E-2</v>
      </c>
      <c r="GI495" s="13"/>
      <c r="GJ495" s="43">
        <f t="shared" si="237"/>
        <v>6029030</v>
      </c>
      <c r="GK495" s="44">
        <f t="shared" si="238"/>
        <v>730836</v>
      </c>
      <c r="GL495" s="44">
        <f t="shared" si="239"/>
        <v>120793</v>
      </c>
      <c r="GM495" s="44">
        <f t="shared" si="240"/>
        <v>14419399</v>
      </c>
      <c r="GN495" s="44">
        <f t="shared" si="241"/>
        <v>824840</v>
      </c>
      <c r="GO495" s="44">
        <f t="shared" si="242"/>
        <v>556358</v>
      </c>
      <c r="GP495" s="44">
        <f t="shared" si="243"/>
        <v>22681256</v>
      </c>
      <c r="GQ495" s="44">
        <f t="shared" si="244"/>
        <v>15150235</v>
      </c>
      <c r="GR495" s="56">
        <f t="shared" si="245"/>
        <v>0.6679627883041398</v>
      </c>
      <c r="GS495" s="44">
        <f t="shared" si="246"/>
        <v>1501991</v>
      </c>
      <c r="GT495" s="61">
        <f t="shared" si="247"/>
        <v>6.6221685430471758E-2</v>
      </c>
      <c r="GU495" s="74">
        <f t="shared" si="217"/>
        <v>10.086768163058233</v>
      </c>
    </row>
    <row r="496" spans="1:203" x14ac:dyDescent="0.25">
      <c r="A496" s="48" t="s">
        <v>71</v>
      </c>
      <c r="B496" s="49" t="s">
        <v>28</v>
      </c>
      <c r="C496" s="49" t="s">
        <v>32</v>
      </c>
      <c r="D496" s="49">
        <v>32</v>
      </c>
      <c r="E496" s="4">
        <v>16888</v>
      </c>
      <c r="F496" s="4">
        <v>48</v>
      </c>
      <c r="G496" s="4">
        <v>9648</v>
      </c>
      <c r="H496" s="4">
        <v>48</v>
      </c>
      <c r="I496" s="4">
        <v>325991</v>
      </c>
      <c r="J496" s="4">
        <v>259250</v>
      </c>
      <c r="K496" s="8">
        <v>278278</v>
      </c>
      <c r="L496" s="9">
        <v>213674</v>
      </c>
      <c r="M496" s="4">
        <v>157054</v>
      </c>
      <c r="N496" s="8">
        <v>157547</v>
      </c>
      <c r="O496" s="13">
        <v>88994</v>
      </c>
      <c r="P496" s="13">
        <v>21078</v>
      </c>
      <c r="Q496" s="28">
        <f t="shared" si="218"/>
        <v>267619</v>
      </c>
      <c r="R496" s="8">
        <v>140767</v>
      </c>
      <c r="S496" s="13">
        <v>140818</v>
      </c>
      <c r="T496" s="13">
        <v>55879</v>
      </c>
      <c r="U496" s="13">
        <v>4192</v>
      </c>
      <c r="V496" s="29">
        <f t="shared" si="219"/>
        <v>341656</v>
      </c>
      <c r="W496" s="13">
        <v>0</v>
      </c>
      <c r="X496" s="13">
        <v>19081</v>
      </c>
      <c r="Y496" s="13">
        <v>7677</v>
      </c>
      <c r="Z496" s="13">
        <v>166</v>
      </c>
      <c r="AA496" s="28">
        <f t="shared" si="220"/>
        <v>26924</v>
      </c>
      <c r="AB496" s="4">
        <v>181128</v>
      </c>
      <c r="AC496" s="8">
        <v>52350</v>
      </c>
      <c r="AD496" s="13">
        <v>0</v>
      </c>
      <c r="AE496" s="13">
        <v>30304</v>
      </c>
      <c r="AF496" s="13">
        <v>27520</v>
      </c>
      <c r="AG496" s="13">
        <v>17260</v>
      </c>
      <c r="AH496" s="13">
        <v>11004</v>
      </c>
      <c r="AI496" s="13">
        <v>2987</v>
      </c>
      <c r="AJ496" s="13">
        <v>2143</v>
      </c>
      <c r="AK496" s="13">
        <v>27</v>
      </c>
      <c r="AL496" s="13">
        <v>36</v>
      </c>
      <c r="AM496" s="29">
        <f t="shared" si="221"/>
        <v>143631</v>
      </c>
      <c r="AN496" s="13">
        <v>152552</v>
      </c>
      <c r="AO496" s="13">
        <v>0</v>
      </c>
      <c r="AP496" s="13">
        <v>98967</v>
      </c>
      <c r="AQ496" s="13">
        <v>14622</v>
      </c>
      <c r="AR496" s="13">
        <v>56375</v>
      </c>
      <c r="AS496" s="13">
        <v>5780</v>
      </c>
      <c r="AT496" s="13">
        <v>8915</v>
      </c>
      <c r="AU496" s="13">
        <v>1174</v>
      </c>
      <c r="AV496" s="13">
        <v>44</v>
      </c>
      <c r="AW496" s="13">
        <v>16</v>
      </c>
      <c r="AX496" s="28">
        <f t="shared" si="222"/>
        <v>338445</v>
      </c>
      <c r="AY496" s="4">
        <v>76300</v>
      </c>
      <c r="AZ496" s="8">
        <v>150258</v>
      </c>
      <c r="BA496" s="9">
        <v>12294</v>
      </c>
      <c r="BB496" s="4">
        <v>393858</v>
      </c>
      <c r="BC496" s="4">
        <v>823595</v>
      </c>
      <c r="BD496" s="8">
        <v>133202</v>
      </c>
      <c r="BE496" s="13">
        <v>61113</v>
      </c>
      <c r="BF496" s="13">
        <v>16246</v>
      </c>
      <c r="BG496" s="28">
        <f t="shared" si="223"/>
        <v>210561</v>
      </c>
      <c r="BH496" s="4">
        <v>109824</v>
      </c>
      <c r="BI496" s="8">
        <v>243337</v>
      </c>
      <c r="BJ496" s="13">
        <v>71023</v>
      </c>
      <c r="BK496" s="13">
        <v>54977</v>
      </c>
      <c r="BL496" s="13">
        <v>76282</v>
      </c>
      <c r="BM496" s="13">
        <v>38520</v>
      </c>
      <c r="BN496" s="13">
        <v>32074</v>
      </c>
      <c r="BO496" s="13">
        <v>24233</v>
      </c>
      <c r="BP496" s="13">
        <v>11443</v>
      </c>
      <c r="BQ496" s="13">
        <v>10555</v>
      </c>
      <c r="BR496" s="13">
        <v>5571</v>
      </c>
      <c r="BS496" s="13">
        <v>597</v>
      </c>
      <c r="BT496" s="13">
        <v>573</v>
      </c>
      <c r="BU496" s="13">
        <v>0</v>
      </c>
      <c r="BV496" s="13">
        <v>0</v>
      </c>
      <c r="BW496" s="13">
        <v>0</v>
      </c>
      <c r="BX496" s="28">
        <f t="shared" si="224"/>
        <v>569185</v>
      </c>
      <c r="BY496" s="8">
        <v>54567</v>
      </c>
      <c r="BZ496" s="13">
        <v>2989</v>
      </c>
      <c r="CA496" s="13">
        <v>1808</v>
      </c>
      <c r="CB496" s="28">
        <f t="shared" si="225"/>
        <v>59364</v>
      </c>
      <c r="CC496" s="8">
        <v>452179</v>
      </c>
      <c r="CD496" s="13">
        <v>36222</v>
      </c>
      <c r="CE496" s="13">
        <v>22057</v>
      </c>
      <c r="CF496" s="13">
        <v>292354</v>
      </c>
      <c r="CG496" s="13">
        <v>16716</v>
      </c>
      <c r="CH496" s="13">
        <v>11739</v>
      </c>
      <c r="CI496" s="13">
        <v>191033</v>
      </c>
      <c r="CJ496" s="13">
        <v>5818</v>
      </c>
      <c r="CK496" s="13">
        <v>4624</v>
      </c>
      <c r="CL496" s="13">
        <v>74763</v>
      </c>
      <c r="CM496" s="13">
        <v>0</v>
      </c>
      <c r="CN496" s="13">
        <v>0</v>
      </c>
      <c r="CO496" s="29">
        <f t="shared" si="226"/>
        <v>1107505</v>
      </c>
      <c r="CP496" s="13">
        <v>0</v>
      </c>
      <c r="CQ496" s="13">
        <v>0</v>
      </c>
      <c r="CR496" s="13">
        <v>0</v>
      </c>
      <c r="CS496" s="13">
        <v>23001</v>
      </c>
      <c r="CT496" s="13">
        <v>221</v>
      </c>
      <c r="CU496" s="13">
        <v>93</v>
      </c>
      <c r="CV496" s="13">
        <v>16874</v>
      </c>
      <c r="CW496" s="13">
        <v>173</v>
      </c>
      <c r="CX496" s="13">
        <v>111</v>
      </c>
      <c r="CY496" s="13">
        <v>6501</v>
      </c>
      <c r="CZ496" s="13">
        <v>0</v>
      </c>
      <c r="DA496" s="13">
        <v>0</v>
      </c>
      <c r="DB496" s="28">
        <f t="shared" si="227"/>
        <v>46974</v>
      </c>
      <c r="DC496" s="8">
        <v>13598</v>
      </c>
      <c r="DD496" s="13">
        <v>21</v>
      </c>
      <c r="DE496" s="13">
        <v>7</v>
      </c>
      <c r="DF496" s="13">
        <v>20793</v>
      </c>
      <c r="DG496" s="13">
        <v>79</v>
      </c>
      <c r="DH496" s="13">
        <v>83</v>
      </c>
      <c r="DI496" s="13">
        <v>12418</v>
      </c>
      <c r="DJ496" s="13">
        <v>0</v>
      </c>
      <c r="DK496" s="13">
        <v>0</v>
      </c>
      <c r="DL496" s="28">
        <f t="shared" si="228"/>
        <v>46999</v>
      </c>
      <c r="DM496" s="8">
        <v>551660</v>
      </c>
      <c r="DN496" s="13">
        <v>17944</v>
      </c>
      <c r="DO496" s="13">
        <v>10085</v>
      </c>
      <c r="DP496" s="13">
        <v>584488</v>
      </c>
      <c r="DQ496" s="13">
        <v>11968</v>
      </c>
      <c r="DR496" s="13">
        <v>7341</v>
      </c>
      <c r="DS496" s="13">
        <v>495131</v>
      </c>
      <c r="DT496" s="13">
        <v>5550</v>
      </c>
      <c r="DU496" s="13">
        <v>3711</v>
      </c>
      <c r="DV496" s="13">
        <v>221620</v>
      </c>
      <c r="DW496" s="13">
        <v>0</v>
      </c>
      <c r="DX496" s="13">
        <v>0</v>
      </c>
      <c r="DY496" s="28">
        <f t="shared" si="229"/>
        <v>1909498</v>
      </c>
      <c r="DZ496" s="8">
        <v>204253</v>
      </c>
      <c r="EA496" s="13">
        <v>10701</v>
      </c>
      <c r="EB496" s="13">
        <v>6799</v>
      </c>
      <c r="EC496" s="13">
        <v>149763</v>
      </c>
      <c r="ED496" s="13">
        <v>5801</v>
      </c>
      <c r="EE496" s="13">
        <v>4567</v>
      </c>
      <c r="EF496" s="13">
        <v>124839</v>
      </c>
      <c r="EG496" s="13">
        <v>2589</v>
      </c>
      <c r="EH496" s="13">
        <v>1994</v>
      </c>
      <c r="EI496" s="13">
        <v>62112</v>
      </c>
      <c r="EJ496" s="13">
        <v>0</v>
      </c>
      <c r="EK496" s="13">
        <v>0</v>
      </c>
      <c r="EL496" s="28">
        <f t="shared" si="230"/>
        <v>573418</v>
      </c>
      <c r="EM496" s="8">
        <v>17399</v>
      </c>
      <c r="EN496" s="13">
        <v>1117</v>
      </c>
      <c r="EO496" s="13">
        <v>742</v>
      </c>
      <c r="EP496" s="13">
        <v>10246</v>
      </c>
      <c r="EQ496" s="13">
        <v>588</v>
      </c>
      <c r="ER496" s="13">
        <v>458</v>
      </c>
      <c r="ES496" s="13">
        <v>9421</v>
      </c>
      <c r="ET496" s="13">
        <v>284</v>
      </c>
      <c r="EU496" s="13">
        <v>218</v>
      </c>
      <c r="EV496" s="13">
        <v>5284</v>
      </c>
      <c r="EW496" s="13">
        <v>0</v>
      </c>
      <c r="EX496" s="13">
        <v>0</v>
      </c>
      <c r="EY496" s="28">
        <f t="shared" si="231"/>
        <v>45757</v>
      </c>
      <c r="EZ496" s="8">
        <v>327536</v>
      </c>
      <c r="FA496" s="13">
        <v>29606</v>
      </c>
      <c r="FB496" s="13">
        <v>19672</v>
      </c>
      <c r="FC496" s="13">
        <v>275113</v>
      </c>
      <c r="FD496" s="13">
        <v>11929</v>
      </c>
      <c r="FE496" s="13">
        <v>9468</v>
      </c>
      <c r="FF496" s="13">
        <v>218374</v>
      </c>
      <c r="FG496" s="13">
        <v>4319</v>
      </c>
      <c r="FH496" s="13">
        <v>3794</v>
      </c>
      <c r="FI496" s="13">
        <v>98896</v>
      </c>
      <c r="FJ496" s="13">
        <v>0</v>
      </c>
      <c r="FK496" s="13">
        <v>0</v>
      </c>
      <c r="FL496" s="28">
        <f t="shared" si="232"/>
        <v>998707</v>
      </c>
      <c r="FM496" s="8">
        <v>57626</v>
      </c>
      <c r="FN496" s="13">
        <v>1419</v>
      </c>
      <c r="FO496" s="13">
        <v>1102</v>
      </c>
      <c r="FP496" s="13">
        <v>48967</v>
      </c>
      <c r="FQ496" s="13">
        <v>927</v>
      </c>
      <c r="FR496" s="13">
        <v>856</v>
      </c>
      <c r="FS496" s="13">
        <v>50383</v>
      </c>
      <c r="FT496" s="13">
        <v>557</v>
      </c>
      <c r="FU496" s="13">
        <v>421</v>
      </c>
      <c r="FV496" s="13">
        <v>32469</v>
      </c>
      <c r="FW496" s="13">
        <v>0</v>
      </c>
      <c r="FX496" s="13">
        <v>0</v>
      </c>
      <c r="FY496" s="28">
        <f t="shared" si="233"/>
        <v>194727</v>
      </c>
      <c r="FZ496" s="8">
        <v>16054</v>
      </c>
      <c r="GA496" s="9">
        <v>14837</v>
      </c>
      <c r="GB496" s="4">
        <v>2497</v>
      </c>
      <c r="GC496" s="4">
        <v>5699</v>
      </c>
      <c r="GD496" s="39">
        <f t="shared" si="234"/>
        <v>7225733</v>
      </c>
      <c r="GE496" s="39">
        <f t="shared" si="235"/>
        <v>2702460</v>
      </c>
      <c r="GF496" s="39">
        <v>135303</v>
      </c>
      <c r="GG496" s="34">
        <f t="shared" si="236"/>
        <v>10063496</v>
      </c>
      <c r="GH496" s="82">
        <v>3.2800000000000003E-2</v>
      </c>
      <c r="GI496" s="13"/>
      <c r="GJ496" s="43">
        <f t="shared" si="237"/>
        <v>4029286</v>
      </c>
      <c r="GK496" s="44">
        <f t="shared" si="238"/>
        <v>419781</v>
      </c>
      <c r="GL496" s="44">
        <f t="shared" si="239"/>
        <v>62295</v>
      </c>
      <c r="GM496" s="44">
        <f t="shared" si="240"/>
        <v>5053084</v>
      </c>
      <c r="GN496" s="44">
        <f t="shared" si="241"/>
        <v>289121</v>
      </c>
      <c r="GO496" s="44">
        <f t="shared" si="242"/>
        <v>209929</v>
      </c>
      <c r="GP496" s="44">
        <f t="shared" si="243"/>
        <v>10063496</v>
      </c>
      <c r="GQ496" s="44">
        <f t="shared" si="244"/>
        <v>5472865</v>
      </c>
      <c r="GR496" s="56">
        <f t="shared" si="245"/>
        <v>0.54383337559830103</v>
      </c>
      <c r="GS496" s="44">
        <f t="shared" si="246"/>
        <v>561345</v>
      </c>
      <c r="GT496" s="61">
        <f t="shared" si="247"/>
        <v>5.5780317297289134E-2</v>
      </c>
      <c r="GU496" s="74">
        <f t="shared" si="217"/>
        <v>9.749556867879825</v>
      </c>
    </row>
    <row r="497" spans="1:203" x14ac:dyDescent="0.25">
      <c r="A497" s="48" t="s">
        <v>71</v>
      </c>
      <c r="B497" s="49" t="s">
        <v>28</v>
      </c>
      <c r="C497" s="49" t="s">
        <v>32</v>
      </c>
      <c r="D497" s="49">
        <v>37</v>
      </c>
      <c r="E497" s="4">
        <v>16888</v>
      </c>
      <c r="F497" s="4">
        <v>56</v>
      </c>
      <c r="G497" s="4">
        <v>9648</v>
      </c>
      <c r="H497" s="4">
        <v>52</v>
      </c>
      <c r="I497" s="4">
        <v>225882</v>
      </c>
      <c r="J497" s="4">
        <v>148219</v>
      </c>
      <c r="K497" s="8">
        <v>196262</v>
      </c>
      <c r="L497" s="9">
        <v>155573</v>
      </c>
      <c r="M497" s="4">
        <v>83290</v>
      </c>
      <c r="N497" s="8">
        <v>89478</v>
      </c>
      <c r="O497" s="13">
        <v>75176</v>
      </c>
      <c r="P497" s="13">
        <v>24507</v>
      </c>
      <c r="Q497" s="28">
        <f t="shared" si="218"/>
        <v>189161</v>
      </c>
      <c r="R497" s="8">
        <v>55185</v>
      </c>
      <c r="S497" s="13">
        <v>79269</v>
      </c>
      <c r="T497" s="13">
        <v>54811</v>
      </c>
      <c r="U497" s="13">
        <v>6364</v>
      </c>
      <c r="V497" s="29">
        <f t="shared" si="219"/>
        <v>195629</v>
      </c>
      <c r="W497" s="13">
        <v>0</v>
      </c>
      <c r="X497" s="13">
        <v>10417</v>
      </c>
      <c r="Y497" s="13">
        <v>7323</v>
      </c>
      <c r="Z497" s="13">
        <v>297</v>
      </c>
      <c r="AA497" s="28">
        <f t="shared" si="220"/>
        <v>18037</v>
      </c>
      <c r="AB497" s="4">
        <v>103459</v>
      </c>
      <c r="AC497" s="8">
        <v>20321</v>
      </c>
      <c r="AD497" s="13">
        <v>0</v>
      </c>
      <c r="AE497" s="13">
        <v>16500</v>
      </c>
      <c r="AF497" s="13">
        <v>12041</v>
      </c>
      <c r="AG497" s="13">
        <v>12616</v>
      </c>
      <c r="AH497" s="13">
        <v>7639</v>
      </c>
      <c r="AI497" s="13">
        <v>3699</v>
      </c>
      <c r="AJ497" s="13">
        <v>2586</v>
      </c>
      <c r="AK497" s="13">
        <v>75</v>
      </c>
      <c r="AL497" s="13">
        <v>86</v>
      </c>
      <c r="AM497" s="29">
        <f t="shared" si="221"/>
        <v>75563</v>
      </c>
      <c r="AN497" s="13">
        <v>57882</v>
      </c>
      <c r="AO497" s="13">
        <v>0</v>
      </c>
      <c r="AP497" s="13">
        <v>52819</v>
      </c>
      <c r="AQ497" s="13">
        <v>5798</v>
      </c>
      <c r="AR497" s="13">
        <v>40413</v>
      </c>
      <c r="AS497" s="13">
        <v>3860</v>
      </c>
      <c r="AT497" s="13">
        <v>11568</v>
      </c>
      <c r="AU497" s="13">
        <v>1334</v>
      </c>
      <c r="AV497" s="13">
        <v>170</v>
      </c>
      <c r="AW497" s="13">
        <v>48</v>
      </c>
      <c r="AX497" s="28">
        <f t="shared" si="222"/>
        <v>173892</v>
      </c>
      <c r="AY497" s="4">
        <v>34061</v>
      </c>
      <c r="AZ497" s="8">
        <v>86599</v>
      </c>
      <c r="BA497" s="9">
        <v>7312</v>
      </c>
      <c r="BB497" s="4">
        <v>208145</v>
      </c>
      <c r="BC497" s="4">
        <v>493595</v>
      </c>
      <c r="BD497" s="8">
        <v>53312</v>
      </c>
      <c r="BE497" s="13">
        <v>34228</v>
      </c>
      <c r="BF497" s="13">
        <v>13653</v>
      </c>
      <c r="BG497" s="28">
        <f t="shared" si="223"/>
        <v>101193</v>
      </c>
      <c r="BH497" s="4">
        <v>57196</v>
      </c>
      <c r="BI497" s="8">
        <v>90523</v>
      </c>
      <c r="BJ497" s="13">
        <v>28840</v>
      </c>
      <c r="BK497" s="13">
        <v>21580</v>
      </c>
      <c r="BL497" s="13">
        <v>45146</v>
      </c>
      <c r="BM497" s="13">
        <v>22992</v>
      </c>
      <c r="BN497" s="13">
        <v>19140</v>
      </c>
      <c r="BO497" s="13">
        <v>21941</v>
      </c>
      <c r="BP497" s="13">
        <v>10392</v>
      </c>
      <c r="BQ497" s="13">
        <v>9647</v>
      </c>
      <c r="BR497" s="13">
        <v>7583</v>
      </c>
      <c r="BS497" s="13">
        <v>733</v>
      </c>
      <c r="BT497" s="13">
        <v>717</v>
      </c>
      <c r="BU497" s="13">
        <v>0</v>
      </c>
      <c r="BV497" s="13">
        <v>0</v>
      </c>
      <c r="BW497" s="13">
        <v>0</v>
      </c>
      <c r="BX497" s="28">
        <f t="shared" si="224"/>
        <v>279234</v>
      </c>
      <c r="BY497" s="8">
        <v>13244</v>
      </c>
      <c r="BZ497" s="13">
        <v>1344</v>
      </c>
      <c r="CA497" s="13">
        <v>769</v>
      </c>
      <c r="CB497" s="28">
        <f t="shared" si="225"/>
        <v>15357</v>
      </c>
      <c r="CC497" s="8">
        <v>135572</v>
      </c>
      <c r="CD497" s="13">
        <v>12102</v>
      </c>
      <c r="CE497" s="13">
        <v>7790</v>
      </c>
      <c r="CF497" s="13">
        <v>125186</v>
      </c>
      <c r="CG497" s="13">
        <v>9424</v>
      </c>
      <c r="CH497" s="13">
        <v>6566</v>
      </c>
      <c r="CI497" s="13">
        <v>103981</v>
      </c>
      <c r="CJ497" s="13">
        <v>4630</v>
      </c>
      <c r="CK497" s="13">
        <v>3341</v>
      </c>
      <c r="CL497" s="13">
        <v>56615</v>
      </c>
      <c r="CM497" s="13">
        <v>0</v>
      </c>
      <c r="CN497" s="13">
        <v>0</v>
      </c>
      <c r="CO497" s="29">
        <f t="shared" si="226"/>
        <v>465207</v>
      </c>
      <c r="CP497" s="13">
        <v>0</v>
      </c>
      <c r="CQ497" s="13">
        <v>0</v>
      </c>
      <c r="CR497" s="13">
        <v>0</v>
      </c>
      <c r="CS497" s="13">
        <v>6096</v>
      </c>
      <c r="CT497" s="13">
        <v>81</v>
      </c>
      <c r="CU497" s="13">
        <v>42</v>
      </c>
      <c r="CV497" s="13">
        <v>6306</v>
      </c>
      <c r="CW497" s="13">
        <v>120</v>
      </c>
      <c r="CX497" s="13">
        <v>54</v>
      </c>
      <c r="CY497" s="13">
        <v>3407</v>
      </c>
      <c r="CZ497" s="13">
        <v>0</v>
      </c>
      <c r="DA497" s="13">
        <v>0</v>
      </c>
      <c r="DB497" s="28">
        <f t="shared" si="227"/>
        <v>16106</v>
      </c>
      <c r="DC497" s="8">
        <v>2851</v>
      </c>
      <c r="DD497" s="13">
        <v>4</v>
      </c>
      <c r="DE497" s="13">
        <v>2</v>
      </c>
      <c r="DF497" s="13">
        <v>6098</v>
      </c>
      <c r="DG497" s="13">
        <v>47</v>
      </c>
      <c r="DH497" s="13">
        <v>29</v>
      </c>
      <c r="DI497" s="13">
        <v>4033</v>
      </c>
      <c r="DJ497" s="13">
        <v>0</v>
      </c>
      <c r="DK497" s="13">
        <v>0</v>
      </c>
      <c r="DL497" s="28">
        <f t="shared" si="228"/>
        <v>13064</v>
      </c>
      <c r="DM497" s="8">
        <v>131589</v>
      </c>
      <c r="DN497" s="13">
        <v>5164</v>
      </c>
      <c r="DO497" s="13">
        <v>3356</v>
      </c>
      <c r="DP497" s="13">
        <v>168291</v>
      </c>
      <c r="DQ497" s="13">
        <v>5733</v>
      </c>
      <c r="DR497" s="13">
        <v>4082</v>
      </c>
      <c r="DS497" s="13">
        <v>172799</v>
      </c>
      <c r="DT497" s="13">
        <v>3657</v>
      </c>
      <c r="DU497" s="13">
        <v>2457</v>
      </c>
      <c r="DV497" s="13">
        <v>98925</v>
      </c>
      <c r="DW497" s="13">
        <v>0</v>
      </c>
      <c r="DX497" s="13">
        <v>0</v>
      </c>
      <c r="DY497" s="28">
        <f t="shared" si="229"/>
        <v>596053</v>
      </c>
      <c r="DZ497" s="8">
        <v>38681</v>
      </c>
      <c r="EA497" s="13">
        <v>3658</v>
      </c>
      <c r="EB497" s="13">
        <v>2248</v>
      </c>
      <c r="EC497" s="13">
        <v>38904</v>
      </c>
      <c r="ED497" s="13">
        <v>3232</v>
      </c>
      <c r="EE497" s="13">
        <v>2555</v>
      </c>
      <c r="EF497" s="13">
        <v>43744</v>
      </c>
      <c r="EG497" s="13">
        <v>1976</v>
      </c>
      <c r="EH497" s="13">
        <v>1577</v>
      </c>
      <c r="EI497" s="13">
        <v>33061</v>
      </c>
      <c r="EJ497" s="13">
        <v>0</v>
      </c>
      <c r="EK497" s="13">
        <v>0</v>
      </c>
      <c r="EL497" s="28">
        <f t="shared" si="230"/>
        <v>169636</v>
      </c>
      <c r="EM497" s="8">
        <v>3293</v>
      </c>
      <c r="EN497" s="13">
        <v>336</v>
      </c>
      <c r="EO497" s="13">
        <v>207</v>
      </c>
      <c r="EP497" s="13">
        <v>2651</v>
      </c>
      <c r="EQ497" s="13">
        <v>307</v>
      </c>
      <c r="ER497" s="13">
        <v>257</v>
      </c>
      <c r="ES497" s="13">
        <v>3215</v>
      </c>
      <c r="ET497" s="13">
        <v>203</v>
      </c>
      <c r="EU497" s="13">
        <v>143</v>
      </c>
      <c r="EV497" s="13">
        <v>2584</v>
      </c>
      <c r="EW497" s="13">
        <v>0</v>
      </c>
      <c r="EX497" s="13">
        <v>0</v>
      </c>
      <c r="EY497" s="28">
        <f t="shared" si="231"/>
        <v>13196</v>
      </c>
      <c r="EZ497" s="8">
        <v>86208</v>
      </c>
      <c r="FA497" s="13">
        <v>10773</v>
      </c>
      <c r="FB497" s="13">
        <v>7154</v>
      </c>
      <c r="FC497" s="13">
        <v>88095</v>
      </c>
      <c r="FD497" s="13">
        <v>7248</v>
      </c>
      <c r="FE497" s="13">
        <v>5940</v>
      </c>
      <c r="FF497" s="13">
        <v>83763</v>
      </c>
      <c r="FG497" s="13">
        <v>3475</v>
      </c>
      <c r="FH497" s="13">
        <v>3114</v>
      </c>
      <c r="FI497" s="13">
        <v>50184</v>
      </c>
      <c r="FJ497" s="13">
        <v>0</v>
      </c>
      <c r="FK497" s="13">
        <v>0</v>
      </c>
      <c r="FL497" s="28">
        <f t="shared" si="232"/>
        <v>345954</v>
      </c>
      <c r="FM497" s="8">
        <v>7162</v>
      </c>
      <c r="FN497" s="13">
        <v>361</v>
      </c>
      <c r="FO497" s="13">
        <v>307</v>
      </c>
      <c r="FP497" s="13">
        <v>9134</v>
      </c>
      <c r="FQ497" s="13">
        <v>485</v>
      </c>
      <c r="FR497" s="13">
        <v>564</v>
      </c>
      <c r="FS497" s="13">
        <v>13349</v>
      </c>
      <c r="FT497" s="13">
        <v>366</v>
      </c>
      <c r="FU497" s="13">
        <v>388</v>
      </c>
      <c r="FV497" s="13">
        <v>12147</v>
      </c>
      <c r="FW497" s="13">
        <v>0</v>
      </c>
      <c r="FX497" s="13">
        <v>0</v>
      </c>
      <c r="FY497" s="28">
        <f t="shared" si="233"/>
        <v>44263</v>
      </c>
      <c r="FZ497" s="8">
        <v>6457</v>
      </c>
      <c r="GA497" s="9">
        <v>3863</v>
      </c>
      <c r="GB497" s="4">
        <v>2506</v>
      </c>
      <c r="GC497" s="4">
        <v>5539</v>
      </c>
      <c r="GD497" s="39">
        <f t="shared" si="234"/>
        <v>3265421</v>
      </c>
      <c r="GE497" s="39">
        <f t="shared" si="235"/>
        <v>1290726</v>
      </c>
      <c r="GF497" s="39">
        <v>135453</v>
      </c>
      <c r="GG497" s="34">
        <f t="shared" si="236"/>
        <v>4691600</v>
      </c>
      <c r="GH497" s="82">
        <v>4.4200000000000003E-2</v>
      </c>
      <c r="GI497" s="13"/>
      <c r="GJ497" s="43">
        <f t="shared" si="237"/>
        <v>2484075</v>
      </c>
      <c r="GK497" s="44">
        <f t="shared" si="238"/>
        <v>216063</v>
      </c>
      <c r="GL497" s="44">
        <f t="shared" si="239"/>
        <v>33392</v>
      </c>
      <c r="GM497" s="44">
        <f t="shared" si="240"/>
        <v>1716361</v>
      </c>
      <c r="GN497" s="44">
        <f t="shared" si="241"/>
        <v>137683</v>
      </c>
      <c r="GO497" s="44">
        <f t="shared" si="242"/>
        <v>104026</v>
      </c>
      <c r="GP497" s="44">
        <f t="shared" si="243"/>
        <v>4691600</v>
      </c>
      <c r="GQ497" s="44">
        <f t="shared" si="244"/>
        <v>1932424</v>
      </c>
      <c r="GR497" s="56">
        <f t="shared" si="245"/>
        <v>0.41189018671668515</v>
      </c>
      <c r="GS497" s="44">
        <f t="shared" si="246"/>
        <v>275101</v>
      </c>
      <c r="GT497" s="61">
        <f t="shared" si="247"/>
        <v>5.8636925569102223E-2</v>
      </c>
      <c r="GU497" s="74">
        <f t="shared" si="217"/>
        <v>7.0244164870356709</v>
      </c>
    </row>
    <row r="498" spans="1:203" x14ac:dyDescent="0.25">
      <c r="A498" s="48" t="s">
        <v>71</v>
      </c>
      <c r="B498" s="49" t="s">
        <v>33</v>
      </c>
      <c r="C498" s="49" t="s">
        <v>34</v>
      </c>
      <c r="D498" s="49">
        <v>17</v>
      </c>
      <c r="E498" s="4">
        <v>28088</v>
      </c>
      <c r="F498" s="4">
        <v>120</v>
      </c>
      <c r="G498" s="4">
        <v>16048</v>
      </c>
      <c r="H498" s="4">
        <v>50</v>
      </c>
      <c r="I498" s="4">
        <v>157907</v>
      </c>
      <c r="J498" s="4">
        <v>307842</v>
      </c>
      <c r="K498" s="8">
        <v>209916</v>
      </c>
      <c r="L498" s="9">
        <v>179272</v>
      </c>
      <c r="M498" s="4">
        <v>200233</v>
      </c>
      <c r="N498" s="8">
        <v>111751</v>
      </c>
      <c r="O498" s="13">
        <v>29001</v>
      </c>
      <c r="P498" s="13">
        <v>6392</v>
      </c>
      <c r="Q498" s="28">
        <f t="shared" si="218"/>
        <v>147144</v>
      </c>
      <c r="R498" s="8">
        <v>285370</v>
      </c>
      <c r="S498" s="13">
        <v>80189</v>
      </c>
      <c r="T498" s="13">
        <v>16388</v>
      </c>
      <c r="U498" s="13">
        <v>1118</v>
      </c>
      <c r="V498" s="29">
        <f t="shared" si="219"/>
        <v>383065</v>
      </c>
      <c r="W498" s="13">
        <v>0</v>
      </c>
      <c r="X498" s="13">
        <v>11504</v>
      </c>
      <c r="Y498" s="13">
        <v>2103</v>
      </c>
      <c r="Z498" s="13">
        <v>75</v>
      </c>
      <c r="AA498" s="28">
        <f t="shared" si="220"/>
        <v>13682</v>
      </c>
      <c r="AB498" s="4">
        <v>179624</v>
      </c>
      <c r="AC498" s="8">
        <v>110165</v>
      </c>
      <c r="AD498" s="13">
        <v>0</v>
      </c>
      <c r="AE498" s="13">
        <v>30907</v>
      </c>
      <c r="AF498" s="13">
        <v>55353</v>
      </c>
      <c r="AG498" s="13">
        <v>2893</v>
      </c>
      <c r="AH498" s="13">
        <v>2675</v>
      </c>
      <c r="AI498" s="13">
        <v>86</v>
      </c>
      <c r="AJ498" s="13">
        <v>86</v>
      </c>
      <c r="AK498" s="13">
        <v>0</v>
      </c>
      <c r="AL498" s="13">
        <v>0</v>
      </c>
      <c r="AM498" s="29">
        <f t="shared" si="221"/>
        <v>202165</v>
      </c>
      <c r="AN498" s="13">
        <v>360343</v>
      </c>
      <c r="AO498" s="13">
        <v>0</v>
      </c>
      <c r="AP498" s="13">
        <v>107561</v>
      </c>
      <c r="AQ498" s="13">
        <v>42130</v>
      </c>
      <c r="AR498" s="13">
        <v>8825</v>
      </c>
      <c r="AS498" s="13">
        <v>1976</v>
      </c>
      <c r="AT498" s="13">
        <v>253</v>
      </c>
      <c r="AU498" s="13">
        <v>58</v>
      </c>
      <c r="AV498" s="13">
        <v>0</v>
      </c>
      <c r="AW498" s="13">
        <v>0</v>
      </c>
      <c r="AX498" s="28">
        <f t="shared" si="222"/>
        <v>521146</v>
      </c>
      <c r="AY498" s="4">
        <v>84916</v>
      </c>
      <c r="AZ498" s="8">
        <v>128100</v>
      </c>
      <c r="BA498" s="9">
        <v>10247</v>
      </c>
      <c r="BB498" s="4">
        <v>490692</v>
      </c>
      <c r="BC498" s="4">
        <v>747030</v>
      </c>
      <c r="BD498" s="8">
        <v>236634</v>
      </c>
      <c r="BE498" s="13">
        <v>41479</v>
      </c>
      <c r="BF498" s="13">
        <v>6894</v>
      </c>
      <c r="BG498" s="28">
        <f t="shared" si="223"/>
        <v>285007</v>
      </c>
      <c r="BH498" s="4">
        <v>59490</v>
      </c>
      <c r="BI498" s="8">
        <v>375633</v>
      </c>
      <c r="BJ498" s="13">
        <v>212299</v>
      </c>
      <c r="BK498" s="13">
        <v>223227</v>
      </c>
      <c r="BL498" s="13">
        <v>38508</v>
      </c>
      <c r="BM498" s="13">
        <v>36628</v>
      </c>
      <c r="BN498" s="13">
        <v>35742</v>
      </c>
      <c r="BO498" s="13">
        <v>6126</v>
      </c>
      <c r="BP498" s="13">
        <v>6377</v>
      </c>
      <c r="BQ498" s="13">
        <v>5784</v>
      </c>
      <c r="BR498" s="13">
        <v>1566</v>
      </c>
      <c r="BS498" s="13">
        <v>339</v>
      </c>
      <c r="BT498" s="13">
        <v>310</v>
      </c>
      <c r="BU498" s="13">
        <v>0</v>
      </c>
      <c r="BV498" s="13">
        <v>0</v>
      </c>
      <c r="BW498" s="13">
        <v>0</v>
      </c>
      <c r="BX498" s="28">
        <f t="shared" si="224"/>
        <v>942539</v>
      </c>
      <c r="BY498" s="8">
        <v>215017</v>
      </c>
      <c r="BZ498" s="13">
        <v>42905</v>
      </c>
      <c r="CA498" s="13">
        <v>67829</v>
      </c>
      <c r="CB498" s="28">
        <f t="shared" si="225"/>
        <v>325751</v>
      </c>
      <c r="CC498" s="8">
        <v>1650869</v>
      </c>
      <c r="CD498" s="13">
        <v>300256</v>
      </c>
      <c r="CE498" s="13">
        <v>429978</v>
      </c>
      <c r="CF498" s="13">
        <v>641853</v>
      </c>
      <c r="CG498" s="13">
        <v>34565</v>
      </c>
      <c r="CH498" s="13">
        <v>38545</v>
      </c>
      <c r="CI498" s="13">
        <v>164742</v>
      </c>
      <c r="CJ498" s="13">
        <v>7681</v>
      </c>
      <c r="CK498" s="13">
        <v>6252</v>
      </c>
      <c r="CL498" s="13">
        <v>36194</v>
      </c>
      <c r="CM498" s="13">
        <v>0</v>
      </c>
      <c r="CN498" s="13">
        <v>0</v>
      </c>
      <c r="CO498" s="29">
        <f t="shared" si="226"/>
        <v>3310935</v>
      </c>
      <c r="CP498" s="13">
        <v>0</v>
      </c>
      <c r="CQ498" s="13">
        <v>0</v>
      </c>
      <c r="CR498" s="13">
        <v>0</v>
      </c>
      <c r="CS498" s="13">
        <v>97750</v>
      </c>
      <c r="CT498" s="13">
        <v>1988</v>
      </c>
      <c r="CU498" s="13">
        <v>2709</v>
      </c>
      <c r="CV498" s="13">
        <v>40514</v>
      </c>
      <c r="CW498" s="13">
        <v>1265</v>
      </c>
      <c r="CX498" s="13">
        <v>1109</v>
      </c>
      <c r="CY498" s="13">
        <v>12350</v>
      </c>
      <c r="CZ498" s="13">
        <v>0</v>
      </c>
      <c r="DA498" s="13">
        <v>0</v>
      </c>
      <c r="DB498" s="28">
        <f t="shared" si="227"/>
        <v>157685</v>
      </c>
      <c r="DC498" s="8">
        <v>51895</v>
      </c>
      <c r="DD498" s="13">
        <v>531</v>
      </c>
      <c r="DE498" s="13">
        <v>938</v>
      </c>
      <c r="DF498" s="13">
        <v>60667</v>
      </c>
      <c r="DG498" s="13">
        <v>1720</v>
      </c>
      <c r="DH498" s="13">
        <v>1483</v>
      </c>
      <c r="DI498" s="13">
        <v>39202</v>
      </c>
      <c r="DJ498" s="13">
        <v>0</v>
      </c>
      <c r="DK498" s="13">
        <v>0</v>
      </c>
      <c r="DL498" s="28">
        <f t="shared" si="228"/>
        <v>156436</v>
      </c>
      <c r="DM498" s="8">
        <v>3118541</v>
      </c>
      <c r="DN498" s="13">
        <v>359488</v>
      </c>
      <c r="DO498" s="13">
        <v>663643</v>
      </c>
      <c r="DP498" s="13">
        <v>2465146</v>
      </c>
      <c r="DQ498" s="13">
        <v>48376</v>
      </c>
      <c r="DR498" s="13">
        <v>63301</v>
      </c>
      <c r="DS498" s="13">
        <v>901323</v>
      </c>
      <c r="DT498" s="13">
        <v>15111</v>
      </c>
      <c r="DU498" s="13">
        <v>12880</v>
      </c>
      <c r="DV498" s="13">
        <v>270992</v>
      </c>
      <c r="DW498" s="13">
        <v>0</v>
      </c>
      <c r="DX498" s="13">
        <v>0</v>
      </c>
      <c r="DY498" s="28">
        <f t="shared" si="229"/>
        <v>7918801</v>
      </c>
      <c r="DZ498" s="8">
        <v>1829553</v>
      </c>
      <c r="EA498" s="13">
        <v>149817</v>
      </c>
      <c r="EB498" s="13">
        <v>318158</v>
      </c>
      <c r="EC498" s="13">
        <v>1031184</v>
      </c>
      <c r="ED498" s="13">
        <v>17425</v>
      </c>
      <c r="EE498" s="13">
        <v>24228</v>
      </c>
      <c r="EF498" s="13">
        <v>284763</v>
      </c>
      <c r="EG498" s="13">
        <v>3708</v>
      </c>
      <c r="EH498" s="13">
        <v>3345</v>
      </c>
      <c r="EI498" s="13">
        <v>62876</v>
      </c>
      <c r="EJ498" s="13">
        <v>0</v>
      </c>
      <c r="EK498" s="13">
        <v>0</v>
      </c>
      <c r="EL498" s="28">
        <f t="shared" si="230"/>
        <v>3725057</v>
      </c>
      <c r="EM498" s="8">
        <v>245772</v>
      </c>
      <c r="EN498" s="13">
        <v>17521</v>
      </c>
      <c r="EO498" s="13">
        <v>40349</v>
      </c>
      <c r="EP498" s="13">
        <v>116604</v>
      </c>
      <c r="EQ498" s="13">
        <v>2088</v>
      </c>
      <c r="ER498" s="13">
        <v>2810</v>
      </c>
      <c r="ES498" s="13">
        <v>31243</v>
      </c>
      <c r="ET498" s="13">
        <v>333</v>
      </c>
      <c r="EU498" s="13">
        <v>345</v>
      </c>
      <c r="EV498" s="13">
        <v>6925</v>
      </c>
      <c r="EW498" s="13">
        <v>0</v>
      </c>
      <c r="EX498" s="13">
        <v>0</v>
      </c>
      <c r="EY498" s="28">
        <f t="shared" si="231"/>
        <v>463990</v>
      </c>
      <c r="EZ498" s="8">
        <v>2171122</v>
      </c>
      <c r="FA498" s="13">
        <v>224282</v>
      </c>
      <c r="FB498" s="13">
        <v>396384</v>
      </c>
      <c r="FC498" s="13">
        <v>1409848</v>
      </c>
      <c r="FD498" s="13">
        <v>26156</v>
      </c>
      <c r="FE498" s="13">
        <v>34274</v>
      </c>
      <c r="FF498" s="13">
        <v>430551</v>
      </c>
      <c r="FG498" s="13">
        <v>6665</v>
      </c>
      <c r="FH498" s="13">
        <v>6157</v>
      </c>
      <c r="FI498" s="13">
        <v>104793</v>
      </c>
      <c r="FJ498" s="13">
        <v>0</v>
      </c>
      <c r="FK498" s="13">
        <v>0</v>
      </c>
      <c r="FL498" s="28">
        <f t="shared" si="232"/>
        <v>4810232</v>
      </c>
      <c r="FM498" s="8">
        <v>1904862</v>
      </c>
      <c r="FN498" s="13">
        <v>49510</v>
      </c>
      <c r="FO498" s="13">
        <v>201184</v>
      </c>
      <c r="FP498" s="13">
        <v>1207153</v>
      </c>
      <c r="FQ498" s="13">
        <v>7368</v>
      </c>
      <c r="FR498" s="13">
        <v>14851</v>
      </c>
      <c r="FS498" s="13">
        <v>354982</v>
      </c>
      <c r="FT498" s="13">
        <v>1858</v>
      </c>
      <c r="FU498" s="13">
        <v>2398</v>
      </c>
      <c r="FV498" s="13">
        <v>66104</v>
      </c>
      <c r="FW498" s="13">
        <v>0</v>
      </c>
      <c r="FX498" s="13">
        <v>0</v>
      </c>
      <c r="FY498" s="28">
        <f t="shared" si="233"/>
        <v>3810270</v>
      </c>
      <c r="FZ498" s="8">
        <v>27330</v>
      </c>
      <c r="GA498" s="9">
        <v>88972</v>
      </c>
      <c r="GB498" s="4">
        <v>3855</v>
      </c>
      <c r="GC498" s="4">
        <v>8976</v>
      </c>
      <c r="GD498" s="39">
        <f t="shared" si="234"/>
        <v>19710845</v>
      </c>
      <c r="GE498" s="39">
        <f t="shared" si="235"/>
        <v>10391768</v>
      </c>
      <c r="GF498" s="39">
        <v>224699</v>
      </c>
      <c r="GG498" s="34">
        <f t="shared" si="236"/>
        <v>30327312</v>
      </c>
      <c r="GH498" s="82">
        <v>5.2200000000000003E-2</v>
      </c>
      <c r="GI498" s="13"/>
      <c r="GJ498" s="43">
        <f t="shared" si="237"/>
        <v>3982305</v>
      </c>
      <c r="GK498" s="44">
        <f t="shared" si="238"/>
        <v>621033</v>
      </c>
      <c r="GL498" s="44">
        <f t="shared" si="239"/>
        <v>102278</v>
      </c>
      <c r="GM498" s="44">
        <f t="shared" si="240"/>
        <v>21447223</v>
      </c>
      <c r="GN498" s="44">
        <f t="shared" si="241"/>
        <v>1576260</v>
      </c>
      <c r="GO498" s="44">
        <f t="shared" si="242"/>
        <v>2598213</v>
      </c>
      <c r="GP498" s="44">
        <f t="shared" si="243"/>
        <v>30327312</v>
      </c>
      <c r="GQ498" s="44">
        <f t="shared" si="244"/>
        <v>22068256</v>
      </c>
      <c r="GR498" s="56">
        <f t="shared" si="245"/>
        <v>0.72766936944494121</v>
      </c>
      <c r="GS498" s="44">
        <f t="shared" si="246"/>
        <v>4276751</v>
      </c>
      <c r="GT498" s="61">
        <f t="shared" si="247"/>
        <v>0.14101978441083074</v>
      </c>
      <c r="GU498" s="74">
        <f t="shared" si="217"/>
        <v>5.1600516373293646</v>
      </c>
    </row>
    <row r="499" spans="1:203" x14ac:dyDescent="0.25">
      <c r="A499" s="48" t="s">
        <v>71</v>
      </c>
      <c r="B499" s="49" t="s">
        <v>33</v>
      </c>
      <c r="C499" s="49" t="s">
        <v>34</v>
      </c>
      <c r="D499" s="49">
        <v>22</v>
      </c>
      <c r="E499" s="4">
        <v>28088</v>
      </c>
      <c r="F499" s="4">
        <v>88</v>
      </c>
      <c r="G499" s="4">
        <v>16048</v>
      </c>
      <c r="H499" s="4">
        <v>50</v>
      </c>
      <c r="I499" s="4">
        <v>177040</v>
      </c>
      <c r="J499" s="4">
        <v>255779</v>
      </c>
      <c r="K499" s="8">
        <v>196848</v>
      </c>
      <c r="L499" s="9">
        <v>164576</v>
      </c>
      <c r="M499" s="4">
        <v>160282</v>
      </c>
      <c r="N499" s="8">
        <v>106891</v>
      </c>
      <c r="O499" s="13">
        <v>28802</v>
      </c>
      <c r="P499" s="13">
        <v>7101</v>
      </c>
      <c r="Q499" s="28">
        <f t="shared" si="218"/>
        <v>142794</v>
      </c>
      <c r="R499" s="8">
        <v>230440</v>
      </c>
      <c r="S499" s="13">
        <v>74805</v>
      </c>
      <c r="T499" s="13">
        <v>13116</v>
      </c>
      <c r="U499" s="13">
        <v>1198</v>
      </c>
      <c r="V499" s="29">
        <f t="shared" si="219"/>
        <v>319559</v>
      </c>
      <c r="W499" s="13">
        <v>0</v>
      </c>
      <c r="X499" s="13">
        <v>10621</v>
      </c>
      <c r="Y499" s="13">
        <v>1714</v>
      </c>
      <c r="Z499" s="13">
        <v>66</v>
      </c>
      <c r="AA499" s="28">
        <f t="shared" si="220"/>
        <v>12401</v>
      </c>
      <c r="AB499" s="4">
        <v>157410</v>
      </c>
      <c r="AC499" s="8">
        <v>82788</v>
      </c>
      <c r="AD499" s="13">
        <v>0</v>
      </c>
      <c r="AE499" s="13">
        <v>29240</v>
      </c>
      <c r="AF499" s="13">
        <v>43820</v>
      </c>
      <c r="AG499" s="13">
        <v>3759</v>
      </c>
      <c r="AH499" s="13">
        <v>3303</v>
      </c>
      <c r="AI499" s="13">
        <v>104</v>
      </c>
      <c r="AJ499" s="13">
        <v>98</v>
      </c>
      <c r="AK499" s="13">
        <v>0</v>
      </c>
      <c r="AL499" s="13">
        <v>0</v>
      </c>
      <c r="AM499" s="29">
        <f t="shared" si="221"/>
        <v>163112</v>
      </c>
      <c r="AN499" s="13">
        <v>263276</v>
      </c>
      <c r="AO499" s="13">
        <v>0</v>
      </c>
      <c r="AP499" s="13">
        <v>100832</v>
      </c>
      <c r="AQ499" s="13">
        <v>30002</v>
      </c>
      <c r="AR499" s="13">
        <v>11703</v>
      </c>
      <c r="AS499" s="13">
        <v>2290</v>
      </c>
      <c r="AT499" s="13">
        <v>265</v>
      </c>
      <c r="AU499" s="13">
        <v>76</v>
      </c>
      <c r="AV499" s="13">
        <v>0</v>
      </c>
      <c r="AW499" s="13">
        <v>0</v>
      </c>
      <c r="AX499" s="28">
        <f t="shared" si="222"/>
        <v>408444</v>
      </c>
      <c r="AY499" s="4">
        <v>72641</v>
      </c>
      <c r="AZ499" s="8">
        <v>104934</v>
      </c>
      <c r="BA499" s="9">
        <v>7978</v>
      </c>
      <c r="BB499" s="4">
        <v>400361</v>
      </c>
      <c r="BC499" s="4">
        <v>629731</v>
      </c>
      <c r="BD499" s="8">
        <v>183055</v>
      </c>
      <c r="BE499" s="13">
        <v>36045</v>
      </c>
      <c r="BF499" s="13">
        <v>6025</v>
      </c>
      <c r="BG499" s="28">
        <f t="shared" si="223"/>
        <v>225125</v>
      </c>
      <c r="BH499" s="4">
        <v>77810</v>
      </c>
      <c r="BI499" s="8">
        <v>329215</v>
      </c>
      <c r="BJ499" s="13">
        <v>129085</v>
      </c>
      <c r="BK499" s="13">
        <v>156552</v>
      </c>
      <c r="BL499" s="13">
        <v>40535</v>
      </c>
      <c r="BM499" s="13">
        <v>27194</v>
      </c>
      <c r="BN499" s="13">
        <v>29560</v>
      </c>
      <c r="BO499" s="13">
        <v>5699</v>
      </c>
      <c r="BP499" s="13">
        <v>4618</v>
      </c>
      <c r="BQ499" s="13">
        <v>4311</v>
      </c>
      <c r="BR499" s="13">
        <v>1451</v>
      </c>
      <c r="BS499" s="13">
        <v>295</v>
      </c>
      <c r="BT499" s="13">
        <v>222</v>
      </c>
      <c r="BU499" s="13">
        <v>0</v>
      </c>
      <c r="BV499" s="13">
        <v>0</v>
      </c>
      <c r="BW499" s="13">
        <v>0</v>
      </c>
      <c r="BX499" s="28">
        <f t="shared" si="224"/>
        <v>728737</v>
      </c>
      <c r="BY499" s="8">
        <v>126777</v>
      </c>
      <c r="BZ499" s="13">
        <v>15616</v>
      </c>
      <c r="CA499" s="13">
        <v>32166</v>
      </c>
      <c r="CB499" s="28">
        <f t="shared" si="225"/>
        <v>174559</v>
      </c>
      <c r="CC499" s="8">
        <v>1048567</v>
      </c>
      <c r="CD499" s="13">
        <v>124952</v>
      </c>
      <c r="CE499" s="13">
        <v>225458</v>
      </c>
      <c r="CF499" s="13">
        <v>512983</v>
      </c>
      <c r="CG499" s="13">
        <v>18996</v>
      </c>
      <c r="CH499" s="13">
        <v>25108</v>
      </c>
      <c r="CI499" s="13">
        <v>149245</v>
      </c>
      <c r="CJ499" s="13">
        <v>4388</v>
      </c>
      <c r="CK499" s="13">
        <v>3958</v>
      </c>
      <c r="CL499" s="13">
        <v>28897</v>
      </c>
      <c r="CM499" s="13">
        <v>0</v>
      </c>
      <c r="CN499" s="13">
        <v>0</v>
      </c>
      <c r="CO499" s="29">
        <f t="shared" si="226"/>
        <v>2142552</v>
      </c>
      <c r="CP499" s="13">
        <v>0</v>
      </c>
      <c r="CQ499" s="13">
        <v>0</v>
      </c>
      <c r="CR499" s="13">
        <v>0</v>
      </c>
      <c r="CS499" s="13">
        <v>53798</v>
      </c>
      <c r="CT499" s="13">
        <v>628</v>
      </c>
      <c r="CU499" s="13">
        <v>1151</v>
      </c>
      <c r="CV499" s="13">
        <v>27383</v>
      </c>
      <c r="CW499" s="13">
        <v>448</v>
      </c>
      <c r="CX499" s="13">
        <v>410</v>
      </c>
      <c r="CY499" s="13">
        <v>7605</v>
      </c>
      <c r="CZ499" s="13">
        <v>0</v>
      </c>
      <c r="DA499" s="13">
        <v>0</v>
      </c>
      <c r="DB499" s="28">
        <f t="shared" si="227"/>
        <v>91423</v>
      </c>
      <c r="DC499" s="8">
        <v>26037</v>
      </c>
      <c r="DD499" s="13">
        <v>163</v>
      </c>
      <c r="DE499" s="13">
        <v>319</v>
      </c>
      <c r="DF499" s="13">
        <v>32994</v>
      </c>
      <c r="DG499" s="13">
        <v>471</v>
      </c>
      <c r="DH499" s="13">
        <v>435</v>
      </c>
      <c r="DI499" s="13">
        <v>19210</v>
      </c>
      <c r="DJ499" s="13">
        <v>0</v>
      </c>
      <c r="DK499" s="13">
        <v>0</v>
      </c>
      <c r="DL499" s="28">
        <f t="shared" si="228"/>
        <v>79629</v>
      </c>
      <c r="DM499" s="8">
        <v>1646894</v>
      </c>
      <c r="DN499" s="13">
        <v>109852</v>
      </c>
      <c r="DO499" s="13">
        <v>275707</v>
      </c>
      <c r="DP499" s="13">
        <v>1403290</v>
      </c>
      <c r="DQ499" s="13">
        <v>19760</v>
      </c>
      <c r="DR499" s="13">
        <v>33010</v>
      </c>
      <c r="DS499" s="13">
        <v>600046</v>
      </c>
      <c r="DT499" s="13">
        <v>6197</v>
      </c>
      <c r="DU499" s="13">
        <v>6148</v>
      </c>
      <c r="DV499" s="13">
        <v>151507</v>
      </c>
      <c r="DW499" s="13">
        <v>0</v>
      </c>
      <c r="DX499" s="13">
        <v>0</v>
      </c>
      <c r="DY499" s="28">
        <f t="shared" si="229"/>
        <v>4252411</v>
      </c>
      <c r="DZ499" s="8">
        <v>895332</v>
      </c>
      <c r="EA499" s="13">
        <v>44672</v>
      </c>
      <c r="EB499" s="13">
        <v>129304</v>
      </c>
      <c r="EC499" s="13">
        <v>554033</v>
      </c>
      <c r="ED499" s="13">
        <v>7867</v>
      </c>
      <c r="EE499" s="13">
        <v>13515</v>
      </c>
      <c r="EF499" s="13">
        <v>194931</v>
      </c>
      <c r="EG499" s="13">
        <v>1720</v>
      </c>
      <c r="EH499" s="13">
        <v>1994</v>
      </c>
      <c r="EI499" s="13">
        <v>37442</v>
      </c>
      <c r="EJ499" s="13">
        <v>0</v>
      </c>
      <c r="EK499" s="13">
        <v>0</v>
      </c>
      <c r="EL499" s="28">
        <f t="shared" si="230"/>
        <v>1880810</v>
      </c>
      <c r="EM499" s="8">
        <v>116021</v>
      </c>
      <c r="EN499" s="13">
        <v>4759</v>
      </c>
      <c r="EO499" s="13">
        <v>15482</v>
      </c>
      <c r="EP499" s="13">
        <v>60390</v>
      </c>
      <c r="EQ499" s="13">
        <v>980</v>
      </c>
      <c r="ER499" s="13">
        <v>1562</v>
      </c>
      <c r="ES499" s="13">
        <v>19629</v>
      </c>
      <c r="ET499" s="13">
        <v>134</v>
      </c>
      <c r="EU499" s="13">
        <v>200</v>
      </c>
      <c r="EV499" s="13">
        <v>3794</v>
      </c>
      <c r="EW499" s="13">
        <v>0</v>
      </c>
      <c r="EX499" s="13">
        <v>0</v>
      </c>
      <c r="EY499" s="28">
        <f t="shared" si="231"/>
        <v>222951</v>
      </c>
      <c r="EZ499" s="8">
        <v>1067895</v>
      </c>
      <c r="FA499" s="13">
        <v>82690</v>
      </c>
      <c r="FB499" s="13">
        <v>173859</v>
      </c>
      <c r="FC499" s="13">
        <v>751832</v>
      </c>
      <c r="FD499" s="13">
        <v>13168</v>
      </c>
      <c r="FE499" s="13">
        <v>20015</v>
      </c>
      <c r="FF499" s="13">
        <v>292412</v>
      </c>
      <c r="FG499" s="13">
        <v>3411</v>
      </c>
      <c r="FH499" s="13">
        <v>3550</v>
      </c>
      <c r="FI499" s="13">
        <v>63150</v>
      </c>
      <c r="FJ499" s="13">
        <v>0</v>
      </c>
      <c r="FK499" s="13">
        <v>0</v>
      </c>
      <c r="FL499" s="28">
        <f t="shared" si="232"/>
        <v>2471982</v>
      </c>
      <c r="FM499" s="8">
        <v>566533</v>
      </c>
      <c r="FN499" s="13">
        <v>8003</v>
      </c>
      <c r="FO499" s="13">
        <v>51849</v>
      </c>
      <c r="FP499" s="13">
        <v>422093</v>
      </c>
      <c r="FQ499" s="13">
        <v>2301</v>
      </c>
      <c r="FR499" s="13">
        <v>6478</v>
      </c>
      <c r="FS499" s="13">
        <v>188595</v>
      </c>
      <c r="FT499" s="13">
        <v>884</v>
      </c>
      <c r="FU499" s="13">
        <v>1365</v>
      </c>
      <c r="FV499" s="13">
        <v>35922</v>
      </c>
      <c r="FW499" s="13">
        <v>0</v>
      </c>
      <c r="FX499" s="13">
        <v>0</v>
      </c>
      <c r="FY499" s="28">
        <f t="shared" si="233"/>
        <v>1284023</v>
      </c>
      <c r="FZ499" s="8">
        <v>25189</v>
      </c>
      <c r="GA499" s="9">
        <v>61491</v>
      </c>
      <c r="GB499" s="4">
        <v>3860</v>
      </c>
      <c r="GC499" s="4">
        <v>8749</v>
      </c>
      <c r="GD499" s="39">
        <f t="shared" si="234"/>
        <v>11964443</v>
      </c>
      <c r="GE499" s="39">
        <f t="shared" si="235"/>
        <v>5185022</v>
      </c>
      <c r="GF499" s="39">
        <v>222951</v>
      </c>
      <c r="GG499" s="34">
        <f t="shared" si="236"/>
        <v>17372416</v>
      </c>
      <c r="GH499" s="82">
        <v>4.0800000000000003E-2</v>
      </c>
      <c r="GI499" s="13"/>
      <c r="GJ499" s="43">
        <f t="shared" si="237"/>
        <v>3471783</v>
      </c>
      <c r="GK499" s="44">
        <f t="shared" si="238"/>
        <v>491967</v>
      </c>
      <c r="GL499" s="44">
        <f t="shared" si="239"/>
        <v>79589</v>
      </c>
      <c r="GM499" s="44">
        <f t="shared" si="240"/>
        <v>11482137</v>
      </c>
      <c r="GN499" s="44">
        <f t="shared" si="241"/>
        <v>633252</v>
      </c>
      <c r="GO499" s="44">
        <f t="shared" si="242"/>
        <v>1213688</v>
      </c>
      <c r="GP499" s="44">
        <f t="shared" si="243"/>
        <v>17372416</v>
      </c>
      <c r="GQ499" s="44">
        <f t="shared" si="244"/>
        <v>11974104</v>
      </c>
      <c r="GR499" s="56">
        <f t="shared" si="245"/>
        <v>0.68925957103490965</v>
      </c>
      <c r="GS499" s="44">
        <f t="shared" si="246"/>
        <v>1926529</v>
      </c>
      <c r="GT499" s="61">
        <f t="shared" si="247"/>
        <v>0.11089585927484122</v>
      </c>
      <c r="GU499" s="74">
        <f t="shared" si="217"/>
        <v>6.215376981088788</v>
      </c>
    </row>
    <row r="500" spans="1:203" x14ac:dyDescent="0.25">
      <c r="A500" s="48" t="s">
        <v>71</v>
      </c>
      <c r="B500" s="49" t="s">
        <v>33</v>
      </c>
      <c r="C500" s="49" t="s">
        <v>34</v>
      </c>
      <c r="D500" s="49">
        <v>27</v>
      </c>
      <c r="E500" s="4">
        <v>28088</v>
      </c>
      <c r="F500" s="4">
        <v>104</v>
      </c>
      <c r="G500" s="4">
        <v>16048</v>
      </c>
      <c r="H500" s="4">
        <v>44</v>
      </c>
      <c r="I500" s="4">
        <v>182198</v>
      </c>
      <c r="J500" s="4">
        <v>184534</v>
      </c>
      <c r="K500" s="8">
        <v>178340</v>
      </c>
      <c r="L500" s="9">
        <v>144731</v>
      </c>
      <c r="M500" s="4">
        <v>106937</v>
      </c>
      <c r="N500" s="8">
        <v>97088</v>
      </c>
      <c r="O500" s="13">
        <v>29602</v>
      </c>
      <c r="P500" s="13">
        <v>7908</v>
      </c>
      <c r="Q500" s="28">
        <f t="shared" si="218"/>
        <v>134598</v>
      </c>
      <c r="R500" s="8">
        <v>149210</v>
      </c>
      <c r="S500" s="13">
        <v>71392</v>
      </c>
      <c r="T500" s="13">
        <v>11698</v>
      </c>
      <c r="U500" s="13">
        <v>1145</v>
      </c>
      <c r="V500" s="29">
        <f t="shared" si="219"/>
        <v>233445</v>
      </c>
      <c r="W500" s="13">
        <v>0</v>
      </c>
      <c r="X500" s="13">
        <v>10291</v>
      </c>
      <c r="Y500" s="13">
        <v>1673</v>
      </c>
      <c r="Z500" s="13">
        <v>65</v>
      </c>
      <c r="AA500" s="28">
        <f t="shared" si="220"/>
        <v>12029</v>
      </c>
      <c r="AB500" s="4">
        <v>119398</v>
      </c>
      <c r="AC500" s="8">
        <v>49450</v>
      </c>
      <c r="AD500" s="13">
        <v>0</v>
      </c>
      <c r="AE500" s="13">
        <v>23648</v>
      </c>
      <c r="AF500" s="13">
        <v>28885</v>
      </c>
      <c r="AG500" s="13">
        <v>4980</v>
      </c>
      <c r="AH500" s="13">
        <v>4114</v>
      </c>
      <c r="AI500" s="13">
        <v>170</v>
      </c>
      <c r="AJ500" s="13">
        <v>179</v>
      </c>
      <c r="AK500" s="13">
        <v>0</v>
      </c>
      <c r="AL500" s="13">
        <v>0</v>
      </c>
      <c r="AM500" s="29">
        <f t="shared" si="221"/>
        <v>111426</v>
      </c>
      <c r="AN500" s="13">
        <v>151490</v>
      </c>
      <c r="AO500" s="13">
        <v>0</v>
      </c>
      <c r="AP500" s="13">
        <v>79944</v>
      </c>
      <c r="AQ500" s="13">
        <v>17840</v>
      </c>
      <c r="AR500" s="13">
        <v>15772</v>
      </c>
      <c r="AS500" s="13">
        <v>2644</v>
      </c>
      <c r="AT500" s="13">
        <v>469</v>
      </c>
      <c r="AU500" s="13">
        <v>128</v>
      </c>
      <c r="AV500" s="13">
        <v>0</v>
      </c>
      <c r="AW500" s="13">
        <v>0</v>
      </c>
      <c r="AX500" s="28">
        <f t="shared" si="222"/>
        <v>268287</v>
      </c>
      <c r="AY500" s="4">
        <v>50931</v>
      </c>
      <c r="AZ500" s="8">
        <v>80028</v>
      </c>
      <c r="BA500" s="9">
        <v>5862</v>
      </c>
      <c r="BB500" s="4">
        <v>272760</v>
      </c>
      <c r="BC500" s="4">
        <v>456418</v>
      </c>
      <c r="BD500" s="8">
        <v>108895</v>
      </c>
      <c r="BE500" s="13">
        <v>28989</v>
      </c>
      <c r="BF500" s="13">
        <v>4788</v>
      </c>
      <c r="BG500" s="28">
        <f t="shared" si="223"/>
        <v>142672</v>
      </c>
      <c r="BH500" s="4">
        <v>76974</v>
      </c>
      <c r="BI500" s="8">
        <v>196456</v>
      </c>
      <c r="BJ500" s="13">
        <v>57934</v>
      </c>
      <c r="BK500" s="13">
        <v>81092</v>
      </c>
      <c r="BL500" s="13">
        <v>38356</v>
      </c>
      <c r="BM500" s="13">
        <v>17689</v>
      </c>
      <c r="BN500" s="13">
        <v>21576</v>
      </c>
      <c r="BO500" s="13">
        <v>6104</v>
      </c>
      <c r="BP500" s="13">
        <v>3378</v>
      </c>
      <c r="BQ500" s="13">
        <v>3264</v>
      </c>
      <c r="BR500" s="13">
        <v>1275</v>
      </c>
      <c r="BS500" s="13">
        <v>252</v>
      </c>
      <c r="BT500" s="13">
        <v>198</v>
      </c>
      <c r="BU500" s="13">
        <v>0</v>
      </c>
      <c r="BV500" s="13">
        <v>0</v>
      </c>
      <c r="BW500" s="13">
        <v>0</v>
      </c>
      <c r="BX500" s="28">
        <f t="shared" si="224"/>
        <v>427574</v>
      </c>
      <c r="BY500" s="8">
        <v>54959</v>
      </c>
      <c r="BZ500" s="13">
        <v>4592</v>
      </c>
      <c r="CA500" s="13">
        <v>11674</v>
      </c>
      <c r="CB500" s="28">
        <f t="shared" si="225"/>
        <v>71225</v>
      </c>
      <c r="CC500" s="8">
        <v>456333</v>
      </c>
      <c r="CD500" s="13">
        <v>37263</v>
      </c>
      <c r="CE500" s="13">
        <v>85988</v>
      </c>
      <c r="CF500" s="13">
        <v>307579</v>
      </c>
      <c r="CG500" s="13">
        <v>9238</v>
      </c>
      <c r="CH500" s="13">
        <v>15275</v>
      </c>
      <c r="CI500" s="13">
        <v>124824</v>
      </c>
      <c r="CJ500" s="13">
        <v>2672</v>
      </c>
      <c r="CK500" s="13">
        <v>2760</v>
      </c>
      <c r="CL500" s="13">
        <v>22654</v>
      </c>
      <c r="CM500" s="13">
        <v>0</v>
      </c>
      <c r="CN500" s="13">
        <v>0</v>
      </c>
      <c r="CO500" s="29">
        <f t="shared" si="226"/>
        <v>1064586</v>
      </c>
      <c r="CP500" s="13">
        <v>0</v>
      </c>
      <c r="CQ500" s="13">
        <v>0</v>
      </c>
      <c r="CR500" s="13">
        <v>0</v>
      </c>
      <c r="CS500" s="13">
        <v>21101</v>
      </c>
      <c r="CT500" s="13">
        <v>166</v>
      </c>
      <c r="CU500" s="13">
        <v>406</v>
      </c>
      <c r="CV500" s="13">
        <v>15327</v>
      </c>
      <c r="CW500" s="13">
        <v>160</v>
      </c>
      <c r="CX500" s="13">
        <v>167</v>
      </c>
      <c r="CY500" s="13">
        <v>4614</v>
      </c>
      <c r="CZ500" s="13">
        <v>0</v>
      </c>
      <c r="DA500" s="13">
        <v>0</v>
      </c>
      <c r="DB500" s="28">
        <f t="shared" si="227"/>
        <v>41941</v>
      </c>
      <c r="DC500" s="8">
        <v>8780</v>
      </c>
      <c r="DD500" s="13">
        <v>39</v>
      </c>
      <c r="DE500" s="13">
        <v>96</v>
      </c>
      <c r="DF500" s="13">
        <v>14207</v>
      </c>
      <c r="DG500" s="13">
        <v>110</v>
      </c>
      <c r="DH500" s="13">
        <v>112</v>
      </c>
      <c r="DI500" s="13">
        <v>9050</v>
      </c>
      <c r="DJ500" s="13">
        <v>0</v>
      </c>
      <c r="DK500" s="13">
        <v>0</v>
      </c>
      <c r="DL500" s="28">
        <f t="shared" si="228"/>
        <v>32394</v>
      </c>
      <c r="DM500" s="8">
        <v>592618</v>
      </c>
      <c r="DN500" s="13">
        <v>23745</v>
      </c>
      <c r="DO500" s="13">
        <v>80894</v>
      </c>
      <c r="DP500" s="13">
        <v>583016</v>
      </c>
      <c r="DQ500" s="13">
        <v>6965</v>
      </c>
      <c r="DR500" s="13">
        <v>15825</v>
      </c>
      <c r="DS500" s="13">
        <v>348549</v>
      </c>
      <c r="DT500" s="13">
        <v>3023</v>
      </c>
      <c r="DU500" s="13">
        <v>3531</v>
      </c>
      <c r="DV500" s="13">
        <v>97118</v>
      </c>
      <c r="DW500" s="13">
        <v>0</v>
      </c>
      <c r="DX500" s="13">
        <v>0</v>
      </c>
      <c r="DY500" s="28">
        <f t="shared" si="229"/>
        <v>1755284</v>
      </c>
      <c r="DZ500" s="8">
        <v>322131</v>
      </c>
      <c r="EA500" s="13">
        <v>10235</v>
      </c>
      <c r="EB500" s="13">
        <v>40858</v>
      </c>
      <c r="EC500" s="13">
        <v>249248</v>
      </c>
      <c r="ED500" s="13">
        <v>3444</v>
      </c>
      <c r="EE500" s="13">
        <v>8256</v>
      </c>
      <c r="EF500" s="13">
        <v>129509</v>
      </c>
      <c r="EG500" s="13">
        <v>1110</v>
      </c>
      <c r="EH500" s="13">
        <v>1544</v>
      </c>
      <c r="EI500" s="13">
        <v>28017</v>
      </c>
      <c r="EJ500" s="13">
        <v>0</v>
      </c>
      <c r="EK500" s="13">
        <v>0</v>
      </c>
      <c r="EL500" s="28">
        <f t="shared" si="230"/>
        <v>794352</v>
      </c>
      <c r="EM500" s="8">
        <v>36945</v>
      </c>
      <c r="EN500" s="13">
        <v>969</v>
      </c>
      <c r="EO500" s="13">
        <v>4626</v>
      </c>
      <c r="EP500" s="13">
        <v>23974</v>
      </c>
      <c r="EQ500" s="13">
        <v>413</v>
      </c>
      <c r="ER500" s="13">
        <v>965</v>
      </c>
      <c r="ES500" s="13">
        <v>11533</v>
      </c>
      <c r="ET500" s="13">
        <v>119</v>
      </c>
      <c r="EU500" s="13">
        <v>180</v>
      </c>
      <c r="EV500" s="13">
        <v>2636</v>
      </c>
      <c r="EW500" s="13">
        <v>0</v>
      </c>
      <c r="EX500" s="13">
        <v>0</v>
      </c>
      <c r="EY500" s="28">
        <f t="shared" si="231"/>
        <v>82360</v>
      </c>
      <c r="EZ500" s="8">
        <v>382896</v>
      </c>
      <c r="FA500" s="13">
        <v>24195</v>
      </c>
      <c r="FB500" s="13">
        <v>59513</v>
      </c>
      <c r="FC500" s="13">
        <v>319252</v>
      </c>
      <c r="FD500" s="13">
        <v>6333</v>
      </c>
      <c r="FE500" s="13">
        <v>11371</v>
      </c>
      <c r="FF500" s="13">
        <v>176037</v>
      </c>
      <c r="FG500" s="13">
        <v>1939</v>
      </c>
      <c r="FH500" s="13">
        <v>2329</v>
      </c>
      <c r="FI500" s="13">
        <v>44005</v>
      </c>
      <c r="FJ500" s="13">
        <v>0</v>
      </c>
      <c r="FK500" s="13">
        <v>0</v>
      </c>
      <c r="FL500" s="28">
        <f t="shared" si="232"/>
        <v>1027870</v>
      </c>
      <c r="FM500" s="8">
        <v>126863</v>
      </c>
      <c r="FN500" s="13">
        <v>924</v>
      </c>
      <c r="FO500" s="13">
        <v>9827</v>
      </c>
      <c r="FP500" s="13">
        <v>118954</v>
      </c>
      <c r="FQ500" s="13">
        <v>645</v>
      </c>
      <c r="FR500" s="13">
        <v>3211</v>
      </c>
      <c r="FS500" s="13">
        <v>89800</v>
      </c>
      <c r="FT500" s="13">
        <v>374</v>
      </c>
      <c r="FU500" s="13">
        <v>872</v>
      </c>
      <c r="FV500" s="13">
        <v>23395</v>
      </c>
      <c r="FW500" s="13">
        <v>0</v>
      </c>
      <c r="FX500" s="13">
        <v>0</v>
      </c>
      <c r="FY500" s="28">
        <f t="shared" si="233"/>
        <v>374865</v>
      </c>
      <c r="FZ500" s="8">
        <v>18275</v>
      </c>
      <c r="GA500" s="9">
        <v>29982</v>
      </c>
      <c r="GB500" s="4">
        <v>3850</v>
      </c>
      <c r="GC500" s="4">
        <v>8779</v>
      </c>
      <c r="GD500" s="39">
        <f t="shared" si="234"/>
        <v>6124185</v>
      </c>
      <c r="GE500" s="39">
        <f t="shared" si="235"/>
        <v>2415004</v>
      </c>
      <c r="GF500" s="39">
        <v>223947</v>
      </c>
      <c r="GG500" s="34">
        <f t="shared" si="236"/>
        <v>8763136</v>
      </c>
      <c r="GH500" s="82">
        <v>3.95E-2</v>
      </c>
      <c r="GI500" s="13"/>
      <c r="GJ500" s="43">
        <f t="shared" si="237"/>
        <v>2710972</v>
      </c>
      <c r="GK500" s="44">
        <f t="shared" si="238"/>
        <v>325923</v>
      </c>
      <c r="GL500" s="44">
        <f t="shared" si="239"/>
        <v>53790</v>
      </c>
      <c r="GM500" s="44">
        <f t="shared" si="240"/>
        <v>4988115</v>
      </c>
      <c r="GN500" s="44">
        <f t="shared" si="241"/>
        <v>217926</v>
      </c>
      <c r="GO500" s="44">
        <f t="shared" si="242"/>
        <v>466410</v>
      </c>
      <c r="GP500" s="44">
        <f t="shared" si="243"/>
        <v>8763136</v>
      </c>
      <c r="GQ500" s="44">
        <f t="shared" si="244"/>
        <v>5314038</v>
      </c>
      <c r="GR500" s="56">
        <f t="shared" si="245"/>
        <v>0.60640825384885044</v>
      </c>
      <c r="GS500" s="44">
        <f t="shared" si="246"/>
        <v>738126</v>
      </c>
      <c r="GT500" s="61">
        <f t="shared" si="247"/>
        <v>8.4230805045134527E-2</v>
      </c>
      <c r="GU500" s="74">
        <f t="shared" si="217"/>
        <v>7.1993643361702473</v>
      </c>
    </row>
    <row r="501" spans="1:203" x14ac:dyDescent="0.25">
      <c r="A501" s="48" t="s">
        <v>71</v>
      </c>
      <c r="B501" s="49" t="s">
        <v>33</v>
      </c>
      <c r="C501" s="49" t="s">
        <v>34</v>
      </c>
      <c r="D501" s="49">
        <v>32</v>
      </c>
      <c r="E501" s="4">
        <v>28088</v>
      </c>
      <c r="F501" s="4">
        <v>56</v>
      </c>
      <c r="G501" s="4">
        <v>16048</v>
      </c>
      <c r="H501" s="4">
        <v>52</v>
      </c>
      <c r="I501" s="4">
        <v>155839</v>
      </c>
      <c r="J501" s="4">
        <v>113089</v>
      </c>
      <c r="K501" s="8">
        <v>146288</v>
      </c>
      <c r="L501" s="9">
        <v>117434</v>
      </c>
      <c r="M501" s="4">
        <v>60231</v>
      </c>
      <c r="N501" s="8">
        <v>75293</v>
      </c>
      <c r="O501" s="13">
        <v>30902</v>
      </c>
      <c r="P501" s="13">
        <v>8612</v>
      </c>
      <c r="Q501" s="28">
        <f t="shared" si="218"/>
        <v>114807</v>
      </c>
      <c r="R501" s="8">
        <v>74737</v>
      </c>
      <c r="S501" s="13">
        <v>56923</v>
      </c>
      <c r="T501" s="13">
        <v>14395</v>
      </c>
      <c r="U501" s="13">
        <v>1143</v>
      </c>
      <c r="V501" s="29">
        <f t="shared" si="219"/>
        <v>147198</v>
      </c>
      <c r="W501" s="13">
        <v>0</v>
      </c>
      <c r="X501" s="13">
        <v>7816</v>
      </c>
      <c r="Y501" s="13">
        <v>2127</v>
      </c>
      <c r="Z501" s="13">
        <v>72</v>
      </c>
      <c r="AA501" s="28">
        <f t="shared" si="220"/>
        <v>10015</v>
      </c>
      <c r="AB501" s="4">
        <v>78349</v>
      </c>
      <c r="AC501" s="8">
        <v>25467</v>
      </c>
      <c r="AD501" s="13">
        <v>0</v>
      </c>
      <c r="AE501" s="13">
        <v>15799</v>
      </c>
      <c r="AF501" s="13">
        <v>16108</v>
      </c>
      <c r="AG501" s="13">
        <v>5778</v>
      </c>
      <c r="AH501" s="13">
        <v>4469</v>
      </c>
      <c r="AI501" s="13">
        <v>346</v>
      </c>
      <c r="AJ501" s="13">
        <v>305</v>
      </c>
      <c r="AK501" s="13">
        <v>0</v>
      </c>
      <c r="AL501" s="13">
        <v>1</v>
      </c>
      <c r="AM501" s="29">
        <f t="shared" si="221"/>
        <v>68273</v>
      </c>
      <c r="AN501" s="13">
        <v>75999</v>
      </c>
      <c r="AO501" s="13">
        <v>0</v>
      </c>
      <c r="AP501" s="13">
        <v>53082</v>
      </c>
      <c r="AQ501" s="13">
        <v>8968</v>
      </c>
      <c r="AR501" s="13">
        <v>18194</v>
      </c>
      <c r="AS501" s="13">
        <v>2576</v>
      </c>
      <c r="AT501" s="13">
        <v>1006</v>
      </c>
      <c r="AU501" s="13">
        <v>200</v>
      </c>
      <c r="AV501" s="13">
        <v>2</v>
      </c>
      <c r="AW501" s="13">
        <v>2</v>
      </c>
      <c r="AX501" s="28">
        <f t="shared" si="222"/>
        <v>160029</v>
      </c>
      <c r="AY501" s="4">
        <v>28292</v>
      </c>
      <c r="AZ501" s="8">
        <v>54019</v>
      </c>
      <c r="BA501" s="9">
        <v>4287</v>
      </c>
      <c r="BB501" s="4">
        <v>154602</v>
      </c>
      <c r="BC501" s="4">
        <v>285061</v>
      </c>
      <c r="BD501" s="8">
        <v>49446</v>
      </c>
      <c r="BE501" s="13">
        <v>20374</v>
      </c>
      <c r="BF501" s="13">
        <v>4326</v>
      </c>
      <c r="BG501" s="28">
        <f t="shared" si="223"/>
        <v>74146</v>
      </c>
      <c r="BH501" s="4">
        <v>47612</v>
      </c>
      <c r="BI501" s="8">
        <v>86075</v>
      </c>
      <c r="BJ501" s="13">
        <v>24580</v>
      </c>
      <c r="BK501" s="13">
        <v>36388</v>
      </c>
      <c r="BL501" s="13">
        <v>29156</v>
      </c>
      <c r="BM501" s="13">
        <v>10964</v>
      </c>
      <c r="BN501" s="13">
        <v>14969</v>
      </c>
      <c r="BO501" s="13">
        <v>7423</v>
      </c>
      <c r="BP501" s="13">
        <v>2734</v>
      </c>
      <c r="BQ501" s="13">
        <v>3035</v>
      </c>
      <c r="BR501" s="13">
        <v>1253</v>
      </c>
      <c r="BS501" s="13">
        <v>167</v>
      </c>
      <c r="BT501" s="13">
        <v>154</v>
      </c>
      <c r="BU501" s="13">
        <v>0</v>
      </c>
      <c r="BV501" s="13">
        <v>0</v>
      </c>
      <c r="BW501" s="13">
        <v>0</v>
      </c>
      <c r="BX501" s="28">
        <f t="shared" si="224"/>
        <v>216898</v>
      </c>
      <c r="BY501" s="8">
        <v>18408</v>
      </c>
      <c r="BZ501" s="13">
        <v>1487</v>
      </c>
      <c r="CA501" s="13">
        <v>4283</v>
      </c>
      <c r="CB501" s="28">
        <f t="shared" si="225"/>
        <v>24178</v>
      </c>
      <c r="CC501" s="8">
        <v>160426</v>
      </c>
      <c r="CD501" s="13">
        <v>11425</v>
      </c>
      <c r="CE501" s="13">
        <v>31549</v>
      </c>
      <c r="CF501" s="13">
        <v>149755</v>
      </c>
      <c r="CG501" s="13">
        <v>4738</v>
      </c>
      <c r="CH501" s="13">
        <v>9896</v>
      </c>
      <c r="CI501" s="13">
        <v>86351</v>
      </c>
      <c r="CJ501" s="13">
        <v>1824</v>
      </c>
      <c r="CK501" s="13">
        <v>2303</v>
      </c>
      <c r="CL501" s="13">
        <v>19574</v>
      </c>
      <c r="CM501" s="13">
        <v>0</v>
      </c>
      <c r="CN501" s="13">
        <v>0</v>
      </c>
      <c r="CO501" s="29">
        <f t="shared" si="226"/>
        <v>477841</v>
      </c>
      <c r="CP501" s="13">
        <v>0</v>
      </c>
      <c r="CQ501" s="13">
        <v>0</v>
      </c>
      <c r="CR501" s="13">
        <v>0</v>
      </c>
      <c r="CS501" s="13">
        <v>7079</v>
      </c>
      <c r="CT501" s="13">
        <v>40</v>
      </c>
      <c r="CU501" s="13">
        <v>180</v>
      </c>
      <c r="CV501" s="13">
        <v>7263</v>
      </c>
      <c r="CW501" s="13">
        <v>71</v>
      </c>
      <c r="CX501" s="13">
        <v>90</v>
      </c>
      <c r="CY501" s="13">
        <v>3114</v>
      </c>
      <c r="CZ501" s="13">
        <v>0</v>
      </c>
      <c r="DA501" s="13">
        <v>0</v>
      </c>
      <c r="DB501" s="28">
        <f t="shared" si="227"/>
        <v>17837</v>
      </c>
      <c r="DC501" s="8">
        <v>2512</v>
      </c>
      <c r="DD501" s="13">
        <v>9</v>
      </c>
      <c r="DE501" s="13">
        <v>61</v>
      </c>
      <c r="DF501" s="13">
        <v>5423</v>
      </c>
      <c r="DG501" s="13">
        <v>32</v>
      </c>
      <c r="DH501" s="13">
        <v>35</v>
      </c>
      <c r="DI501" s="13">
        <v>4469</v>
      </c>
      <c r="DJ501" s="13">
        <v>0</v>
      </c>
      <c r="DK501" s="13">
        <v>0</v>
      </c>
      <c r="DL501" s="28">
        <f t="shared" si="228"/>
        <v>12541</v>
      </c>
      <c r="DM501" s="8">
        <v>173347</v>
      </c>
      <c r="DN501" s="13">
        <v>5268</v>
      </c>
      <c r="DO501" s="13">
        <v>24305</v>
      </c>
      <c r="DP501" s="13">
        <v>221969</v>
      </c>
      <c r="DQ501" s="13">
        <v>2848</v>
      </c>
      <c r="DR501" s="13">
        <v>9102</v>
      </c>
      <c r="DS501" s="13">
        <v>177862</v>
      </c>
      <c r="DT501" s="13">
        <v>1830</v>
      </c>
      <c r="DU501" s="13">
        <v>2753</v>
      </c>
      <c r="DV501" s="13">
        <v>64912</v>
      </c>
      <c r="DW501" s="13">
        <v>0</v>
      </c>
      <c r="DX501" s="13">
        <v>0</v>
      </c>
      <c r="DY501" s="28">
        <f t="shared" si="229"/>
        <v>684196</v>
      </c>
      <c r="DZ501" s="8">
        <v>82285</v>
      </c>
      <c r="EA501" s="13">
        <v>2516</v>
      </c>
      <c r="EB501" s="13">
        <v>11862</v>
      </c>
      <c r="EC501" s="13">
        <v>91005</v>
      </c>
      <c r="ED501" s="13">
        <v>1666</v>
      </c>
      <c r="EE501" s="13">
        <v>5442</v>
      </c>
      <c r="EF501" s="13">
        <v>71225</v>
      </c>
      <c r="EG501" s="13">
        <v>733</v>
      </c>
      <c r="EH501" s="13">
        <v>1371</v>
      </c>
      <c r="EI501" s="13">
        <v>20256</v>
      </c>
      <c r="EJ501" s="13">
        <v>0</v>
      </c>
      <c r="EK501" s="13">
        <v>0</v>
      </c>
      <c r="EL501" s="28">
        <f t="shared" si="230"/>
        <v>288361</v>
      </c>
      <c r="EM501" s="8">
        <v>8645</v>
      </c>
      <c r="EN501" s="13">
        <v>187</v>
      </c>
      <c r="EO501" s="13">
        <v>1145</v>
      </c>
      <c r="EP501" s="13">
        <v>8049</v>
      </c>
      <c r="EQ501" s="13">
        <v>147</v>
      </c>
      <c r="ER501" s="13">
        <v>636</v>
      </c>
      <c r="ES501" s="13">
        <v>5983</v>
      </c>
      <c r="ET501" s="13">
        <v>85</v>
      </c>
      <c r="EU501" s="13">
        <v>145</v>
      </c>
      <c r="EV501" s="13">
        <v>1674</v>
      </c>
      <c r="EW501" s="13">
        <v>0</v>
      </c>
      <c r="EX501" s="13">
        <v>0</v>
      </c>
      <c r="EY501" s="28">
        <f t="shared" si="231"/>
        <v>26696</v>
      </c>
      <c r="EZ501" s="8">
        <v>113979</v>
      </c>
      <c r="FA501" s="13">
        <v>7838</v>
      </c>
      <c r="FB501" s="13">
        <v>21176</v>
      </c>
      <c r="FC501" s="13">
        <v>125012</v>
      </c>
      <c r="FD501" s="13">
        <v>3324</v>
      </c>
      <c r="FE501" s="13">
        <v>7100</v>
      </c>
      <c r="FF501" s="13">
        <v>92551</v>
      </c>
      <c r="FG501" s="13">
        <v>1274</v>
      </c>
      <c r="FH501" s="13">
        <v>1852</v>
      </c>
      <c r="FI501" s="13">
        <v>30000</v>
      </c>
      <c r="FJ501" s="13">
        <v>0</v>
      </c>
      <c r="FK501" s="13">
        <v>0</v>
      </c>
      <c r="FL501" s="28">
        <f t="shared" si="232"/>
        <v>404106</v>
      </c>
      <c r="FM501" s="8">
        <v>20596</v>
      </c>
      <c r="FN501" s="13">
        <v>111</v>
      </c>
      <c r="FO501" s="13">
        <v>1708</v>
      </c>
      <c r="FP501" s="13">
        <v>30973</v>
      </c>
      <c r="FQ501" s="13">
        <v>159</v>
      </c>
      <c r="FR501" s="13">
        <v>1629</v>
      </c>
      <c r="FS501" s="13">
        <v>38917</v>
      </c>
      <c r="FT501" s="13">
        <v>172</v>
      </c>
      <c r="FU501" s="13">
        <v>632</v>
      </c>
      <c r="FV501" s="13">
        <v>14240</v>
      </c>
      <c r="FW501" s="13">
        <v>0</v>
      </c>
      <c r="FX501" s="13">
        <v>0</v>
      </c>
      <c r="FY501" s="28">
        <f t="shared" si="233"/>
        <v>109137</v>
      </c>
      <c r="FZ501" s="8">
        <v>9552</v>
      </c>
      <c r="GA501" s="9">
        <v>10299</v>
      </c>
      <c r="GB501" s="4">
        <v>3863</v>
      </c>
      <c r="GC501" s="4">
        <v>9529</v>
      </c>
      <c r="GD501" s="39">
        <f t="shared" si="234"/>
        <v>2986923</v>
      </c>
      <c r="GE501" s="39">
        <f t="shared" si="235"/>
        <v>1171926</v>
      </c>
      <c r="GF501" s="39">
        <v>225199</v>
      </c>
      <c r="GG501" s="34">
        <f t="shared" si="236"/>
        <v>4384048</v>
      </c>
      <c r="GH501" s="82">
        <v>3.9300000000000002E-2</v>
      </c>
      <c r="GI501" s="13"/>
      <c r="GJ501" s="43">
        <f t="shared" si="237"/>
        <v>1893955</v>
      </c>
      <c r="GK501" s="44">
        <f t="shared" si="238"/>
        <v>195673</v>
      </c>
      <c r="GL501" s="44">
        <f t="shared" si="239"/>
        <v>32629</v>
      </c>
      <c r="GM501" s="44">
        <f t="shared" si="240"/>
        <v>1981761</v>
      </c>
      <c r="GN501" s="44">
        <f t="shared" si="241"/>
        <v>86229</v>
      </c>
      <c r="GO501" s="44">
        <f t="shared" si="242"/>
        <v>193801</v>
      </c>
      <c r="GP501" s="44">
        <f t="shared" si="243"/>
        <v>4384048</v>
      </c>
      <c r="GQ501" s="44">
        <f t="shared" si="244"/>
        <v>2177434</v>
      </c>
      <c r="GR501" s="56">
        <f t="shared" si="245"/>
        <v>0.49667202548877204</v>
      </c>
      <c r="GS501" s="44">
        <f t="shared" si="246"/>
        <v>312659</v>
      </c>
      <c r="GT501" s="61">
        <f t="shared" si="247"/>
        <v>7.1317421707061596E-2</v>
      </c>
      <c r="GU501" s="74">
        <f t="shared" si="217"/>
        <v>6.964245391944579</v>
      </c>
    </row>
    <row r="502" spans="1:203" x14ac:dyDescent="0.25">
      <c r="A502" s="48" t="s">
        <v>71</v>
      </c>
      <c r="B502" s="49" t="s">
        <v>33</v>
      </c>
      <c r="C502" s="49" t="s">
        <v>34</v>
      </c>
      <c r="D502" s="49">
        <v>37</v>
      </c>
      <c r="E502" s="4">
        <v>28088</v>
      </c>
      <c r="F502" s="4">
        <v>48</v>
      </c>
      <c r="G502" s="4">
        <v>16048</v>
      </c>
      <c r="H502" s="4">
        <v>48</v>
      </c>
      <c r="I502" s="4">
        <v>112243</v>
      </c>
      <c r="J502" s="4">
        <v>64608</v>
      </c>
      <c r="K502" s="8">
        <v>112660</v>
      </c>
      <c r="L502" s="9">
        <v>89276</v>
      </c>
      <c r="M502" s="4">
        <v>30970</v>
      </c>
      <c r="N502" s="8">
        <v>49579</v>
      </c>
      <c r="O502" s="13">
        <v>29296</v>
      </c>
      <c r="P502" s="13">
        <v>9354</v>
      </c>
      <c r="Q502" s="28">
        <f t="shared" si="218"/>
        <v>88229</v>
      </c>
      <c r="R502" s="8">
        <v>31376</v>
      </c>
      <c r="S502" s="13">
        <v>37104</v>
      </c>
      <c r="T502" s="13">
        <v>15538</v>
      </c>
      <c r="U502" s="13">
        <v>1562</v>
      </c>
      <c r="V502" s="29">
        <f t="shared" si="219"/>
        <v>85580</v>
      </c>
      <c r="W502" s="13">
        <v>0</v>
      </c>
      <c r="X502" s="13">
        <v>4836</v>
      </c>
      <c r="Y502" s="13">
        <v>2259</v>
      </c>
      <c r="Z502" s="13">
        <v>86</v>
      </c>
      <c r="AA502" s="28">
        <f t="shared" si="220"/>
        <v>7181</v>
      </c>
      <c r="AB502" s="4">
        <v>45962</v>
      </c>
      <c r="AC502" s="8">
        <v>9831</v>
      </c>
      <c r="AD502" s="13">
        <v>0</v>
      </c>
      <c r="AE502" s="13">
        <v>8730</v>
      </c>
      <c r="AF502" s="13">
        <v>7592</v>
      </c>
      <c r="AG502" s="13">
        <v>5107</v>
      </c>
      <c r="AH502" s="13">
        <v>3895</v>
      </c>
      <c r="AI502" s="13">
        <v>582</v>
      </c>
      <c r="AJ502" s="13">
        <v>532</v>
      </c>
      <c r="AK502" s="13">
        <v>8</v>
      </c>
      <c r="AL502" s="13">
        <v>8</v>
      </c>
      <c r="AM502" s="29">
        <f t="shared" si="221"/>
        <v>36285</v>
      </c>
      <c r="AN502" s="13">
        <v>28437</v>
      </c>
      <c r="AO502" s="13">
        <v>0</v>
      </c>
      <c r="AP502" s="13">
        <v>28522</v>
      </c>
      <c r="AQ502" s="13">
        <v>4050</v>
      </c>
      <c r="AR502" s="13">
        <v>15980</v>
      </c>
      <c r="AS502" s="13">
        <v>2250</v>
      </c>
      <c r="AT502" s="13">
        <v>1619</v>
      </c>
      <c r="AU502" s="13">
        <v>346</v>
      </c>
      <c r="AV502" s="13">
        <v>9</v>
      </c>
      <c r="AW502" s="13">
        <v>6</v>
      </c>
      <c r="AX502" s="28">
        <f t="shared" si="222"/>
        <v>81219</v>
      </c>
      <c r="AY502" s="4">
        <v>13550</v>
      </c>
      <c r="AZ502" s="8">
        <v>31756</v>
      </c>
      <c r="BA502" s="9">
        <v>2721</v>
      </c>
      <c r="BB502" s="4">
        <v>79034</v>
      </c>
      <c r="BC502" s="4">
        <v>160311</v>
      </c>
      <c r="BD502" s="8">
        <v>20998</v>
      </c>
      <c r="BE502" s="13">
        <v>13006</v>
      </c>
      <c r="BF502" s="13">
        <v>4227</v>
      </c>
      <c r="BG502" s="28">
        <f t="shared" si="223"/>
        <v>38231</v>
      </c>
      <c r="BH502" s="4">
        <v>24897</v>
      </c>
      <c r="BI502" s="8">
        <v>33285</v>
      </c>
      <c r="BJ502" s="13">
        <v>10594</v>
      </c>
      <c r="BK502" s="13">
        <v>16912</v>
      </c>
      <c r="BL502" s="13">
        <v>18922</v>
      </c>
      <c r="BM502" s="13">
        <v>7877</v>
      </c>
      <c r="BN502" s="13">
        <v>11653</v>
      </c>
      <c r="BO502" s="13">
        <v>8517</v>
      </c>
      <c r="BP502" s="13">
        <v>2691</v>
      </c>
      <c r="BQ502" s="13">
        <v>3195</v>
      </c>
      <c r="BR502" s="13">
        <v>1644</v>
      </c>
      <c r="BS502" s="13">
        <v>205</v>
      </c>
      <c r="BT502" s="13">
        <v>233</v>
      </c>
      <c r="BU502" s="13">
        <v>0</v>
      </c>
      <c r="BV502" s="13">
        <v>0</v>
      </c>
      <c r="BW502" s="13">
        <v>0</v>
      </c>
      <c r="BX502" s="28">
        <f t="shared" si="224"/>
        <v>115728</v>
      </c>
      <c r="BY502" s="8">
        <v>5257</v>
      </c>
      <c r="BZ502" s="13">
        <v>637</v>
      </c>
      <c r="CA502" s="13">
        <v>1852</v>
      </c>
      <c r="CB502" s="28">
        <f t="shared" si="225"/>
        <v>7746</v>
      </c>
      <c r="CC502" s="8">
        <v>49141</v>
      </c>
      <c r="CD502" s="13">
        <v>3682</v>
      </c>
      <c r="CE502" s="13">
        <v>12580</v>
      </c>
      <c r="CF502" s="13">
        <v>63843</v>
      </c>
      <c r="CG502" s="13">
        <v>3161</v>
      </c>
      <c r="CH502" s="13">
        <v>8290</v>
      </c>
      <c r="CI502" s="13">
        <v>57283</v>
      </c>
      <c r="CJ502" s="13">
        <v>1478</v>
      </c>
      <c r="CK502" s="13">
        <v>2409</v>
      </c>
      <c r="CL502" s="13">
        <v>16659</v>
      </c>
      <c r="CM502" s="13">
        <v>0</v>
      </c>
      <c r="CN502" s="13">
        <v>0</v>
      </c>
      <c r="CO502" s="29">
        <f t="shared" si="226"/>
        <v>218526</v>
      </c>
      <c r="CP502" s="13">
        <v>0</v>
      </c>
      <c r="CQ502" s="13">
        <v>0</v>
      </c>
      <c r="CR502" s="13">
        <v>0</v>
      </c>
      <c r="CS502" s="13">
        <v>1915</v>
      </c>
      <c r="CT502" s="13">
        <v>12</v>
      </c>
      <c r="CU502" s="13">
        <v>114</v>
      </c>
      <c r="CV502" s="13">
        <v>3333</v>
      </c>
      <c r="CW502" s="13">
        <v>28</v>
      </c>
      <c r="CX502" s="13">
        <v>81</v>
      </c>
      <c r="CY502" s="13">
        <v>1814</v>
      </c>
      <c r="CZ502" s="13">
        <v>0</v>
      </c>
      <c r="DA502" s="13">
        <v>0</v>
      </c>
      <c r="DB502" s="28">
        <f t="shared" si="227"/>
        <v>7297</v>
      </c>
      <c r="DC502" s="8">
        <v>479</v>
      </c>
      <c r="DD502" s="13">
        <v>0</v>
      </c>
      <c r="DE502" s="13">
        <v>28</v>
      </c>
      <c r="DF502" s="13">
        <v>2072</v>
      </c>
      <c r="DG502" s="13">
        <v>16</v>
      </c>
      <c r="DH502" s="13">
        <v>21</v>
      </c>
      <c r="DI502" s="13">
        <v>2059</v>
      </c>
      <c r="DJ502" s="13">
        <v>0</v>
      </c>
      <c r="DK502" s="13">
        <v>0</v>
      </c>
      <c r="DL502" s="28">
        <f t="shared" si="228"/>
        <v>4675</v>
      </c>
      <c r="DM502" s="8">
        <v>44461</v>
      </c>
      <c r="DN502" s="13">
        <v>1330</v>
      </c>
      <c r="DO502" s="13">
        <v>8174</v>
      </c>
      <c r="DP502" s="13">
        <v>71807</v>
      </c>
      <c r="DQ502" s="13">
        <v>1561</v>
      </c>
      <c r="DR502" s="13">
        <v>7004</v>
      </c>
      <c r="DS502" s="13">
        <v>93912</v>
      </c>
      <c r="DT502" s="13">
        <v>1210</v>
      </c>
      <c r="DU502" s="13">
        <v>2766</v>
      </c>
      <c r="DV502" s="13">
        <v>39897</v>
      </c>
      <c r="DW502" s="13">
        <v>0</v>
      </c>
      <c r="DX502" s="13">
        <v>0</v>
      </c>
      <c r="DY502" s="28">
        <f t="shared" si="229"/>
        <v>272122</v>
      </c>
      <c r="DZ502" s="8">
        <v>16799</v>
      </c>
      <c r="EA502" s="13">
        <v>627</v>
      </c>
      <c r="EB502" s="13">
        <v>3878</v>
      </c>
      <c r="EC502" s="13">
        <v>27467</v>
      </c>
      <c r="ED502" s="13">
        <v>1006</v>
      </c>
      <c r="EE502" s="13">
        <v>4172</v>
      </c>
      <c r="EF502" s="13">
        <v>36576</v>
      </c>
      <c r="EG502" s="13">
        <v>564</v>
      </c>
      <c r="EH502" s="13">
        <v>1480</v>
      </c>
      <c r="EI502" s="13">
        <v>13941</v>
      </c>
      <c r="EJ502" s="13">
        <v>0</v>
      </c>
      <c r="EK502" s="13">
        <v>0</v>
      </c>
      <c r="EL502" s="28">
        <f t="shared" si="230"/>
        <v>106510</v>
      </c>
      <c r="EM502" s="8">
        <v>1369</v>
      </c>
      <c r="EN502" s="13">
        <v>28</v>
      </c>
      <c r="EO502" s="13">
        <v>302</v>
      </c>
      <c r="EP502" s="13">
        <v>2086</v>
      </c>
      <c r="EQ502" s="13">
        <v>72</v>
      </c>
      <c r="ER502" s="13">
        <v>404</v>
      </c>
      <c r="ES502" s="13">
        <v>2839</v>
      </c>
      <c r="ET502" s="13">
        <v>44</v>
      </c>
      <c r="EU502" s="13">
        <v>145</v>
      </c>
      <c r="EV502" s="13">
        <v>994</v>
      </c>
      <c r="EW502" s="13">
        <v>0</v>
      </c>
      <c r="EX502" s="13">
        <v>0</v>
      </c>
      <c r="EY502" s="28">
        <f t="shared" si="231"/>
        <v>8283</v>
      </c>
      <c r="EZ502" s="8">
        <v>31699</v>
      </c>
      <c r="FA502" s="13">
        <v>2780</v>
      </c>
      <c r="FB502" s="13">
        <v>8534</v>
      </c>
      <c r="FC502" s="13">
        <v>45184</v>
      </c>
      <c r="FD502" s="13">
        <v>2340</v>
      </c>
      <c r="FE502" s="13">
        <v>5801</v>
      </c>
      <c r="FF502" s="13">
        <v>50347</v>
      </c>
      <c r="FG502" s="13">
        <v>1047</v>
      </c>
      <c r="FH502" s="13">
        <v>1825</v>
      </c>
      <c r="FI502" s="13">
        <v>19182</v>
      </c>
      <c r="FJ502" s="13">
        <v>0</v>
      </c>
      <c r="FK502" s="13">
        <v>0</v>
      </c>
      <c r="FL502" s="28">
        <f t="shared" si="232"/>
        <v>168739</v>
      </c>
      <c r="FM502" s="8">
        <v>2009</v>
      </c>
      <c r="FN502" s="13">
        <v>13</v>
      </c>
      <c r="FO502" s="13">
        <v>321</v>
      </c>
      <c r="FP502" s="13">
        <v>5421</v>
      </c>
      <c r="FQ502" s="13">
        <v>59</v>
      </c>
      <c r="FR502" s="13">
        <v>965</v>
      </c>
      <c r="FS502" s="13">
        <v>14292</v>
      </c>
      <c r="FT502" s="13">
        <v>92</v>
      </c>
      <c r="FU502" s="13">
        <v>605</v>
      </c>
      <c r="FV502" s="13">
        <v>7717</v>
      </c>
      <c r="FW502" s="13">
        <v>0</v>
      </c>
      <c r="FX502" s="13">
        <v>0</v>
      </c>
      <c r="FY502" s="28">
        <f t="shared" si="233"/>
        <v>31494</v>
      </c>
      <c r="FZ502" s="8">
        <v>4723</v>
      </c>
      <c r="GA502" s="9">
        <v>2469</v>
      </c>
      <c r="GB502" s="4">
        <v>3862</v>
      </c>
      <c r="GC502" s="4">
        <v>9248</v>
      </c>
      <c r="GD502" s="39">
        <f t="shared" si="234"/>
        <v>1506228</v>
      </c>
      <c r="GE502" s="39">
        <f t="shared" si="235"/>
        <v>604139</v>
      </c>
      <c r="GF502" s="39">
        <v>225449</v>
      </c>
      <c r="GG502" s="34">
        <f t="shared" si="236"/>
        <v>2335816</v>
      </c>
      <c r="GH502" s="82">
        <v>4.6300000000000001E-2</v>
      </c>
      <c r="GI502" s="13"/>
      <c r="GJ502" s="43">
        <f t="shared" si="237"/>
        <v>1277192</v>
      </c>
      <c r="GK502" s="44">
        <f t="shared" si="238"/>
        <v>98825</v>
      </c>
      <c r="GL502" s="44">
        <f t="shared" si="239"/>
        <v>18679</v>
      </c>
      <c r="GM502" s="44">
        <f t="shared" si="240"/>
        <v>794222</v>
      </c>
      <c r="GN502" s="44">
        <f t="shared" si="241"/>
        <v>43154</v>
      </c>
      <c r="GO502" s="44">
        <f t="shared" si="242"/>
        <v>103744</v>
      </c>
      <c r="GP502" s="44">
        <f t="shared" si="243"/>
        <v>2335816</v>
      </c>
      <c r="GQ502" s="44">
        <f t="shared" si="244"/>
        <v>893047</v>
      </c>
      <c r="GR502" s="56">
        <f t="shared" si="245"/>
        <v>0.38232763197101144</v>
      </c>
      <c r="GS502" s="44">
        <f t="shared" si="246"/>
        <v>165577</v>
      </c>
      <c r="GT502" s="61">
        <f t="shared" si="247"/>
        <v>7.0886148566496679E-2</v>
      </c>
      <c r="GU502" s="74">
        <f t="shared" si="217"/>
        <v>5.3935449971916389</v>
      </c>
    </row>
    <row r="503" spans="1:203" x14ac:dyDescent="0.25">
      <c r="A503" s="48" t="s">
        <v>71</v>
      </c>
      <c r="B503" s="49" t="s">
        <v>33</v>
      </c>
      <c r="C503" s="49" t="s">
        <v>35</v>
      </c>
      <c r="D503" s="49">
        <v>17</v>
      </c>
      <c r="E503" s="4">
        <v>33688</v>
      </c>
      <c r="F503" s="4">
        <v>72</v>
      </c>
      <c r="G503" s="4">
        <v>19248</v>
      </c>
      <c r="H503" s="4">
        <v>47</v>
      </c>
      <c r="I503" s="4">
        <v>273553</v>
      </c>
      <c r="J503" s="4">
        <v>507551</v>
      </c>
      <c r="K503" s="8">
        <v>404690</v>
      </c>
      <c r="L503" s="9">
        <v>357224</v>
      </c>
      <c r="M503" s="4">
        <v>371960</v>
      </c>
      <c r="N503" s="8">
        <v>221869</v>
      </c>
      <c r="O503" s="13">
        <v>31097</v>
      </c>
      <c r="P503" s="13">
        <v>6598</v>
      </c>
      <c r="Q503" s="28">
        <f t="shared" si="218"/>
        <v>259564</v>
      </c>
      <c r="R503" s="8">
        <v>251934</v>
      </c>
      <c r="S503" s="13">
        <v>264192</v>
      </c>
      <c r="T503" s="13">
        <v>7330</v>
      </c>
      <c r="U503" s="13">
        <v>0</v>
      </c>
      <c r="V503" s="29">
        <f t="shared" si="219"/>
        <v>523456</v>
      </c>
      <c r="W503" s="13">
        <v>0</v>
      </c>
      <c r="X503" s="13">
        <v>41969</v>
      </c>
      <c r="Y503" s="13">
        <v>1093</v>
      </c>
      <c r="Z503" s="13">
        <v>0</v>
      </c>
      <c r="AA503" s="28">
        <f t="shared" si="220"/>
        <v>43062</v>
      </c>
      <c r="AB503" s="4">
        <v>14755</v>
      </c>
      <c r="AC503" s="8">
        <v>4806</v>
      </c>
      <c r="AD503" s="13">
        <v>0</v>
      </c>
      <c r="AE503" s="13">
        <v>520</v>
      </c>
      <c r="AF503" s="13">
        <v>1547</v>
      </c>
      <c r="AG503" s="13">
        <v>48</v>
      </c>
      <c r="AH503" s="13">
        <v>34</v>
      </c>
      <c r="AI503" s="13">
        <v>0</v>
      </c>
      <c r="AJ503" s="13">
        <v>0</v>
      </c>
      <c r="AK503" s="13">
        <v>0</v>
      </c>
      <c r="AL503" s="13">
        <v>0</v>
      </c>
      <c r="AM503" s="29">
        <f t="shared" si="221"/>
        <v>6955</v>
      </c>
      <c r="AN503" s="13">
        <v>18587</v>
      </c>
      <c r="AO503" s="13">
        <v>0</v>
      </c>
      <c r="AP503" s="13">
        <v>2071</v>
      </c>
      <c r="AQ503" s="13">
        <v>1650</v>
      </c>
      <c r="AR503" s="13">
        <v>138</v>
      </c>
      <c r="AS503" s="13">
        <v>36</v>
      </c>
      <c r="AT503" s="13">
        <v>0</v>
      </c>
      <c r="AU503" s="13">
        <v>0</v>
      </c>
      <c r="AV503" s="13">
        <v>0</v>
      </c>
      <c r="AW503" s="13">
        <v>0</v>
      </c>
      <c r="AX503" s="28">
        <f t="shared" si="222"/>
        <v>22482</v>
      </c>
      <c r="AY503" s="4">
        <v>113511</v>
      </c>
      <c r="AZ503" s="8">
        <v>577266</v>
      </c>
      <c r="BA503" s="9">
        <v>147498</v>
      </c>
      <c r="BB503" s="4">
        <v>569431</v>
      </c>
      <c r="BC503" s="4">
        <v>304970</v>
      </c>
      <c r="BD503" s="8">
        <v>542034</v>
      </c>
      <c r="BE503" s="13">
        <v>61858</v>
      </c>
      <c r="BF503" s="13">
        <v>1481</v>
      </c>
      <c r="BG503" s="28">
        <f t="shared" si="223"/>
        <v>605373</v>
      </c>
      <c r="BH503" s="4">
        <v>144748</v>
      </c>
      <c r="BI503" s="8">
        <v>1290514</v>
      </c>
      <c r="BJ503" s="13">
        <v>165592</v>
      </c>
      <c r="BK503" s="13">
        <v>124345</v>
      </c>
      <c r="BL503" s="13">
        <v>108729</v>
      </c>
      <c r="BM503" s="13">
        <v>42288</v>
      </c>
      <c r="BN503" s="13">
        <v>29293</v>
      </c>
      <c r="BO503" s="13">
        <v>1316</v>
      </c>
      <c r="BP503" s="13">
        <v>373</v>
      </c>
      <c r="BQ503" s="13">
        <v>257</v>
      </c>
      <c r="BR503" s="13">
        <v>26</v>
      </c>
      <c r="BS503" s="13">
        <v>0</v>
      </c>
      <c r="BT503" s="13">
        <v>0</v>
      </c>
      <c r="BU503" s="13">
        <v>0</v>
      </c>
      <c r="BV503" s="13">
        <v>0</v>
      </c>
      <c r="BW503" s="13">
        <v>0</v>
      </c>
      <c r="BX503" s="28">
        <f t="shared" si="224"/>
        <v>1762733</v>
      </c>
      <c r="BY503" s="8">
        <v>1271538</v>
      </c>
      <c r="BZ503" s="13">
        <v>47795</v>
      </c>
      <c r="CA503" s="13">
        <v>31187</v>
      </c>
      <c r="CB503" s="28">
        <f t="shared" si="225"/>
        <v>1350520</v>
      </c>
      <c r="CC503" s="8">
        <v>4199857</v>
      </c>
      <c r="CD503" s="13">
        <v>201349</v>
      </c>
      <c r="CE503" s="13">
        <v>133719</v>
      </c>
      <c r="CF503" s="13">
        <v>441646</v>
      </c>
      <c r="CG503" s="13">
        <v>3048</v>
      </c>
      <c r="CH503" s="13">
        <v>1554</v>
      </c>
      <c r="CI503" s="13">
        <v>59586</v>
      </c>
      <c r="CJ503" s="13">
        <v>194</v>
      </c>
      <c r="CK503" s="13">
        <v>82</v>
      </c>
      <c r="CL503" s="13">
        <v>5342</v>
      </c>
      <c r="CM503" s="13">
        <v>0</v>
      </c>
      <c r="CN503" s="13">
        <v>0</v>
      </c>
      <c r="CO503" s="29">
        <f t="shared" si="226"/>
        <v>5046377</v>
      </c>
      <c r="CP503" s="13">
        <v>0</v>
      </c>
      <c r="CQ503" s="13">
        <v>0</v>
      </c>
      <c r="CR503" s="13">
        <v>0</v>
      </c>
      <c r="CS503" s="13">
        <v>240377</v>
      </c>
      <c r="CT503" s="13">
        <v>397</v>
      </c>
      <c r="CU503" s="13">
        <v>258</v>
      </c>
      <c r="CV503" s="13">
        <v>46479</v>
      </c>
      <c r="CW503" s="13">
        <v>30</v>
      </c>
      <c r="CX503" s="13">
        <v>22</v>
      </c>
      <c r="CY503" s="13">
        <v>4136</v>
      </c>
      <c r="CZ503" s="13">
        <v>0</v>
      </c>
      <c r="DA503" s="13">
        <v>0</v>
      </c>
      <c r="DB503" s="28">
        <f t="shared" si="227"/>
        <v>291699</v>
      </c>
      <c r="DC503" s="8">
        <v>133320</v>
      </c>
      <c r="DD503" s="13">
        <v>126</v>
      </c>
      <c r="DE503" s="13">
        <v>42</v>
      </c>
      <c r="DF503" s="13">
        <v>108325</v>
      </c>
      <c r="DG503" s="13">
        <v>49</v>
      </c>
      <c r="DH503" s="13">
        <v>32</v>
      </c>
      <c r="DI503" s="13">
        <v>29259</v>
      </c>
      <c r="DJ503" s="13">
        <v>0</v>
      </c>
      <c r="DK503" s="13">
        <v>0</v>
      </c>
      <c r="DL503" s="28">
        <f t="shared" si="228"/>
        <v>271153</v>
      </c>
      <c r="DM503" s="8">
        <v>13762346</v>
      </c>
      <c r="DN503" s="13">
        <v>183977</v>
      </c>
      <c r="DO503" s="13">
        <v>120088</v>
      </c>
      <c r="DP503" s="13">
        <v>5579335</v>
      </c>
      <c r="DQ503" s="13">
        <v>6172</v>
      </c>
      <c r="DR503" s="13">
        <v>3184</v>
      </c>
      <c r="DS503" s="13">
        <v>1462141</v>
      </c>
      <c r="DT503" s="13">
        <v>512</v>
      </c>
      <c r="DU503" s="13">
        <v>223</v>
      </c>
      <c r="DV503" s="13">
        <v>229948</v>
      </c>
      <c r="DW503" s="13">
        <v>0</v>
      </c>
      <c r="DX503" s="13">
        <v>0</v>
      </c>
      <c r="DY503" s="28">
        <f t="shared" si="229"/>
        <v>21347926</v>
      </c>
      <c r="DZ503" s="8">
        <v>3822240</v>
      </c>
      <c r="EA503" s="13">
        <v>12640</v>
      </c>
      <c r="EB503" s="13">
        <v>9944</v>
      </c>
      <c r="EC503" s="13">
        <v>1090240</v>
      </c>
      <c r="ED503" s="13">
        <v>493</v>
      </c>
      <c r="EE503" s="13">
        <v>242</v>
      </c>
      <c r="EF503" s="13">
        <v>179446</v>
      </c>
      <c r="EG503" s="13">
        <v>72</v>
      </c>
      <c r="EH503" s="13">
        <v>17</v>
      </c>
      <c r="EI503" s="13">
        <v>11708</v>
      </c>
      <c r="EJ503" s="13">
        <v>0</v>
      </c>
      <c r="EK503" s="13">
        <v>0</v>
      </c>
      <c r="EL503" s="28">
        <f t="shared" si="230"/>
        <v>5127042</v>
      </c>
      <c r="EM503" s="8">
        <v>393517</v>
      </c>
      <c r="EN503" s="13">
        <v>806</v>
      </c>
      <c r="EO503" s="13">
        <v>657</v>
      </c>
      <c r="EP503" s="13">
        <v>104342</v>
      </c>
      <c r="EQ503" s="13">
        <v>34</v>
      </c>
      <c r="ER503" s="13">
        <v>17</v>
      </c>
      <c r="ES503" s="13">
        <v>14493</v>
      </c>
      <c r="ET503" s="13">
        <v>5</v>
      </c>
      <c r="EU503" s="13">
        <v>0</v>
      </c>
      <c r="EV503" s="13">
        <v>625</v>
      </c>
      <c r="EW503" s="13">
        <v>0</v>
      </c>
      <c r="EX503" s="13">
        <v>0</v>
      </c>
      <c r="EY503" s="28">
        <f t="shared" si="231"/>
        <v>514496</v>
      </c>
      <c r="EZ503" s="8">
        <v>6028772</v>
      </c>
      <c r="FA503" s="13">
        <v>86104</v>
      </c>
      <c r="FB503" s="13">
        <v>57854</v>
      </c>
      <c r="FC503" s="13">
        <v>2032960</v>
      </c>
      <c r="FD503" s="13">
        <v>1916</v>
      </c>
      <c r="FE503" s="13">
        <v>999</v>
      </c>
      <c r="FF503" s="13">
        <v>445000</v>
      </c>
      <c r="FG503" s="13">
        <v>163</v>
      </c>
      <c r="FH503" s="13">
        <v>74</v>
      </c>
      <c r="FI503" s="13">
        <v>56114</v>
      </c>
      <c r="FJ503" s="13">
        <v>0</v>
      </c>
      <c r="FK503" s="13">
        <v>0</v>
      </c>
      <c r="FL503" s="28">
        <f t="shared" si="232"/>
        <v>8709956</v>
      </c>
      <c r="FM503" s="8">
        <v>2010803</v>
      </c>
      <c r="FN503" s="13">
        <v>1037</v>
      </c>
      <c r="FO503" s="13">
        <v>1092</v>
      </c>
      <c r="FP503" s="13">
        <v>524297</v>
      </c>
      <c r="FQ503" s="13">
        <v>7</v>
      </c>
      <c r="FR503" s="13">
        <v>2</v>
      </c>
      <c r="FS503" s="13">
        <v>81906</v>
      </c>
      <c r="FT503" s="13">
        <v>2</v>
      </c>
      <c r="FU503" s="13">
        <v>0</v>
      </c>
      <c r="FV503" s="13">
        <v>3175</v>
      </c>
      <c r="FW503" s="13">
        <v>0</v>
      </c>
      <c r="FX503" s="13">
        <v>0</v>
      </c>
      <c r="FY503" s="28">
        <f t="shared" si="233"/>
        <v>2622321</v>
      </c>
      <c r="FZ503" s="8">
        <v>30467</v>
      </c>
      <c r="GA503" s="9">
        <v>69542</v>
      </c>
      <c r="GB503" s="4">
        <v>4629</v>
      </c>
      <c r="GC503" s="4">
        <v>10750</v>
      </c>
      <c r="GD503" s="39">
        <f t="shared" si="234"/>
        <v>39828203</v>
      </c>
      <c r="GE503" s="39">
        <f t="shared" si="235"/>
        <v>12632512</v>
      </c>
      <c r="GF503" s="39">
        <v>269549</v>
      </c>
      <c r="GG503" s="34">
        <f t="shared" si="236"/>
        <v>52730264</v>
      </c>
      <c r="GH503" s="82">
        <v>2.29E-2</v>
      </c>
      <c r="GI503" s="13"/>
      <c r="GJ503" s="43">
        <f t="shared" si="237"/>
        <v>5656604</v>
      </c>
      <c r="GK503" s="44">
        <f t="shared" si="238"/>
        <v>26170</v>
      </c>
      <c r="GL503" s="44">
        <f t="shared" si="239"/>
        <v>3267</v>
      </c>
      <c r="GM503" s="44">
        <f t="shared" si="240"/>
        <v>45773858</v>
      </c>
      <c r="GN503" s="44">
        <f t="shared" si="241"/>
        <v>755181</v>
      </c>
      <c r="GO503" s="44">
        <f t="shared" si="242"/>
        <v>515184</v>
      </c>
      <c r="GP503" s="44">
        <f t="shared" si="243"/>
        <v>52730264</v>
      </c>
      <c r="GQ503" s="44">
        <f t="shared" si="244"/>
        <v>45800028</v>
      </c>
      <c r="GR503" s="56">
        <f t="shared" si="245"/>
        <v>0.86857194570465268</v>
      </c>
      <c r="GS503" s="44">
        <f t="shared" si="246"/>
        <v>1273632</v>
      </c>
      <c r="GT503" s="61">
        <f t="shared" si="247"/>
        <v>2.415371938968483E-2</v>
      </c>
      <c r="GU503" s="74">
        <f t="shared" si="217"/>
        <v>35.960173739353287</v>
      </c>
    </row>
    <row r="504" spans="1:203" x14ac:dyDescent="0.25">
      <c r="A504" s="48" t="s">
        <v>71</v>
      </c>
      <c r="B504" s="49" t="s">
        <v>33</v>
      </c>
      <c r="C504" s="49" t="s">
        <v>35</v>
      </c>
      <c r="D504" s="49">
        <v>22</v>
      </c>
      <c r="E504" s="4">
        <v>33688</v>
      </c>
      <c r="F504" s="4">
        <v>80</v>
      </c>
      <c r="G504" s="4">
        <v>19248</v>
      </c>
      <c r="H504" s="4">
        <v>47</v>
      </c>
      <c r="I504" s="4">
        <v>320946</v>
      </c>
      <c r="J504" s="4">
        <v>378726</v>
      </c>
      <c r="K504" s="8">
        <v>331765</v>
      </c>
      <c r="L504" s="9">
        <v>281897</v>
      </c>
      <c r="M504" s="4">
        <v>299506</v>
      </c>
      <c r="N504" s="8">
        <v>185820</v>
      </c>
      <c r="O504" s="13">
        <v>39939</v>
      </c>
      <c r="P504" s="13">
        <v>7415</v>
      </c>
      <c r="Q504" s="28">
        <f t="shared" si="218"/>
        <v>233174</v>
      </c>
      <c r="R504" s="8">
        <v>187787</v>
      </c>
      <c r="S504" s="13">
        <v>213710</v>
      </c>
      <c r="T504" s="13">
        <v>13061</v>
      </c>
      <c r="U504" s="13">
        <v>187</v>
      </c>
      <c r="V504" s="29">
        <f t="shared" si="219"/>
        <v>414745</v>
      </c>
      <c r="W504" s="13">
        <v>0</v>
      </c>
      <c r="X504" s="13">
        <v>34259</v>
      </c>
      <c r="Y504" s="13">
        <v>2085</v>
      </c>
      <c r="Z504" s="13">
        <v>12</v>
      </c>
      <c r="AA504" s="28">
        <f t="shared" si="220"/>
        <v>36356</v>
      </c>
      <c r="AB504" s="4">
        <v>10747</v>
      </c>
      <c r="AC504" s="8">
        <v>4648</v>
      </c>
      <c r="AD504" s="13">
        <v>0</v>
      </c>
      <c r="AE504" s="13">
        <v>524</v>
      </c>
      <c r="AF504" s="13">
        <v>1417</v>
      </c>
      <c r="AG504" s="13">
        <v>41</v>
      </c>
      <c r="AH504" s="13">
        <v>31</v>
      </c>
      <c r="AI504" s="13">
        <v>1</v>
      </c>
      <c r="AJ504" s="13">
        <v>0</v>
      </c>
      <c r="AK504" s="13">
        <v>0</v>
      </c>
      <c r="AL504" s="13">
        <v>0</v>
      </c>
      <c r="AM504" s="29">
        <f t="shared" si="221"/>
        <v>6662</v>
      </c>
      <c r="AN504" s="13">
        <v>16857</v>
      </c>
      <c r="AO504" s="13">
        <v>0</v>
      </c>
      <c r="AP504" s="13">
        <v>2013</v>
      </c>
      <c r="AQ504" s="13">
        <v>1130</v>
      </c>
      <c r="AR504" s="13">
        <v>152</v>
      </c>
      <c r="AS504" s="13">
        <v>28</v>
      </c>
      <c r="AT504" s="13">
        <v>10</v>
      </c>
      <c r="AU504" s="13">
        <v>2</v>
      </c>
      <c r="AV504" s="13">
        <v>0</v>
      </c>
      <c r="AW504" s="13">
        <v>0</v>
      </c>
      <c r="AX504" s="28">
        <f t="shared" si="222"/>
        <v>20192</v>
      </c>
      <c r="AY504" s="4">
        <v>121486</v>
      </c>
      <c r="AZ504" s="8">
        <v>461361</v>
      </c>
      <c r="BA504" s="9">
        <v>120359</v>
      </c>
      <c r="BB504" s="4">
        <v>468861</v>
      </c>
      <c r="BC504" s="4">
        <v>249054</v>
      </c>
      <c r="BD504" s="8">
        <v>348853</v>
      </c>
      <c r="BE504" s="13">
        <v>53771</v>
      </c>
      <c r="BF504" s="13">
        <v>2129</v>
      </c>
      <c r="BG504" s="28">
        <f t="shared" si="223"/>
        <v>404753</v>
      </c>
      <c r="BH504" s="4">
        <v>158805</v>
      </c>
      <c r="BI504" s="8">
        <v>865469</v>
      </c>
      <c r="BJ504" s="13">
        <v>48122</v>
      </c>
      <c r="BK504" s="13">
        <v>37862</v>
      </c>
      <c r="BL504" s="13">
        <v>94779</v>
      </c>
      <c r="BM504" s="13">
        <v>16037</v>
      </c>
      <c r="BN504" s="13">
        <v>11820</v>
      </c>
      <c r="BO504" s="13">
        <v>2444</v>
      </c>
      <c r="BP504" s="13">
        <v>327</v>
      </c>
      <c r="BQ504" s="13">
        <v>203</v>
      </c>
      <c r="BR504" s="13">
        <v>93</v>
      </c>
      <c r="BS504" s="13">
        <v>17</v>
      </c>
      <c r="BT504" s="13">
        <v>8</v>
      </c>
      <c r="BU504" s="13">
        <v>0</v>
      </c>
      <c r="BV504" s="13">
        <v>0</v>
      </c>
      <c r="BW504" s="13">
        <v>0</v>
      </c>
      <c r="BX504" s="28">
        <f t="shared" si="224"/>
        <v>1077181</v>
      </c>
      <c r="BY504" s="8">
        <v>581473</v>
      </c>
      <c r="BZ504" s="13">
        <v>8006</v>
      </c>
      <c r="CA504" s="13">
        <v>6384</v>
      </c>
      <c r="CB504" s="28">
        <f t="shared" si="225"/>
        <v>595863</v>
      </c>
      <c r="CC504" s="8">
        <v>2081102</v>
      </c>
      <c r="CD504" s="13">
        <v>37189</v>
      </c>
      <c r="CE504" s="13">
        <v>28572</v>
      </c>
      <c r="CF504" s="13">
        <v>307583</v>
      </c>
      <c r="CG504" s="13">
        <v>656</v>
      </c>
      <c r="CH504" s="13">
        <v>414</v>
      </c>
      <c r="CI504" s="13">
        <v>70293</v>
      </c>
      <c r="CJ504" s="13">
        <v>81</v>
      </c>
      <c r="CK504" s="13">
        <v>41</v>
      </c>
      <c r="CL504" s="13">
        <v>7786</v>
      </c>
      <c r="CM504" s="13">
        <v>0</v>
      </c>
      <c r="CN504" s="13">
        <v>0</v>
      </c>
      <c r="CO504" s="29">
        <f t="shared" si="226"/>
        <v>2533717</v>
      </c>
      <c r="CP504" s="13">
        <v>0</v>
      </c>
      <c r="CQ504" s="13">
        <v>0</v>
      </c>
      <c r="CR504" s="13">
        <v>0</v>
      </c>
      <c r="CS504" s="13">
        <v>111131</v>
      </c>
      <c r="CT504" s="13">
        <v>54</v>
      </c>
      <c r="CU504" s="13">
        <v>27</v>
      </c>
      <c r="CV504" s="13">
        <v>34637</v>
      </c>
      <c r="CW504" s="13">
        <v>2</v>
      </c>
      <c r="CX504" s="13">
        <v>0</v>
      </c>
      <c r="CY504" s="13">
        <v>3500</v>
      </c>
      <c r="CZ504" s="13">
        <v>0</v>
      </c>
      <c r="DA504" s="13">
        <v>0</v>
      </c>
      <c r="DB504" s="28">
        <f t="shared" si="227"/>
        <v>149351</v>
      </c>
      <c r="DC504" s="8">
        <v>72560</v>
      </c>
      <c r="DD504" s="13">
        <v>4</v>
      </c>
      <c r="DE504" s="13">
        <v>0</v>
      </c>
      <c r="DF504" s="13">
        <v>68888</v>
      </c>
      <c r="DG504" s="13">
        <v>2</v>
      </c>
      <c r="DH504" s="13">
        <v>0</v>
      </c>
      <c r="DI504" s="13">
        <v>13117</v>
      </c>
      <c r="DJ504" s="13">
        <v>0</v>
      </c>
      <c r="DK504" s="13">
        <v>0</v>
      </c>
      <c r="DL504" s="28">
        <f t="shared" si="228"/>
        <v>154571</v>
      </c>
      <c r="DM504" s="8">
        <v>5262363</v>
      </c>
      <c r="DN504" s="13">
        <v>24296</v>
      </c>
      <c r="DO504" s="13">
        <v>19249</v>
      </c>
      <c r="DP504" s="13">
        <v>2048384</v>
      </c>
      <c r="DQ504" s="13">
        <v>807</v>
      </c>
      <c r="DR504" s="13">
        <v>428</v>
      </c>
      <c r="DS504" s="13">
        <v>671486</v>
      </c>
      <c r="DT504" s="13">
        <v>50</v>
      </c>
      <c r="DU504" s="13">
        <v>12</v>
      </c>
      <c r="DV504" s="13">
        <v>104920</v>
      </c>
      <c r="DW504" s="13">
        <v>0</v>
      </c>
      <c r="DX504" s="13">
        <v>0</v>
      </c>
      <c r="DY504" s="28">
        <f t="shared" si="229"/>
        <v>8131995</v>
      </c>
      <c r="DZ504" s="8">
        <v>1115201</v>
      </c>
      <c r="EA504" s="13">
        <v>2189</v>
      </c>
      <c r="EB504" s="13">
        <v>2063</v>
      </c>
      <c r="EC504" s="13">
        <v>295889</v>
      </c>
      <c r="ED504" s="13">
        <v>86</v>
      </c>
      <c r="EE504" s="13">
        <v>46</v>
      </c>
      <c r="EF504" s="13">
        <v>80370</v>
      </c>
      <c r="EG504" s="13">
        <v>4</v>
      </c>
      <c r="EH504" s="13">
        <v>1</v>
      </c>
      <c r="EI504" s="13">
        <v>8814</v>
      </c>
      <c r="EJ504" s="13">
        <v>0</v>
      </c>
      <c r="EK504" s="13">
        <v>0</v>
      </c>
      <c r="EL504" s="28">
        <f t="shared" si="230"/>
        <v>1504663</v>
      </c>
      <c r="EM504" s="8">
        <v>107387</v>
      </c>
      <c r="EN504" s="13">
        <v>123</v>
      </c>
      <c r="EO504" s="13">
        <v>147</v>
      </c>
      <c r="EP504" s="13">
        <v>27496</v>
      </c>
      <c r="EQ504" s="13">
        <v>3</v>
      </c>
      <c r="ER504" s="13">
        <v>1</v>
      </c>
      <c r="ES504" s="13">
        <v>6844</v>
      </c>
      <c r="ET504" s="13">
        <v>0</v>
      </c>
      <c r="EU504" s="13">
        <v>0</v>
      </c>
      <c r="EV504" s="13">
        <v>649</v>
      </c>
      <c r="EW504" s="13">
        <v>0</v>
      </c>
      <c r="EX504" s="13">
        <v>0</v>
      </c>
      <c r="EY504" s="28">
        <f t="shared" si="231"/>
        <v>142650</v>
      </c>
      <c r="EZ504" s="8">
        <v>2023123</v>
      </c>
      <c r="FA504" s="13">
        <v>15398</v>
      </c>
      <c r="FB504" s="13">
        <v>12206</v>
      </c>
      <c r="FC504" s="13">
        <v>623002</v>
      </c>
      <c r="FD504" s="13">
        <v>386</v>
      </c>
      <c r="FE504" s="13">
        <v>232</v>
      </c>
      <c r="FF504" s="13">
        <v>192449</v>
      </c>
      <c r="FG504" s="13">
        <v>50</v>
      </c>
      <c r="FH504" s="13">
        <v>24</v>
      </c>
      <c r="FI504" s="13">
        <v>27866</v>
      </c>
      <c r="FJ504" s="13">
        <v>0</v>
      </c>
      <c r="FK504" s="13">
        <v>0</v>
      </c>
      <c r="FL504" s="28">
        <f t="shared" si="232"/>
        <v>2894736</v>
      </c>
      <c r="FM504" s="8">
        <v>363847</v>
      </c>
      <c r="FN504" s="13">
        <v>109</v>
      </c>
      <c r="FO504" s="13">
        <v>228</v>
      </c>
      <c r="FP504" s="13">
        <v>62116</v>
      </c>
      <c r="FQ504" s="13">
        <v>1</v>
      </c>
      <c r="FR504" s="13">
        <v>0</v>
      </c>
      <c r="FS504" s="13">
        <v>18177</v>
      </c>
      <c r="FT504" s="13">
        <v>0</v>
      </c>
      <c r="FU504" s="13">
        <v>0</v>
      </c>
      <c r="FV504" s="13">
        <v>3016</v>
      </c>
      <c r="FW504" s="13">
        <v>0</v>
      </c>
      <c r="FX504" s="13">
        <v>0</v>
      </c>
      <c r="FY504" s="28">
        <f t="shared" si="233"/>
        <v>447494</v>
      </c>
      <c r="FZ504" s="8">
        <v>26695</v>
      </c>
      <c r="GA504" s="9">
        <v>62946</v>
      </c>
      <c r="GB504" s="4">
        <v>4613</v>
      </c>
      <c r="GC504" s="4">
        <v>10576</v>
      </c>
      <c r="GD504" s="39">
        <f t="shared" si="234"/>
        <v>17783532</v>
      </c>
      <c r="GE504" s="39">
        <f t="shared" si="235"/>
        <v>4325977</v>
      </c>
      <c r="GF504" s="39">
        <v>267451</v>
      </c>
      <c r="GG504" s="34">
        <f t="shared" si="236"/>
        <v>22376960</v>
      </c>
      <c r="GH504" s="82">
        <v>4.7199999999999999E-2</v>
      </c>
      <c r="GI504" s="13"/>
      <c r="GJ504" s="43">
        <f t="shared" si="237"/>
        <v>4717885</v>
      </c>
      <c r="GK504" s="44">
        <f t="shared" si="238"/>
        <v>24246</v>
      </c>
      <c r="GL504" s="44">
        <f t="shared" si="239"/>
        <v>2608</v>
      </c>
      <c r="GM504" s="44">
        <f t="shared" si="240"/>
        <v>17358254</v>
      </c>
      <c r="GN504" s="44">
        <f t="shared" si="241"/>
        <v>153999</v>
      </c>
      <c r="GO504" s="44">
        <f t="shared" si="242"/>
        <v>119968</v>
      </c>
      <c r="GP504" s="44">
        <f t="shared" si="243"/>
        <v>22376960</v>
      </c>
      <c r="GQ504" s="44">
        <f t="shared" si="244"/>
        <v>17382500</v>
      </c>
      <c r="GR504" s="56">
        <f t="shared" si="245"/>
        <v>0.77680346213247908</v>
      </c>
      <c r="GS504" s="44">
        <f t="shared" si="246"/>
        <v>276575</v>
      </c>
      <c r="GT504" s="61">
        <f t="shared" si="247"/>
        <v>1.2359811162910421E-2</v>
      </c>
      <c r="GU504" s="74">
        <f t="shared" si="217"/>
        <v>62.849136762180244</v>
      </c>
    </row>
    <row r="505" spans="1:203" x14ac:dyDescent="0.25">
      <c r="A505" s="48" t="s">
        <v>71</v>
      </c>
      <c r="B505" s="49" t="s">
        <v>33</v>
      </c>
      <c r="C505" s="49" t="s">
        <v>35</v>
      </c>
      <c r="D505" s="49">
        <v>27</v>
      </c>
      <c r="E505" s="4">
        <v>33688</v>
      </c>
      <c r="F505" s="4">
        <v>80</v>
      </c>
      <c r="G505" s="4">
        <v>19248</v>
      </c>
      <c r="H505" s="4">
        <v>47</v>
      </c>
      <c r="I505" s="4">
        <v>238411</v>
      </c>
      <c r="J505" s="4">
        <v>221510</v>
      </c>
      <c r="K505" s="8">
        <v>216698</v>
      </c>
      <c r="L505" s="9">
        <v>174547</v>
      </c>
      <c r="M505" s="4">
        <v>193975</v>
      </c>
      <c r="N505" s="8">
        <v>112975</v>
      </c>
      <c r="O505" s="13">
        <v>48121</v>
      </c>
      <c r="P505" s="13">
        <v>9153</v>
      </c>
      <c r="Q505" s="28">
        <f t="shared" si="218"/>
        <v>170249</v>
      </c>
      <c r="R505" s="8">
        <v>97878</v>
      </c>
      <c r="S505" s="13">
        <v>142620</v>
      </c>
      <c r="T505" s="13">
        <v>26369</v>
      </c>
      <c r="U505" s="13">
        <v>772</v>
      </c>
      <c r="V505" s="29">
        <f t="shared" si="219"/>
        <v>267639</v>
      </c>
      <c r="W505" s="13">
        <v>0</v>
      </c>
      <c r="X505" s="13">
        <v>21626</v>
      </c>
      <c r="Y505" s="13">
        <v>4365</v>
      </c>
      <c r="Z505" s="13">
        <v>49</v>
      </c>
      <c r="AA505" s="28">
        <f t="shared" si="220"/>
        <v>26040</v>
      </c>
      <c r="AB505" s="4">
        <v>7548</v>
      </c>
      <c r="AC505" s="8">
        <v>4107</v>
      </c>
      <c r="AD505" s="13">
        <v>0</v>
      </c>
      <c r="AE505" s="13">
        <v>639</v>
      </c>
      <c r="AF505" s="13">
        <v>1170</v>
      </c>
      <c r="AG505" s="13">
        <v>91</v>
      </c>
      <c r="AH505" s="13">
        <v>46</v>
      </c>
      <c r="AI505" s="13">
        <v>8</v>
      </c>
      <c r="AJ505" s="13">
        <v>12</v>
      </c>
      <c r="AK505" s="13">
        <v>0</v>
      </c>
      <c r="AL505" s="13">
        <v>0</v>
      </c>
      <c r="AM505" s="29">
        <f t="shared" si="221"/>
        <v>6073</v>
      </c>
      <c r="AN505" s="13">
        <v>14046</v>
      </c>
      <c r="AO505" s="13">
        <v>0</v>
      </c>
      <c r="AP505" s="13">
        <v>2356</v>
      </c>
      <c r="AQ505" s="13">
        <v>694</v>
      </c>
      <c r="AR505" s="13">
        <v>280</v>
      </c>
      <c r="AS505" s="13">
        <v>22</v>
      </c>
      <c r="AT505" s="13">
        <v>23</v>
      </c>
      <c r="AU505" s="13">
        <v>10</v>
      </c>
      <c r="AV505" s="13">
        <v>0</v>
      </c>
      <c r="AW505" s="13">
        <v>0</v>
      </c>
      <c r="AX505" s="28">
        <f t="shared" si="222"/>
        <v>17431</v>
      </c>
      <c r="AY505" s="4">
        <v>100244</v>
      </c>
      <c r="AZ505" s="8">
        <v>292807</v>
      </c>
      <c r="BA505" s="9">
        <v>75686</v>
      </c>
      <c r="BB505" s="4">
        <v>327540</v>
      </c>
      <c r="BC505" s="4">
        <v>180604</v>
      </c>
      <c r="BD505" s="8">
        <v>133009</v>
      </c>
      <c r="BE505" s="13">
        <v>27332</v>
      </c>
      <c r="BF505" s="13">
        <v>2217</v>
      </c>
      <c r="BG505" s="28">
        <f t="shared" si="223"/>
        <v>162558</v>
      </c>
      <c r="BH505" s="4">
        <v>87414</v>
      </c>
      <c r="BI505" s="8">
        <v>327744</v>
      </c>
      <c r="BJ505" s="13">
        <v>11273</v>
      </c>
      <c r="BK505" s="13">
        <v>10078</v>
      </c>
      <c r="BL505" s="13">
        <v>42691</v>
      </c>
      <c r="BM505" s="13">
        <v>4470</v>
      </c>
      <c r="BN505" s="13">
        <v>3719</v>
      </c>
      <c r="BO505" s="13">
        <v>2157</v>
      </c>
      <c r="BP505" s="13">
        <v>433</v>
      </c>
      <c r="BQ505" s="13">
        <v>302</v>
      </c>
      <c r="BR505" s="13">
        <v>173</v>
      </c>
      <c r="BS505" s="13">
        <v>11</v>
      </c>
      <c r="BT505" s="13">
        <v>11</v>
      </c>
      <c r="BU505" s="13">
        <v>0</v>
      </c>
      <c r="BV505" s="13">
        <v>0</v>
      </c>
      <c r="BW505" s="13">
        <v>0</v>
      </c>
      <c r="BX505" s="28">
        <f t="shared" si="224"/>
        <v>403062</v>
      </c>
      <c r="BY505" s="8">
        <v>176562</v>
      </c>
      <c r="BZ505" s="13">
        <v>1284</v>
      </c>
      <c r="CA505" s="13">
        <v>1239</v>
      </c>
      <c r="CB505" s="28">
        <f t="shared" si="225"/>
        <v>179085</v>
      </c>
      <c r="CC505" s="8">
        <v>676754</v>
      </c>
      <c r="CD505" s="13">
        <v>4656</v>
      </c>
      <c r="CE505" s="13">
        <v>4235</v>
      </c>
      <c r="CF505" s="13">
        <v>132879</v>
      </c>
      <c r="CG505" s="13">
        <v>212</v>
      </c>
      <c r="CH505" s="13">
        <v>229</v>
      </c>
      <c r="CI505" s="13">
        <v>43437</v>
      </c>
      <c r="CJ505" s="13">
        <v>69</v>
      </c>
      <c r="CK505" s="13">
        <v>35</v>
      </c>
      <c r="CL505" s="13">
        <v>9645</v>
      </c>
      <c r="CM505" s="13">
        <v>0</v>
      </c>
      <c r="CN505" s="13">
        <v>0</v>
      </c>
      <c r="CO505" s="29">
        <f t="shared" si="226"/>
        <v>872151</v>
      </c>
      <c r="CP505" s="13">
        <v>0</v>
      </c>
      <c r="CQ505" s="13">
        <v>0</v>
      </c>
      <c r="CR505" s="13">
        <v>0</v>
      </c>
      <c r="CS505" s="13">
        <v>30330</v>
      </c>
      <c r="CT505" s="13">
        <v>5</v>
      </c>
      <c r="CU505" s="13">
        <v>4</v>
      </c>
      <c r="CV505" s="13">
        <v>15552</v>
      </c>
      <c r="CW505" s="13">
        <v>1</v>
      </c>
      <c r="CX505" s="13">
        <v>0</v>
      </c>
      <c r="CY505" s="13">
        <v>3946</v>
      </c>
      <c r="CZ505" s="13">
        <v>0</v>
      </c>
      <c r="DA505" s="13">
        <v>0</v>
      </c>
      <c r="DB505" s="28">
        <f t="shared" si="227"/>
        <v>49838</v>
      </c>
      <c r="DC505" s="8">
        <v>20299</v>
      </c>
      <c r="DD505" s="13">
        <v>0</v>
      </c>
      <c r="DE505" s="13">
        <v>0</v>
      </c>
      <c r="DF505" s="13">
        <v>29782</v>
      </c>
      <c r="DG505" s="13">
        <v>0</v>
      </c>
      <c r="DH505" s="13">
        <v>0</v>
      </c>
      <c r="DI505" s="13">
        <v>12395</v>
      </c>
      <c r="DJ505" s="13">
        <v>0</v>
      </c>
      <c r="DK505" s="13">
        <v>0</v>
      </c>
      <c r="DL505" s="28">
        <f t="shared" si="228"/>
        <v>62476</v>
      </c>
      <c r="DM505" s="8">
        <v>1315107</v>
      </c>
      <c r="DN505" s="13">
        <v>2404</v>
      </c>
      <c r="DO505" s="13">
        <v>2127</v>
      </c>
      <c r="DP505" s="13">
        <v>450258</v>
      </c>
      <c r="DQ505" s="13">
        <v>102</v>
      </c>
      <c r="DR505" s="13">
        <v>132</v>
      </c>
      <c r="DS505" s="13">
        <v>205565</v>
      </c>
      <c r="DT505" s="13">
        <v>24</v>
      </c>
      <c r="DU505" s="13">
        <v>11</v>
      </c>
      <c r="DV505" s="13">
        <v>67884</v>
      </c>
      <c r="DW505" s="13">
        <v>0</v>
      </c>
      <c r="DX505" s="13">
        <v>0</v>
      </c>
      <c r="DY505" s="28">
        <f t="shared" si="229"/>
        <v>2043614</v>
      </c>
      <c r="DZ505" s="8">
        <v>281406</v>
      </c>
      <c r="EA505" s="13">
        <v>409</v>
      </c>
      <c r="EB505" s="13">
        <v>493</v>
      </c>
      <c r="EC505" s="13">
        <v>48556</v>
      </c>
      <c r="ED505" s="13">
        <v>20</v>
      </c>
      <c r="EE505" s="13">
        <v>30</v>
      </c>
      <c r="EF505" s="13">
        <v>18350</v>
      </c>
      <c r="EG505" s="13">
        <v>5</v>
      </c>
      <c r="EH505" s="13">
        <v>6</v>
      </c>
      <c r="EI505" s="13">
        <v>6272</v>
      </c>
      <c r="EJ505" s="13">
        <v>0</v>
      </c>
      <c r="EK505" s="13">
        <v>0</v>
      </c>
      <c r="EL505" s="28">
        <f t="shared" si="230"/>
        <v>355547</v>
      </c>
      <c r="EM505" s="8">
        <v>29117</v>
      </c>
      <c r="EN505" s="13">
        <v>13</v>
      </c>
      <c r="EO505" s="13">
        <v>23</v>
      </c>
      <c r="EP505" s="13">
        <v>3365</v>
      </c>
      <c r="EQ505" s="13">
        <v>0</v>
      </c>
      <c r="ER505" s="13">
        <v>0</v>
      </c>
      <c r="ES505" s="13">
        <v>1280</v>
      </c>
      <c r="ET505" s="13">
        <v>0</v>
      </c>
      <c r="EU505" s="13">
        <v>0</v>
      </c>
      <c r="EV505" s="13">
        <v>538</v>
      </c>
      <c r="EW505" s="13">
        <v>0</v>
      </c>
      <c r="EX505" s="13">
        <v>0</v>
      </c>
      <c r="EY505" s="28">
        <f t="shared" si="231"/>
        <v>34336</v>
      </c>
      <c r="EZ505" s="8">
        <v>504415</v>
      </c>
      <c r="FA505" s="13">
        <v>2922</v>
      </c>
      <c r="FB505" s="13">
        <v>2679</v>
      </c>
      <c r="FC505" s="13">
        <v>128703</v>
      </c>
      <c r="FD505" s="13">
        <v>163</v>
      </c>
      <c r="FE505" s="13">
        <v>162</v>
      </c>
      <c r="FF505" s="13">
        <v>52038</v>
      </c>
      <c r="FG505" s="13">
        <v>62</v>
      </c>
      <c r="FH505" s="13">
        <v>36</v>
      </c>
      <c r="FI505" s="13">
        <v>16417</v>
      </c>
      <c r="FJ505" s="13">
        <v>0</v>
      </c>
      <c r="FK505" s="13">
        <v>0</v>
      </c>
      <c r="FL505" s="28">
        <f t="shared" si="232"/>
        <v>707597</v>
      </c>
      <c r="FM505" s="8">
        <v>92553</v>
      </c>
      <c r="FN505" s="13">
        <v>4</v>
      </c>
      <c r="FO505" s="13">
        <v>26</v>
      </c>
      <c r="FP505" s="13">
        <v>7413</v>
      </c>
      <c r="FQ505" s="13">
        <v>1</v>
      </c>
      <c r="FR505" s="13">
        <v>2</v>
      </c>
      <c r="FS505" s="13">
        <v>2157</v>
      </c>
      <c r="FT505" s="13">
        <v>0</v>
      </c>
      <c r="FU505" s="13">
        <v>0</v>
      </c>
      <c r="FV505" s="13">
        <v>1311</v>
      </c>
      <c r="FW505" s="13">
        <v>0</v>
      </c>
      <c r="FX505" s="13">
        <v>0</v>
      </c>
      <c r="FY505" s="28">
        <f t="shared" si="233"/>
        <v>103467</v>
      </c>
      <c r="FZ505" s="8">
        <v>15873</v>
      </c>
      <c r="GA505" s="9">
        <v>28395</v>
      </c>
      <c r="GB505" s="4">
        <v>4632</v>
      </c>
      <c r="GC505" s="4">
        <v>10515</v>
      </c>
      <c r="GD505" s="39">
        <f t="shared" si="234"/>
        <v>6263489</v>
      </c>
      <c r="GE505" s="39">
        <f t="shared" si="235"/>
        <v>1427136</v>
      </c>
      <c r="GF505" s="39">
        <v>268647</v>
      </c>
      <c r="GG505" s="34">
        <f t="shared" si="236"/>
        <v>7959272</v>
      </c>
      <c r="GH505" s="82">
        <v>4.3700000000000003E-2</v>
      </c>
      <c r="GI505" s="13"/>
      <c r="GJ505" s="43">
        <f t="shared" si="237"/>
        <v>3124595</v>
      </c>
      <c r="GK505" s="44">
        <f t="shared" si="238"/>
        <v>21550</v>
      </c>
      <c r="GL505" s="44">
        <f t="shared" si="239"/>
        <v>1954</v>
      </c>
      <c r="GM505" s="44">
        <f t="shared" si="240"/>
        <v>4757051</v>
      </c>
      <c r="GN505" s="44">
        <f t="shared" si="241"/>
        <v>28543</v>
      </c>
      <c r="GO505" s="44">
        <f t="shared" si="242"/>
        <v>25579</v>
      </c>
      <c r="GP505" s="44">
        <f t="shared" si="243"/>
        <v>7959272</v>
      </c>
      <c r="GQ505" s="44">
        <f t="shared" si="244"/>
        <v>4778601</v>
      </c>
      <c r="GR505" s="56">
        <f t="shared" si="245"/>
        <v>0.60038166807215532</v>
      </c>
      <c r="GS505" s="44">
        <f t="shared" si="246"/>
        <v>56076</v>
      </c>
      <c r="GT505" s="61">
        <f t="shared" si="247"/>
        <v>7.0453679683267515E-3</v>
      </c>
      <c r="GU505" s="74">
        <f t="shared" si="217"/>
        <v>85.216509736785781</v>
      </c>
    </row>
    <row r="506" spans="1:203" x14ac:dyDescent="0.25">
      <c r="A506" s="48" t="s">
        <v>71</v>
      </c>
      <c r="B506" s="49" t="s">
        <v>33</v>
      </c>
      <c r="C506" s="49" t="s">
        <v>35</v>
      </c>
      <c r="D506" s="49">
        <v>32</v>
      </c>
      <c r="E506" s="4">
        <v>33688</v>
      </c>
      <c r="F506" s="4">
        <v>96</v>
      </c>
      <c r="G506" s="4">
        <v>19248</v>
      </c>
      <c r="H506" s="4">
        <v>49</v>
      </c>
      <c r="I506" s="4">
        <v>145487</v>
      </c>
      <c r="J506" s="4">
        <v>111741</v>
      </c>
      <c r="K506" s="8">
        <v>125436</v>
      </c>
      <c r="L506" s="9">
        <v>94942</v>
      </c>
      <c r="M506" s="4">
        <v>94971</v>
      </c>
      <c r="N506" s="8">
        <v>55839</v>
      </c>
      <c r="O506" s="13">
        <v>32657</v>
      </c>
      <c r="P506" s="13">
        <v>11245</v>
      </c>
      <c r="Q506" s="28">
        <f t="shared" si="218"/>
        <v>99741</v>
      </c>
      <c r="R506" s="8">
        <v>48399</v>
      </c>
      <c r="S506" s="13">
        <v>56064</v>
      </c>
      <c r="T506" s="13">
        <v>30362</v>
      </c>
      <c r="U506" s="13">
        <v>3581</v>
      </c>
      <c r="V506" s="29">
        <f t="shared" si="219"/>
        <v>138406</v>
      </c>
      <c r="W506" s="13">
        <v>0</v>
      </c>
      <c r="X506" s="13">
        <v>8171</v>
      </c>
      <c r="Y506" s="13">
        <v>4072</v>
      </c>
      <c r="Z506" s="13">
        <v>78</v>
      </c>
      <c r="AA506" s="28">
        <f t="shared" si="220"/>
        <v>12321</v>
      </c>
      <c r="AB506" s="4">
        <v>5809</v>
      </c>
      <c r="AC506" s="8">
        <v>3914</v>
      </c>
      <c r="AD506" s="13">
        <v>0</v>
      </c>
      <c r="AE506" s="13">
        <v>668</v>
      </c>
      <c r="AF506" s="13">
        <v>890</v>
      </c>
      <c r="AG506" s="13">
        <v>130</v>
      </c>
      <c r="AH506" s="13">
        <v>49</v>
      </c>
      <c r="AI506" s="13">
        <v>14</v>
      </c>
      <c r="AJ506" s="13">
        <v>3</v>
      </c>
      <c r="AK506" s="13">
        <v>0</v>
      </c>
      <c r="AL506" s="13">
        <v>0</v>
      </c>
      <c r="AM506" s="29">
        <f t="shared" si="221"/>
        <v>5668</v>
      </c>
      <c r="AN506" s="13">
        <v>12313</v>
      </c>
      <c r="AO506" s="13">
        <v>0</v>
      </c>
      <c r="AP506" s="13">
        <v>2234</v>
      </c>
      <c r="AQ506" s="13">
        <v>386</v>
      </c>
      <c r="AR506" s="13">
        <v>411</v>
      </c>
      <c r="AS506" s="13">
        <v>12</v>
      </c>
      <c r="AT506" s="13">
        <v>46</v>
      </c>
      <c r="AU506" s="13">
        <v>0</v>
      </c>
      <c r="AV506" s="13">
        <v>0</v>
      </c>
      <c r="AW506" s="13">
        <v>0</v>
      </c>
      <c r="AX506" s="28">
        <f t="shared" si="222"/>
        <v>15402</v>
      </c>
      <c r="AY506" s="4">
        <v>56923</v>
      </c>
      <c r="AZ506" s="8">
        <v>140898</v>
      </c>
      <c r="BA506" s="9">
        <v>34210</v>
      </c>
      <c r="BB506" s="4">
        <v>190483</v>
      </c>
      <c r="BC506" s="4">
        <v>115163</v>
      </c>
      <c r="BD506" s="8">
        <v>54590</v>
      </c>
      <c r="BE506" s="13">
        <v>14281</v>
      </c>
      <c r="BF506" s="13">
        <v>1627</v>
      </c>
      <c r="BG506" s="28">
        <f t="shared" si="223"/>
        <v>70498</v>
      </c>
      <c r="BH506" s="4">
        <v>49196</v>
      </c>
      <c r="BI506" s="8">
        <v>138387</v>
      </c>
      <c r="BJ506" s="13">
        <v>4381</v>
      </c>
      <c r="BK506" s="13">
        <v>3785</v>
      </c>
      <c r="BL506" s="13">
        <v>18566</v>
      </c>
      <c r="BM506" s="13">
        <v>1998</v>
      </c>
      <c r="BN506" s="13">
        <v>1589</v>
      </c>
      <c r="BO506" s="13">
        <v>1957</v>
      </c>
      <c r="BP506" s="13">
        <v>403</v>
      </c>
      <c r="BQ506" s="13">
        <v>245</v>
      </c>
      <c r="BR506" s="13">
        <v>256</v>
      </c>
      <c r="BS506" s="13">
        <v>47</v>
      </c>
      <c r="BT506" s="13">
        <v>19</v>
      </c>
      <c r="BU506" s="13">
        <v>0</v>
      </c>
      <c r="BV506" s="13">
        <v>0</v>
      </c>
      <c r="BW506" s="13">
        <v>0</v>
      </c>
      <c r="BX506" s="28">
        <f t="shared" si="224"/>
        <v>171633</v>
      </c>
      <c r="BY506" s="8">
        <v>63071</v>
      </c>
      <c r="BZ506" s="13">
        <v>432</v>
      </c>
      <c r="CA506" s="13">
        <v>407</v>
      </c>
      <c r="CB506" s="28">
        <f t="shared" si="225"/>
        <v>63910</v>
      </c>
      <c r="CC506" s="8">
        <v>245987</v>
      </c>
      <c r="CD506" s="13">
        <v>1002</v>
      </c>
      <c r="CE506" s="13">
        <v>984</v>
      </c>
      <c r="CF506" s="13">
        <v>43920</v>
      </c>
      <c r="CG506" s="13">
        <v>146</v>
      </c>
      <c r="CH506" s="13">
        <v>148</v>
      </c>
      <c r="CI506" s="13">
        <v>23854</v>
      </c>
      <c r="CJ506" s="13">
        <v>89</v>
      </c>
      <c r="CK506" s="13">
        <v>41</v>
      </c>
      <c r="CL506" s="13">
        <v>5902</v>
      </c>
      <c r="CM506" s="13">
        <v>0</v>
      </c>
      <c r="CN506" s="13">
        <v>0</v>
      </c>
      <c r="CO506" s="29">
        <f t="shared" si="226"/>
        <v>322073</v>
      </c>
      <c r="CP506" s="13">
        <v>0</v>
      </c>
      <c r="CQ506" s="13">
        <v>0</v>
      </c>
      <c r="CR506" s="13">
        <v>0</v>
      </c>
      <c r="CS506" s="13">
        <v>6452</v>
      </c>
      <c r="CT506" s="13">
        <v>0</v>
      </c>
      <c r="CU506" s="13">
        <v>2</v>
      </c>
      <c r="CV506" s="13">
        <v>6528</v>
      </c>
      <c r="CW506" s="13">
        <v>1</v>
      </c>
      <c r="CX506" s="13">
        <v>0</v>
      </c>
      <c r="CY506" s="13">
        <v>1566</v>
      </c>
      <c r="CZ506" s="13">
        <v>0</v>
      </c>
      <c r="DA506" s="13">
        <v>0</v>
      </c>
      <c r="DB506" s="28">
        <f t="shared" si="227"/>
        <v>14549</v>
      </c>
      <c r="DC506" s="8">
        <v>3527</v>
      </c>
      <c r="DD506" s="13">
        <v>0</v>
      </c>
      <c r="DE506" s="13">
        <v>0</v>
      </c>
      <c r="DF506" s="13">
        <v>9209</v>
      </c>
      <c r="DG506" s="13">
        <v>0</v>
      </c>
      <c r="DH506" s="13">
        <v>0</v>
      </c>
      <c r="DI506" s="13">
        <v>3918</v>
      </c>
      <c r="DJ506" s="13">
        <v>0</v>
      </c>
      <c r="DK506" s="13">
        <v>0</v>
      </c>
      <c r="DL506" s="28">
        <f t="shared" si="228"/>
        <v>16654</v>
      </c>
      <c r="DM506" s="8">
        <v>384508</v>
      </c>
      <c r="DN506" s="13">
        <v>300</v>
      </c>
      <c r="DO506" s="13">
        <v>293</v>
      </c>
      <c r="DP506" s="13">
        <v>95355</v>
      </c>
      <c r="DQ506" s="13">
        <v>59</v>
      </c>
      <c r="DR506" s="13">
        <v>75</v>
      </c>
      <c r="DS506" s="13">
        <v>55559</v>
      </c>
      <c r="DT506" s="13">
        <v>24</v>
      </c>
      <c r="DU506" s="13">
        <v>4</v>
      </c>
      <c r="DV506" s="13">
        <v>18729</v>
      </c>
      <c r="DW506" s="13">
        <v>0</v>
      </c>
      <c r="DX506" s="13">
        <v>0</v>
      </c>
      <c r="DY506" s="28">
        <f t="shared" si="229"/>
        <v>554906</v>
      </c>
      <c r="DZ506" s="8">
        <v>85565</v>
      </c>
      <c r="EA506" s="13">
        <v>129</v>
      </c>
      <c r="EB506" s="13">
        <v>149</v>
      </c>
      <c r="EC506" s="13">
        <v>12209</v>
      </c>
      <c r="ED506" s="13">
        <v>21</v>
      </c>
      <c r="EE506" s="13">
        <v>14</v>
      </c>
      <c r="EF506" s="13">
        <v>3933</v>
      </c>
      <c r="EG506" s="13">
        <v>9</v>
      </c>
      <c r="EH506" s="13">
        <v>4</v>
      </c>
      <c r="EI506" s="13">
        <v>1369</v>
      </c>
      <c r="EJ506" s="13">
        <v>0</v>
      </c>
      <c r="EK506" s="13">
        <v>0</v>
      </c>
      <c r="EL506" s="28">
        <f t="shared" si="230"/>
        <v>103402</v>
      </c>
      <c r="EM506" s="8">
        <v>8455</v>
      </c>
      <c r="EN506" s="13">
        <v>2</v>
      </c>
      <c r="EO506" s="13">
        <v>5</v>
      </c>
      <c r="EP506" s="13">
        <v>649</v>
      </c>
      <c r="EQ506" s="13">
        <v>0</v>
      </c>
      <c r="ER506" s="13">
        <v>0</v>
      </c>
      <c r="ES506" s="13">
        <v>125</v>
      </c>
      <c r="ET506" s="13">
        <v>0</v>
      </c>
      <c r="EU506" s="13">
        <v>0</v>
      </c>
      <c r="EV506" s="13">
        <v>63</v>
      </c>
      <c r="EW506" s="13">
        <v>0</v>
      </c>
      <c r="EX506" s="13">
        <v>0</v>
      </c>
      <c r="EY506" s="28">
        <f t="shared" si="231"/>
        <v>9299</v>
      </c>
      <c r="EZ506" s="8">
        <v>152860</v>
      </c>
      <c r="FA506" s="13">
        <v>934</v>
      </c>
      <c r="FB506" s="13">
        <v>863</v>
      </c>
      <c r="FC506" s="13">
        <v>31354</v>
      </c>
      <c r="FD506" s="13">
        <v>126</v>
      </c>
      <c r="FE506" s="13">
        <v>108</v>
      </c>
      <c r="FF506" s="13">
        <v>15283</v>
      </c>
      <c r="FG506" s="13">
        <v>79</v>
      </c>
      <c r="FH506" s="13">
        <v>43</v>
      </c>
      <c r="FI506" s="13">
        <v>4980</v>
      </c>
      <c r="FJ506" s="13">
        <v>0</v>
      </c>
      <c r="FK506" s="13">
        <v>0</v>
      </c>
      <c r="FL506" s="28">
        <f t="shared" si="232"/>
        <v>206630</v>
      </c>
      <c r="FM506" s="8">
        <v>25598</v>
      </c>
      <c r="FN506" s="13">
        <v>0</v>
      </c>
      <c r="FO506" s="13">
        <v>9</v>
      </c>
      <c r="FP506" s="13">
        <v>3336</v>
      </c>
      <c r="FQ506" s="13">
        <v>0</v>
      </c>
      <c r="FR506" s="13">
        <v>0</v>
      </c>
      <c r="FS506" s="13">
        <v>275</v>
      </c>
      <c r="FT506" s="13">
        <v>0</v>
      </c>
      <c r="FU506" s="13">
        <v>0</v>
      </c>
      <c r="FV506" s="13">
        <v>123</v>
      </c>
      <c r="FW506" s="13">
        <v>0</v>
      </c>
      <c r="FX506" s="13">
        <v>0</v>
      </c>
      <c r="FY506" s="28">
        <f t="shared" si="233"/>
        <v>29341</v>
      </c>
      <c r="FZ506" s="8">
        <v>9846</v>
      </c>
      <c r="GA506" s="9">
        <v>13840</v>
      </c>
      <c r="GB506" s="4">
        <v>4627</v>
      </c>
      <c r="GC506" s="4">
        <v>11357</v>
      </c>
      <c r="GD506" s="39">
        <f t="shared" si="234"/>
        <v>2491656</v>
      </c>
      <c r="GE506" s="39">
        <f t="shared" si="235"/>
        <v>600787</v>
      </c>
      <c r="GF506" s="39">
        <v>270149</v>
      </c>
      <c r="GG506" s="34">
        <f t="shared" si="236"/>
        <v>3362592</v>
      </c>
      <c r="GH506" s="82">
        <v>4.4999999999999998E-2</v>
      </c>
      <c r="GI506" s="13"/>
      <c r="GJ506" s="43">
        <f t="shared" si="237"/>
        <v>1849125</v>
      </c>
      <c r="GK506" s="44">
        <f t="shared" si="238"/>
        <v>19730</v>
      </c>
      <c r="GL506" s="44">
        <f t="shared" si="239"/>
        <v>1340</v>
      </c>
      <c r="GM506" s="44">
        <f t="shared" si="240"/>
        <v>1473428</v>
      </c>
      <c r="GN506" s="44">
        <f t="shared" si="241"/>
        <v>10182</v>
      </c>
      <c r="GO506" s="44">
        <f t="shared" si="242"/>
        <v>8787</v>
      </c>
      <c r="GP506" s="44">
        <f t="shared" si="243"/>
        <v>3362592</v>
      </c>
      <c r="GQ506" s="44">
        <f t="shared" si="244"/>
        <v>1493158</v>
      </c>
      <c r="GR506" s="56">
        <f t="shared" si="245"/>
        <v>0.44404970927189502</v>
      </c>
      <c r="GS506" s="44">
        <f t="shared" si="246"/>
        <v>20309</v>
      </c>
      <c r="GT506" s="61">
        <f t="shared" si="247"/>
        <v>6.0396860517124883E-3</v>
      </c>
      <c r="GU506" s="74">
        <f t="shared" si="217"/>
        <v>73.521985326702449</v>
      </c>
    </row>
    <row r="507" spans="1:203" x14ac:dyDescent="0.25">
      <c r="A507" s="48" t="s">
        <v>71</v>
      </c>
      <c r="B507" s="49" t="s">
        <v>33</v>
      </c>
      <c r="C507" s="49" t="s">
        <v>35</v>
      </c>
      <c r="D507" s="49">
        <v>37</v>
      </c>
      <c r="E507" s="4">
        <v>33688</v>
      </c>
      <c r="F507" s="4">
        <v>64</v>
      </c>
      <c r="G507" s="4">
        <v>19248</v>
      </c>
      <c r="H507" s="4">
        <v>48</v>
      </c>
      <c r="I507" s="4">
        <v>84401</v>
      </c>
      <c r="J507" s="4">
        <v>52110</v>
      </c>
      <c r="K507" s="8">
        <v>80810</v>
      </c>
      <c r="L507" s="9">
        <v>55246</v>
      </c>
      <c r="M507" s="4">
        <v>38637</v>
      </c>
      <c r="N507" s="8">
        <v>30221</v>
      </c>
      <c r="O507" s="13">
        <v>21204</v>
      </c>
      <c r="P507" s="13">
        <v>9227</v>
      </c>
      <c r="Q507" s="28">
        <f t="shared" si="218"/>
        <v>60652</v>
      </c>
      <c r="R507" s="8">
        <v>19254</v>
      </c>
      <c r="S507" s="13">
        <v>28337</v>
      </c>
      <c r="T507" s="13">
        <v>12503</v>
      </c>
      <c r="U507" s="13">
        <v>5797</v>
      </c>
      <c r="V507" s="29">
        <f t="shared" si="219"/>
        <v>65891</v>
      </c>
      <c r="W507" s="13">
        <v>0</v>
      </c>
      <c r="X507" s="13">
        <v>3870</v>
      </c>
      <c r="Y507" s="13">
        <v>1653</v>
      </c>
      <c r="Z507" s="13">
        <v>150</v>
      </c>
      <c r="AA507" s="28">
        <f t="shared" si="220"/>
        <v>5673</v>
      </c>
      <c r="AB507" s="4">
        <v>4776</v>
      </c>
      <c r="AC507" s="8">
        <v>3379</v>
      </c>
      <c r="AD507" s="13">
        <v>0</v>
      </c>
      <c r="AE507" s="13">
        <v>680</v>
      </c>
      <c r="AF507" s="13">
        <v>636</v>
      </c>
      <c r="AG507" s="13">
        <v>160</v>
      </c>
      <c r="AH507" s="13">
        <v>86</v>
      </c>
      <c r="AI507" s="13">
        <v>28</v>
      </c>
      <c r="AJ507" s="13">
        <v>12</v>
      </c>
      <c r="AK507" s="13">
        <v>0</v>
      </c>
      <c r="AL507" s="13">
        <v>0</v>
      </c>
      <c r="AM507" s="29">
        <f t="shared" si="221"/>
        <v>4981</v>
      </c>
      <c r="AN507" s="13">
        <v>10379</v>
      </c>
      <c r="AO507" s="13">
        <v>0</v>
      </c>
      <c r="AP507" s="13">
        <v>2321</v>
      </c>
      <c r="AQ507" s="13">
        <v>228</v>
      </c>
      <c r="AR507" s="13">
        <v>513</v>
      </c>
      <c r="AS507" s="13">
        <v>30</v>
      </c>
      <c r="AT507" s="13">
        <v>104</v>
      </c>
      <c r="AU507" s="13">
        <v>2</v>
      </c>
      <c r="AV507" s="13">
        <v>1</v>
      </c>
      <c r="AW507" s="13">
        <v>0</v>
      </c>
      <c r="AX507" s="28">
        <f t="shared" si="222"/>
        <v>13578</v>
      </c>
      <c r="AY507" s="4">
        <v>20378</v>
      </c>
      <c r="AZ507" s="8">
        <v>58277</v>
      </c>
      <c r="BA507" s="9">
        <v>12783</v>
      </c>
      <c r="BB507" s="4">
        <v>99153</v>
      </c>
      <c r="BC507" s="4">
        <v>70192</v>
      </c>
      <c r="BD507" s="8">
        <v>19882</v>
      </c>
      <c r="BE507" s="13">
        <v>6076</v>
      </c>
      <c r="BF507" s="13">
        <v>1109</v>
      </c>
      <c r="BG507" s="28">
        <f t="shared" si="223"/>
        <v>27067</v>
      </c>
      <c r="BH507" s="4">
        <v>20817</v>
      </c>
      <c r="BI507" s="8">
        <v>43105</v>
      </c>
      <c r="BJ507" s="13">
        <v>1447</v>
      </c>
      <c r="BK507" s="13">
        <v>1380</v>
      </c>
      <c r="BL507" s="13">
        <v>7860</v>
      </c>
      <c r="BM507" s="13">
        <v>945</v>
      </c>
      <c r="BN507" s="13">
        <v>745</v>
      </c>
      <c r="BO507" s="13">
        <v>1199</v>
      </c>
      <c r="BP507" s="13">
        <v>401</v>
      </c>
      <c r="BQ507" s="13">
        <v>334</v>
      </c>
      <c r="BR507" s="13">
        <v>383</v>
      </c>
      <c r="BS507" s="13">
        <v>50</v>
      </c>
      <c r="BT507" s="13">
        <v>24</v>
      </c>
      <c r="BU507" s="13">
        <v>0</v>
      </c>
      <c r="BV507" s="13">
        <v>0</v>
      </c>
      <c r="BW507" s="13">
        <v>0</v>
      </c>
      <c r="BX507" s="28">
        <f t="shared" si="224"/>
        <v>57873</v>
      </c>
      <c r="BY507" s="8">
        <v>16413</v>
      </c>
      <c r="BZ507" s="13">
        <v>141</v>
      </c>
      <c r="CA507" s="13">
        <v>137</v>
      </c>
      <c r="CB507" s="28">
        <f t="shared" si="225"/>
        <v>16691</v>
      </c>
      <c r="CC507" s="8">
        <v>69859</v>
      </c>
      <c r="CD507" s="13">
        <v>214</v>
      </c>
      <c r="CE507" s="13">
        <v>322</v>
      </c>
      <c r="CF507" s="13">
        <v>15061</v>
      </c>
      <c r="CG507" s="13">
        <v>119</v>
      </c>
      <c r="CH507" s="13">
        <v>110</v>
      </c>
      <c r="CI507" s="13">
        <v>7293</v>
      </c>
      <c r="CJ507" s="13">
        <v>111</v>
      </c>
      <c r="CK507" s="13">
        <v>71</v>
      </c>
      <c r="CL507" s="13">
        <v>3278</v>
      </c>
      <c r="CM507" s="13">
        <v>0</v>
      </c>
      <c r="CN507" s="13">
        <v>0</v>
      </c>
      <c r="CO507" s="29">
        <f t="shared" si="226"/>
        <v>96438</v>
      </c>
      <c r="CP507" s="13">
        <v>0</v>
      </c>
      <c r="CQ507" s="13">
        <v>0</v>
      </c>
      <c r="CR507" s="13">
        <v>0</v>
      </c>
      <c r="CS507" s="13">
        <v>1227</v>
      </c>
      <c r="CT507" s="13">
        <v>0</v>
      </c>
      <c r="CU507" s="13">
        <v>0</v>
      </c>
      <c r="CV507" s="13">
        <v>1240</v>
      </c>
      <c r="CW507" s="13">
        <v>1</v>
      </c>
      <c r="CX507" s="13">
        <v>0</v>
      </c>
      <c r="CY507" s="13">
        <v>593</v>
      </c>
      <c r="CZ507" s="13">
        <v>0</v>
      </c>
      <c r="DA507" s="13">
        <v>0</v>
      </c>
      <c r="DB507" s="28">
        <f t="shared" si="227"/>
        <v>3061</v>
      </c>
      <c r="DC507" s="8">
        <v>439</v>
      </c>
      <c r="DD507" s="13">
        <v>0</v>
      </c>
      <c r="DE507" s="13">
        <v>0</v>
      </c>
      <c r="DF507" s="13">
        <v>1496</v>
      </c>
      <c r="DG507" s="13">
        <v>0</v>
      </c>
      <c r="DH507" s="13">
        <v>0</v>
      </c>
      <c r="DI507" s="13">
        <v>1371</v>
      </c>
      <c r="DJ507" s="13">
        <v>0</v>
      </c>
      <c r="DK507" s="13">
        <v>0</v>
      </c>
      <c r="DL507" s="28">
        <f t="shared" si="228"/>
        <v>3306</v>
      </c>
      <c r="DM507" s="8">
        <v>96573</v>
      </c>
      <c r="DN507" s="13">
        <v>35</v>
      </c>
      <c r="DO507" s="13">
        <v>80</v>
      </c>
      <c r="DP507" s="13">
        <v>26876</v>
      </c>
      <c r="DQ507" s="13">
        <v>43</v>
      </c>
      <c r="DR507" s="13">
        <v>45</v>
      </c>
      <c r="DS507" s="13">
        <v>12915</v>
      </c>
      <c r="DT507" s="13">
        <v>47</v>
      </c>
      <c r="DU507" s="13">
        <v>23</v>
      </c>
      <c r="DV507" s="13">
        <v>5795</v>
      </c>
      <c r="DW507" s="13">
        <v>0</v>
      </c>
      <c r="DX507" s="13">
        <v>0</v>
      </c>
      <c r="DY507" s="28">
        <f t="shared" si="229"/>
        <v>142432</v>
      </c>
      <c r="DZ507" s="8">
        <v>26411</v>
      </c>
      <c r="EA507" s="13">
        <v>42</v>
      </c>
      <c r="EB507" s="13">
        <v>60</v>
      </c>
      <c r="EC507" s="13">
        <v>5081</v>
      </c>
      <c r="ED507" s="13">
        <v>20</v>
      </c>
      <c r="EE507" s="13">
        <v>22</v>
      </c>
      <c r="EF507" s="13">
        <v>1360</v>
      </c>
      <c r="EG507" s="13">
        <v>26</v>
      </c>
      <c r="EH507" s="13">
        <v>13</v>
      </c>
      <c r="EI507" s="13">
        <v>599</v>
      </c>
      <c r="EJ507" s="13">
        <v>0</v>
      </c>
      <c r="EK507" s="13">
        <v>0</v>
      </c>
      <c r="EL507" s="28">
        <f t="shared" si="230"/>
        <v>33634</v>
      </c>
      <c r="EM507" s="8">
        <v>1729</v>
      </c>
      <c r="EN507" s="13">
        <v>0</v>
      </c>
      <c r="EO507" s="13">
        <v>3</v>
      </c>
      <c r="EP507" s="13">
        <v>235</v>
      </c>
      <c r="EQ507" s="13">
        <v>0</v>
      </c>
      <c r="ER507" s="13">
        <v>0</v>
      </c>
      <c r="ES507" s="13">
        <v>39</v>
      </c>
      <c r="ET507" s="13">
        <v>0</v>
      </c>
      <c r="EU507" s="13">
        <v>0</v>
      </c>
      <c r="EV507" s="13">
        <v>22</v>
      </c>
      <c r="EW507" s="13">
        <v>0</v>
      </c>
      <c r="EX507" s="13">
        <v>0</v>
      </c>
      <c r="EY507" s="28">
        <f t="shared" si="231"/>
        <v>2028</v>
      </c>
      <c r="EZ507" s="8">
        <v>45130</v>
      </c>
      <c r="FA507" s="13">
        <v>285</v>
      </c>
      <c r="FB507" s="13">
        <v>316</v>
      </c>
      <c r="FC507" s="13">
        <v>11045</v>
      </c>
      <c r="FD507" s="13">
        <v>108</v>
      </c>
      <c r="FE507" s="13">
        <v>89</v>
      </c>
      <c r="FF507" s="13">
        <v>4106</v>
      </c>
      <c r="FG507" s="13">
        <v>85</v>
      </c>
      <c r="FH507" s="13">
        <v>64</v>
      </c>
      <c r="FI507" s="13">
        <v>1952</v>
      </c>
      <c r="FJ507" s="13">
        <v>0</v>
      </c>
      <c r="FK507" s="13">
        <v>0</v>
      </c>
      <c r="FL507" s="28">
        <f t="shared" si="232"/>
        <v>63180</v>
      </c>
      <c r="FM507" s="8">
        <v>5147</v>
      </c>
      <c r="FN507" s="13">
        <v>0</v>
      </c>
      <c r="FO507" s="13">
        <v>2</v>
      </c>
      <c r="FP507" s="13">
        <v>1278</v>
      </c>
      <c r="FQ507" s="13">
        <v>0</v>
      </c>
      <c r="FR507" s="13">
        <v>2</v>
      </c>
      <c r="FS507" s="13">
        <v>155</v>
      </c>
      <c r="FT507" s="13">
        <v>0</v>
      </c>
      <c r="FU507" s="13">
        <v>0</v>
      </c>
      <c r="FV507" s="13">
        <v>71</v>
      </c>
      <c r="FW507" s="13">
        <v>0</v>
      </c>
      <c r="FX507" s="13">
        <v>0</v>
      </c>
      <c r="FY507" s="28">
        <f t="shared" si="233"/>
        <v>6655</v>
      </c>
      <c r="FZ507" s="8">
        <v>6534</v>
      </c>
      <c r="GA507" s="9">
        <v>4247</v>
      </c>
      <c r="GB507" s="4">
        <v>4637</v>
      </c>
      <c r="GC507" s="4">
        <v>11093</v>
      </c>
      <c r="GD507" s="39">
        <f t="shared" si="234"/>
        <v>981571</v>
      </c>
      <c r="GE507" s="39">
        <f t="shared" si="235"/>
        <v>298708</v>
      </c>
      <c r="GF507" s="39">
        <v>270449</v>
      </c>
      <c r="GG507" s="34">
        <f t="shared" si="236"/>
        <v>1550728</v>
      </c>
      <c r="GH507" s="82">
        <v>4.4299999999999999E-2</v>
      </c>
      <c r="GI507" s="13"/>
      <c r="GJ507" s="43">
        <f t="shared" si="237"/>
        <v>1106871</v>
      </c>
      <c r="GK507" s="44">
        <f t="shared" si="238"/>
        <v>17565</v>
      </c>
      <c r="GL507" s="44">
        <f t="shared" si="239"/>
        <v>994</v>
      </c>
      <c r="GM507" s="44">
        <f t="shared" si="240"/>
        <v>417336</v>
      </c>
      <c r="GN507" s="44">
        <f t="shared" si="241"/>
        <v>4120</v>
      </c>
      <c r="GO507" s="44">
        <f t="shared" si="242"/>
        <v>3842</v>
      </c>
      <c r="GP507" s="44">
        <f t="shared" si="243"/>
        <v>1550728</v>
      </c>
      <c r="GQ507" s="44">
        <f t="shared" si="244"/>
        <v>434901</v>
      </c>
      <c r="GR507" s="56">
        <f t="shared" si="245"/>
        <v>0.2804495694925222</v>
      </c>
      <c r="GS507" s="44">
        <f t="shared" si="246"/>
        <v>8956</v>
      </c>
      <c r="GT507" s="61">
        <f t="shared" si="247"/>
        <v>5.7753519637228452E-3</v>
      </c>
      <c r="GU507" s="74">
        <f t="shared" si="217"/>
        <v>48.559736489504239</v>
      </c>
    </row>
    <row r="508" spans="1:203" x14ac:dyDescent="0.25">
      <c r="A508" s="48" t="s">
        <v>71</v>
      </c>
      <c r="B508" s="49" t="s">
        <v>33</v>
      </c>
      <c r="C508" s="49" t="s">
        <v>36</v>
      </c>
      <c r="D508" s="49">
        <v>17</v>
      </c>
      <c r="E508" s="4">
        <v>28088</v>
      </c>
      <c r="F508" s="4">
        <v>56</v>
      </c>
      <c r="G508" s="4">
        <v>16048</v>
      </c>
      <c r="H508" s="4">
        <v>46</v>
      </c>
      <c r="I508" s="4">
        <v>198278</v>
      </c>
      <c r="J508" s="4">
        <v>453669</v>
      </c>
      <c r="K508" s="8">
        <v>364153</v>
      </c>
      <c r="L508" s="9">
        <v>352676</v>
      </c>
      <c r="M508" s="4">
        <v>274292</v>
      </c>
      <c r="N508" s="8">
        <v>185852</v>
      </c>
      <c r="O508" s="13">
        <v>24614</v>
      </c>
      <c r="P508" s="13">
        <v>5486</v>
      </c>
      <c r="Q508" s="28">
        <f t="shared" si="218"/>
        <v>215952</v>
      </c>
      <c r="R508" s="8">
        <v>271856</v>
      </c>
      <c r="S508" s="13">
        <v>231315</v>
      </c>
      <c r="T508" s="13">
        <v>5213</v>
      </c>
      <c r="U508" s="13">
        <v>0</v>
      </c>
      <c r="V508" s="29">
        <f t="shared" si="219"/>
        <v>508384</v>
      </c>
      <c r="W508" s="13">
        <v>0</v>
      </c>
      <c r="X508" s="13">
        <v>37489</v>
      </c>
      <c r="Y508" s="13">
        <v>868</v>
      </c>
      <c r="Z508" s="13">
        <v>0</v>
      </c>
      <c r="AA508" s="28">
        <f t="shared" si="220"/>
        <v>38357</v>
      </c>
      <c r="AB508" s="4">
        <v>44526</v>
      </c>
      <c r="AC508" s="8">
        <v>20996</v>
      </c>
      <c r="AD508" s="13">
        <v>0</v>
      </c>
      <c r="AE508" s="13">
        <v>4237</v>
      </c>
      <c r="AF508" s="13">
        <v>9569</v>
      </c>
      <c r="AG508" s="13">
        <v>493</v>
      </c>
      <c r="AH508" s="13">
        <v>517</v>
      </c>
      <c r="AI508" s="13">
        <v>21</v>
      </c>
      <c r="AJ508" s="13">
        <v>27</v>
      </c>
      <c r="AK508" s="13">
        <v>0</v>
      </c>
      <c r="AL508" s="13">
        <v>0</v>
      </c>
      <c r="AM508" s="29">
        <f t="shared" si="221"/>
        <v>35860</v>
      </c>
      <c r="AN508" s="13">
        <v>72990</v>
      </c>
      <c r="AO508" s="13">
        <v>0</v>
      </c>
      <c r="AP508" s="13">
        <v>14735</v>
      </c>
      <c r="AQ508" s="13">
        <v>8460</v>
      </c>
      <c r="AR508" s="13">
        <v>1482</v>
      </c>
      <c r="AS508" s="13">
        <v>444</v>
      </c>
      <c r="AT508" s="13">
        <v>51</v>
      </c>
      <c r="AU508" s="13">
        <v>18</v>
      </c>
      <c r="AV508" s="13">
        <v>0</v>
      </c>
      <c r="AW508" s="13">
        <v>0</v>
      </c>
      <c r="AX508" s="28">
        <f t="shared" si="222"/>
        <v>98180</v>
      </c>
      <c r="AY508" s="4">
        <v>90529</v>
      </c>
      <c r="AZ508" s="8">
        <v>356397</v>
      </c>
      <c r="BA508" s="9">
        <v>48403</v>
      </c>
      <c r="BB508" s="4">
        <v>520843</v>
      </c>
      <c r="BC508" s="4">
        <v>398598</v>
      </c>
      <c r="BD508" s="8">
        <v>457753</v>
      </c>
      <c r="BE508" s="13">
        <v>81550</v>
      </c>
      <c r="BF508" s="13">
        <v>1811</v>
      </c>
      <c r="BG508" s="28">
        <f t="shared" si="223"/>
        <v>541114</v>
      </c>
      <c r="BH508" s="4">
        <v>90951</v>
      </c>
      <c r="BI508" s="8">
        <v>798028</v>
      </c>
      <c r="BJ508" s="13">
        <v>253369</v>
      </c>
      <c r="BK508" s="13">
        <v>219646</v>
      </c>
      <c r="BL508" s="13">
        <v>84102</v>
      </c>
      <c r="BM508" s="13">
        <v>58540</v>
      </c>
      <c r="BN508" s="13">
        <v>49888</v>
      </c>
      <c r="BO508" s="13">
        <v>3113</v>
      </c>
      <c r="BP508" s="13">
        <v>1439</v>
      </c>
      <c r="BQ508" s="13">
        <v>1201</v>
      </c>
      <c r="BR508" s="13">
        <v>70</v>
      </c>
      <c r="BS508" s="13">
        <v>0</v>
      </c>
      <c r="BT508" s="13">
        <v>0</v>
      </c>
      <c r="BU508" s="13">
        <v>0</v>
      </c>
      <c r="BV508" s="13">
        <v>0</v>
      </c>
      <c r="BW508" s="13">
        <v>0</v>
      </c>
      <c r="BX508" s="28">
        <f t="shared" si="224"/>
        <v>1469396</v>
      </c>
      <c r="BY508" s="8">
        <v>902918</v>
      </c>
      <c r="BZ508" s="13">
        <v>89778</v>
      </c>
      <c r="CA508" s="13">
        <v>69935</v>
      </c>
      <c r="CB508" s="28">
        <f t="shared" si="225"/>
        <v>1062631</v>
      </c>
      <c r="CC508" s="8">
        <v>3177671</v>
      </c>
      <c r="CD508" s="13">
        <v>434970</v>
      </c>
      <c r="CE508" s="13">
        <v>335148</v>
      </c>
      <c r="CF508" s="13">
        <v>589398</v>
      </c>
      <c r="CG508" s="13">
        <v>31255</v>
      </c>
      <c r="CH508" s="13">
        <v>25459</v>
      </c>
      <c r="CI508" s="13">
        <v>144068</v>
      </c>
      <c r="CJ508" s="13">
        <v>1984</v>
      </c>
      <c r="CK508" s="13">
        <v>1598</v>
      </c>
      <c r="CL508" s="13">
        <v>6004</v>
      </c>
      <c r="CM508" s="13">
        <v>0</v>
      </c>
      <c r="CN508" s="13">
        <v>0</v>
      </c>
      <c r="CO508" s="29">
        <f t="shared" si="226"/>
        <v>4747555</v>
      </c>
      <c r="CP508" s="13">
        <v>0</v>
      </c>
      <c r="CQ508" s="13">
        <v>0</v>
      </c>
      <c r="CR508" s="13">
        <v>0</v>
      </c>
      <c r="CS508" s="13">
        <v>247135</v>
      </c>
      <c r="CT508" s="13">
        <v>2328</v>
      </c>
      <c r="CU508" s="13">
        <v>1490</v>
      </c>
      <c r="CV508" s="13">
        <v>82212</v>
      </c>
      <c r="CW508" s="13">
        <v>226</v>
      </c>
      <c r="CX508" s="13">
        <v>139</v>
      </c>
      <c r="CY508" s="13">
        <v>3005</v>
      </c>
      <c r="CZ508" s="13">
        <v>0</v>
      </c>
      <c r="DA508" s="13">
        <v>0</v>
      </c>
      <c r="DB508" s="28">
        <f t="shared" si="227"/>
        <v>336535</v>
      </c>
      <c r="DC508" s="8">
        <v>177301</v>
      </c>
      <c r="DD508" s="13">
        <v>1599</v>
      </c>
      <c r="DE508" s="13">
        <v>945</v>
      </c>
      <c r="DF508" s="13">
        <v>194720</v>
      </c>
      <c r="DG508" s="13">
        <v>365</v>
      </c>
      <c r="DH508" s="13">
        <v>200</v>
      </c>
      <c r="DI508" s="13">
        <v>16422</v>
      </c>
      <c r="DJ508" s="13">
        <v>0</v>
      </c>
      <c r="DK508" s="13">
        <v>0</v>
      </c>
      <c r="DL508" s="28">
        <f t="shared" si="228"/>
        <v>391552</v>
      </c>
      <c r="DM508" s="8">
        <v>9282204</v>
      </c>
      <c r="DN508" s="13">
        <v>591758</v>
      </c>
      <c r="DO508" s="13">
        <v>427423</v>
      </c>
      <c r="DP508" s="13">
        <v>5094231</v>
      </c>
      <c r="DQ508" s="13">
        <v>62728</v>
      </c>
      <c r="DR508" s="13">
        <v>41732</v>
      </c>
      <c r="DS508" s="13">
        <v>2133999</v>
      </c>
      <c r="DT508" s="13">
        <v>5830</v>
      </c>
      <c r="DU508" s="13">
        <v>3568</v>
      </c>
      <c r="DV508" s="13">
        <v>140970</v>
      </c>
      <c r="DW508" s="13">
        <v>0</v>
      </c>
      <c r="DX508" s="13">
        <v>0</v>
      </c>
      <c r="DY508" s="28">
        <f t="shared" si="229"/>
        <v>17784443</v>
      </c>
      <c r="DZ508" s="8">
        <v>2199994</v>
      </c>
      <c r="EA508" s="13">
        <v>141999</v>
      </c>
      <c r="EB508" s="13">
        <v>98938</v>
      </c>
      <c r="EC508" s="13">
        <v>851212</v>
      </c>
      <c r="ED508" s="13">
        <v>23604</v>
      </c>
      <c r="EE508" s="13">
        <v>17423</v>
      </c>
      <c r="EF508" s="13">
        <v>261559</v>
      </c>
      <c r="EG508" s="13">
        <v>2368</v>
      </c>
      <c r="EH508" s="13">
        <v>1880</v>
      </c>
      <c r="EI508" s="13">
        <v>15644</v>
      </c>
      <c r="EJ508" s="13">
        <v>0</v>
      </c>
      <c r="EK508" s="13">
        <v>0</v>
      </c>
      <c r="EL508" s="28">
        <f t="shared" si="230"/>
        <v>3614621</v>
      </c>
      <c r="EM508" s="8">
        <v>227590</v>
      </c>
      <c r="EN508" s="13">
        <v>17261</v>
      </c>
      <c r="EO508" s="13">
        <v>11677</v>
      </c>
      <c r="EP508" s="13">
        <v>79420</v>
      </c>
      <c r="EQ508" s="13">
        <v>3517</v>
      </c>
      <c r="ER508" s="13">
        <v>3173</v>
      </c>
      <c r="ES508" s="13">
        <v>22975</v>
      </c>
      <c r="ET508" s="13">
        <v>330</v>
      </c>
      <c r="EU508" s="13">
        <v>306</v>
      </c>
      <c r="EV508" s="13">
        <v>1436</v>
      </c>
      <c r="EW508" s="13">
        <v>0</v>
      </c>
      <c r="EX508" s="13">
        <v>0</v>
      </c>
      <c r="EY508" s="28">
        <f t="shared" si="231"/>
        <v>367685</v>
      </c>
      <c r="EZ508" s="8">
        <v>4026017</v>
      </c>
      <c r="FA508" s="13">
        <v>286477</v>
      </c>
      <c r="FB508" s="13">
        <v>211481</v>
      </c>
      <c r="FC508" s="13">
        <v>1813703</v>
      </c>
      <c r="FD508" s="13">
        <v>33932</v>
      </c>
      <c r="FE508" s="13">
        <v>24062</v>
      </c>
      <c r="FF508" s="13">
        <v>672087</v>
      </c>
      <c r="FG508" s="13">
        <v>3200</v>
      </c>
      <c r="FH508" s="13">
        <v>2179</v>
      </c>
      <c r="FI508" s="13">
        <v>44069</v>
      </c>
      <c r="FJ508" s="13">
        <v>0</v>
      </c>
      <c r="FK508" s="13">
        <v>0</v>
      </c>
      <c r="FL508" s="28">
        <f t="shared" si="232"/>
        <v>7117207</v>
      </c>
      <c r="FM508" s="8">
        <v>1803208</v>
      </c>
      <c r="FN508" s="13">
        <v>59306</v>
      </c>
      <c r="FO508" s="13">
        <v>29140</v>
      </c>
      <c r="FP508" s="13">
        <v>719969</v>
      </c>
      <c r="FQ508" s="13">
        <v>22707</v>
      </c>
      <c r="FR508" s="13">
        <v>11659</v>
      </c>
      <c r="FS508" s="13">
        <v>214447</v>
      </c>
      <c r="FT508" s="13">
        <v>3138</v>
      </c>
      <c r="FU508" s="13">
        <v>2211</v>
      </c>
      <c r="FV508" s="13">
        <v>19314</v>
      </c>
      <c r="FW508" s="13">
        <v>0</v>
      </c>
      <c r="FX508" s="13">
        <v>0</v>
      </c>
      <c r="FY508" s="28">
        <f t="shared" si="233"/>
        <v>2885099</v>
      </c>
      <c r="FZ508" s="8">
        <v>27683</v>
      </c>
      <c r="GA508" s="9">
        <v>84090</v>
      </c>
      <c r="GB508" s="4">
        <v>3859</v>
      </c>
      <c r="GC508" s="4">
        <v>9033</v>
      </c>
      <c r="GD508" s="39">
        <f t="shared" si="234"/>
        <v>33164419</v>
      </c>
      <c r="GE508" s="39">
        <f t="shared" si="235"/>
        <v>11412370</v>
      </c>
      <c r="GF508" s="39">
        <v>224699</v>
      </c>
      <c r="GG508" s="34">
        <f t="shared" si="236"/>
        <v>44801488</v>
      </c>
      <c r="GH508" s="82">
        <v>5.9499999999999997E-2</v>
      </c>
      <c r="GI508" s="13"/>
      <c r="GJ508" s="43">
        <f t="shared" si="237"/>
        <v>4890724</v>
      </c>
      <c r="GK508" s="44">
        <f t="shared" si="238"/>
        <v>115005</v>
      </c>
      <c r="GL508" s="44">
        <f t="shared" si="239"/>
        <v>19035</v>
      </c>
      <c r="GM508" s="44">
        <f t="shared" si="240"/>
        <v>36050215</v>
      </c>
      <c r="GN508" s="44">
        <f t="shared" si="241"/>
        <v>2134008</v>
      </c>
      <c r="GO508" s="44">
        <f t="shared" si="242"/>
        <v>1592501</v>
      </c>
      <c r="GP508" s="44">
        <f t="shared" si="243"/>
        <v>44801488</v>
      </c>
      <c r="GQ508" s="44">
        <f t="shared" si="244"/>
        <v>36165220</v>
      </c>
      <c r="GR508" s="56">
        <f t="shared" si="245"/>
        <v>0.80723256334700311</v>
      </c>
      <c r="GS508" s="44">
        <f t="shared" si="246"/>
        <v>3745544</v>
      </c>
      <c r="GT508" s="61">
        <f t="shared" si="247"/>
        <v>8.3603116039360117E-2</v>
      </c>
      <c r="GU508" s="74">
        <f t="shared" si="217"/>
        <v>9.6555320135072513</v>
      </c>
    </row>
    <row r="509" spans="1:203" x14ac:dyDescent="0.25">
      <c r="A509" s="48" t="s">
        <v>71</v>
      </c>
      <c r="B509" s="49" t="s">
        <v>33</v>
      </c>
      <c r="C509" s="49" t="s">
        <v>36</v>
      </c>
      <c r="D509" s="49">
        <v>22</v>
      </c>
      <c r="E509" s="4">
        <v>28088</v>
      </c>
      <c r="F509" s="4">
        <v>72</v>
      </c>
      <c r="G509" s="4">
        <v>16048</v>
      </c>
      <c r="H509" s="4">
        <v>49</v>
      </c>
      <c r="I509" s="4">
        <v>254372</v>
      </c>
      <c r="J509" s="4">
        <v>337001</v>
      </c>
      <c r="K509" s="8">
        <v>317696</v>
      </c>
      <c r="L509" s="9">
        <v>296384</v>
      </c>
      <c r="M509" s="4">
        <v>201321</v>
      </c>
      <c r="N509" s="8">
        <v>155695</v>
      </c>
      <c r="O509" s="13">
        <v>34295</v>
      </c>
      <c r="P509" s="13">
        <v>6117</v>
      </c>
      <c r="Q509" s="28">
        <f t="shared" si="218"/>
        <v>196107</v>
      </c>
      <c r="R509" s="8">
        <v>213004</v>
      </c>
      <c r="S509" s="13">
        <v>164355</v>
      </c>
      <c r="T509" s="13">
        <v>14241</v>
      </c>
      <c r="U509" s="13">
        <v>25</v>
      </c>
      <c r="V509" s="29">
        <f t="shared" si="219"/>
        <v>391625</v>
      </c>
      <c r="W509" s="13">
        <v>0</v>
      </c>
      <c r="X509" s="13">
        <v>28179</v>
      </c>
      <c r="Y509" s="13">
        <v>2540</v>
      </c>
      <c r="Z509" s="13">
        <v>2</v>
      </c>
      <c r="AA509" s="28">
        <f t="shared" si="220"/>
        <v>30721</v>
      </c>
      <c r="AB509" s="4">
        <v>38540</v>
      </c>
      <c r="AC509" s="8">
        <v>16953</v>
      </c>
      <c r="AD509" s="13">
        <v>0</v>
      </c>
      <c r="AE509" s="13">
        <v>4236</v>
      </c>
      <c r="AF509" s="13">
        <v>8164</v>
      </c>
      <c r="AG509" s="13">
        <v>551</v>
      </c>
      <c r="AH509" s="13">
        <v>535</v>
      </c>
      <c r="AI509" s="13">
        <v>30</v>
      </c>
      <c r="AJ509" s="13">
        <v>32</v>
      </c>
      <c r="AK509" s="13">
        <v>1</v>
      </c>
      <c r="AL509" s="13">
        <v>0</v>
      </c>
      <c r="AM509" s="29">
        <f t="shared" si="221"/>
        <v>30502</v>
      </c>
      <c r="AN509" s="13">
        <v>56454</v>
      </c>
      <c r="AO509" s="13">
        <v>0</v>
      </c>
      <c r="AP509" s="13">
        <v>14780</v>
      </c>
      <c r="AQ509" s="13">
        <v>6486</v>
      </c>
      <c r="AR509" s="13">
        <v>1655</v>
      </c>
      <c r="AS509" s="13">
        <v>414</v>
      </c>
      <c r="AT509" s="13">
        <v>71</v>
      </c>
      <c r="AU509" s="13">
        <v>30</v>
      </c>
      <c r="AV509" s="13">
        <v>1</v>
      </c>
      <c r="AW509" s="13">
        <v>0</v>
      </c>
      <c r="AX509" s="28">
        <f t="shared" si="222"/>
        <v>79891</v>
      </c>
      <c r="AY509" s="4">
        <v>92139</v>
      </c>
      <c r="AZ509" s="8">
        <v>274108</v>
      </c>
      <c r="BA509" s="9">
        <v>38964</v>
      </c>
      <c r="BB509" s="4">
        <v>421311</v>
      </c>
      <c r="BC509" s="4">
        <v>334771</v>
      </c>
      <c r="BD509" s="8">
        <v>257065</v>
      </c>
      <c r="BE509" s="13">
        <v>55238</v>
      </c>
      <c r="BF509" s="13">
        <v>2893</v>
      </c>
      <c r="BG509" s="28">
        <f t="shared" si="223"/>
        <v>315196</v>
      </c>
      <c r="BH509" s="4">
        <v>112884</v>
      </c>
      <c r="BI509" s="8">
        <v>540876</v>
      </c>
      <c r="BJ509" s="13">
        <v>128653</v>
      </c>
      <c r="BK509" s="13">
        <v>115967</v>
      </c>
      <c r="BL509" s="13">
        <v>60161</v>
      </c>
      <c r="BM509" s="13">
        <v>34851</v>
      </c>
      <c r="BN509" s="13">
        <v>31655</v>
      </c>
      <c r="BO509" s="13">
        <v>4047</v>
      </c>
      <c r="BP509" s="13">
        <v>2162</v>
      </c>
      <c r="BQ509" s="13">
        <v>2056</v>
      </c>
      <c r="BR509" s="13">
        <v>297</v>
      </c>
      <c r="BS509" s="13">
        <v>5</v>
      </c>
      <c r="BT509" s="13">
        <v>5</v>
      </c>
      <c r="BU509" s="13">
        <v>0</v>
      </c>
      <c r="BV509" s="13">
        <v>0</v>
      </c>
      <c r="BW509" s="13">
        <v>0</v>
      </c>
      <c r="BX509" s="28">
        <f t="shared" si="224"/>
        <v>920735</v>
      </c>
      <c r="BY509" s="8">
        <v>372773</v>
      </c>
      <c r="BZ509" s="13">
        <v>29551</v>
      </c>
      <c r="CA509" s="13">
        <v>24699</v>
      </c>
      <c r="CB509" s="28">
        <f t="shared" si="225"/>
        <v>427023</v>
      </c>
      <c r="CC509" s="8">
        <v>1483686</v>
      </c>
      <c r="CD509" s="13">
        <v>160649</v>
      </c>
      <c r="CE509" s="13">
        <v>128116</v>
      </c>
      <c r="CF509" s="13">
        <v>398468</v>
      </c>
      <c r="CG509" s="13">
        <v>18838</v>
      </c>
      <c r="CH509" s="13">
        <v>14541</v>
      </c>
      <c r="CI509" s="13">
        <v>128771</v>
      </c>
      <c r="CJ509" s="13">
        <v>2675</v>
      </c>
      <c r="CK509" s="13">
        <v>2251</v>
      </c>
      <c r="CL509" s="13">
        <v>13141</v>
      </c>
      <c r="CM509" s="13">
        <v>0</v>
      </c>
      <c r="CN509" s="13">
        <v>0</v>
      </c>
      <c r="CO509" s="29">
        <f t="shared" si="226"/>
        <v>2351136</v>
      </c>
      <c r="CP509" s="13">
        <v>0</v>
      </c>
      <c r="CQ509" s="13">
        <v>0</v>
      </c>
      <c r="CR509" s="13">
        <v>0</v>
      </c>
      <c r="CS509" s="13">
        <v>89198</v>
      </c>
      <c r="CT509" s="13">
        <v>839</v>
      </c>
      <c r="CU509" s="13">
        <v>492</v>
      </c>
      <c r="CV509" s="13">
        <v>39210</v>
      </c>
      <c r="CW509" s="13">
        <v>158</v>
      </c>
      <c r="CX509" s="13">
        <v>97</v>
      </c>
      <c r="CY509" s="13">
        <v>3317</v>
      </c>
      <c r="CZ509" s="13">
        <v>0</v>
      </c>
      <c r="DA509" s="13">
        <v>0</v>
      </c>
      <c r="DB509" s="28">
        <f t="shared" si="227"/>
        <v>133311</v>
      </c>
      <c r="DC509" s="8">
        <v>62640</v>
      </c>
      <c r="DD509" s="13">
        <v>431</v>
      </c>
      <c r="DE509" s="13">
        <v>198</v>
      </c>
      <c r="DF509" s="13">
        <v>73850</v>
      </c>
      <c r="DG509" s="13">
        <v>177</v>
      </c>
      <c r="DH509" s="13">
        <v>116</v>
      </c>
      <c r="DI509" s="13">
        <v>10624</v>
      </c>
      <c r="DJ509" s="13">
        <v>0</v>
      </c>
      <c r="DK509" s="13">
        <v>0</v>
      </c>
      <c r="DL509" s="28">
        <f t="shared" si="228"/>
        <v>148036</v>
      </c>
      <c r="DM509" s="8">
        <v>3337678</v>
      </c>
      <c r="DN509" s="13">
        <v>157677</v>
      </c>
      <c r="DO509" s="13">
        <v>113236</v>
      </c>
      <c r="DP509" s="13">
        <v>1762123</v>
      </c>
      <c r="DQ509" s="13">
        <v>25243</v>
      </c>
      <c r="DR509" s="13">
        <v>15583</v>
      </c>
      <c r="DS509" s="13">
        <v>723849</v>
      </c>
      <c r="DT509" s="13">
        <v>4510</v>
      </c>
      <c r="DU509" s="13">
        <v>3025</v>
      </c>
      <c r="DV509" s="13">
        <v>75543</v>
      </c>
      <c r="DW509" s="13">
        <v>0</v>
      </c>
      <c r="DX509" s="13">
        <v>0</v>
      </c>
      <c r="DY509" s="28">
        <f t="shared" si="229"/>
        <v>6218467</v>
      </c>
      <c r="DZ509" s="8">
        <v>890339</v>
      </c>
      <c r="EA509" s="13">
        <v>47200</v>
      </c>
      <c r="EB509" s="13">
        <v>28797</v>
      </c>
      <c r="EC509" s="13">
        <v>345790</v>
      </c>
      <c r="ED509" s="13">
        <v>11060</v>
      </c>
      <c r="EE509" s="13">
        <v>7779</v>
      </c>
      <c r="EF509" s="13">
        <v>112896</v>
      </c>
      <c r="EG509" s="13">
        <v>2356</v>
      </c>
      <c r="EH509" s="13">
        <v>1816</v>
      </c>
      <c r="EI509" s="13">
        <v>13101</v>
      </c>
      <c r="EJ509" s="13">
        <v>0</v>
      </c>
      <c r="EK509" s="13">
        <v>0</v>
      </c>
      <c r="EL509" s="28">
        <f t="shared" si="230"/>
        <v>1461134</v>
      </c>
      <c r="EM509" s="8">
        <v>95675</v>
      </c>
      <c r="EN509" s="13">
        <v>6257</v>
      </c>
      <c r="EO509" s="13">
        <v>3287</v>
      </c>
      <c r="EP509" s="13">
        <v>32688</v>
      </c>
      <c r="EQ509" s="13">
        <v>1942</v>
      </c>
      <c r="ER509" s="13">
        <v>1498</v>
      </c>
      <c r="ES509" s="13">
        <v>10889</v>
      </c>
      <c r="ET509" s="13">
        <v>430</v>
      </c>
      <c r="EU509" s="13">
        <v>388</v>
      </c>
      <c r="EV509" s="13">
        <v>1522</v>
      </c>
      <c r="EW509" s="13">
        <v>0</v>
      </c>
      <c r="EX509" s="13">
        <v>0</v>
      </c>
      <c r="EY509" s="28">
        <f t="shared" si="231"/>
        <v>154576</v>
      </c>
      <c r="EZ509" s="8">
        <v>1453561</v>
      </c>
      <c r="FA509" s="13">
        <v>94788</v>
      </c>
      <c r="FB509" s="13">
        <v>71800</v>
      </c>
      <c r="FC509" s="13">
        <v>666070</v>
      </c>
      <c r="FD509" s="13">
        <v>15898</v>
      </c>
      <c r="FE509" s="13">
        <v>11363</v>
      </c>
      <c r="FF509" s="13">
        <v>247804</v>
      </c>
      <c r="FG509" s="13">
        <v>2907</v>
      </c>
      <c r="FH509" s="13">
        <v>2164</v>
      </c>
      <c r="FI509" s="13">
        <v>26911</v>
      </c>
      <c r="FJ509" s="13">
        <v>0</v>
      </c>
      <c r="FK509" s="13">
        <v>0</v>
      </c>
      <c r="FL509" s="28">
        <f t="shared" si="232"/>
        <v>2593266</v>
      </c>
      <c r="FM509" s="8">
        <v>549719</v>
      </c>
      <c r="FN509" s="13">
        <v>13882</v>
      </c>
      <c r="FO509" s="13">
        <v>4988</v>
      </c>
      <c r="FP509" s="13">
        <v>267014</v>
      </c>
      <c r="FQ509" s="13">
        <v>7575</v>
      </c>
      <c r="FR509" s="13">
        <v>2891</v>
      </c>
      <c r="FS509" s="13">
        <v>93549</v>
      </c>
      <c r="FT509" s="13">
        <v>2508</v>
      </c>
      <c r="FU509" s="13">
        <v>1416</v>
      </c>
      <c r="FV509" s="13">
        <v>14253</v>
      </c>
      <c r="FW509" s="13">
        <v>0</v>
      </c>
      <c r="FX509" s="13">
        <v>0</v>
      </c>
      <c r="FY509" s="28">
        <f t="shared" si="233"/>
        <v>957795</v>
      </c>
      <c r="FZ509" s="8">
        <v>21074</v>
      </c>
      <c r="GA509" s="9">
        <v>52812</v>
      </c>
      <c r="GB509" s="4">
        <v>3845</v>
      </c>
      <c r="GC509" s="4">
        <v>8721</v>
      </c>
      <c r="GD509" s="39">
        <f t="shared" si="234"/>
        <v>14688877</v>
      </c>
      <c r="GE509" s="39">
        <f t="shared" si="235"/>
        <v>4570844</v>
      </c>
      <c r="GF509" s="39">
        <v>222951</v>
      </c>
      <c r="GG509" s="34">
        <f t="shared" si="236"/>
        <v>19482672</v>
      </c>
      <c r="GH509" s="82">
        <v>4.5999999999999999E-2</v>
      </c>
      <c r="GI509" s="13"/>
      <c r="GJ509" s="43">
        <f t="shared" si="237"/>
        <v>4006800</v>
      </c>
      <c r="GK509" s="44">
        <f t="shared" si="238"/>
        <v>94732</v>
      </c>
      <c r="GL509" s="44">
        <f t="shared" si="239"/>
        <v>15661</v>
      </c>
      <c r="GM509" s="44">
        <f t="shared" si="240"/>
        <v>14002033</v>
      </c>
      <c r="GN509" s="44">
        <f t="shared" si="241"/>
        <v>773222</v>
      </c>
      <c r="GO509" s="44">
        <f t="shared" si="242"/>
        <v>590224</v>
      </c>
      <c r="GP509" s="44">
        <f t="shared" si="243"/>
        <v>19482672</v>
      </c>
      <c r="GQ509" s="44">
        <f t="shared" si="244"/>
        <v>14096765</v>
      </c>
      <c r="GR509" s="56">
        <f t="shared" si="245"/>
        <v>0.72355398684533623</v>
      </c>
      <c r="GS509" s="44">
        <f t="shared" si="246"/>
        <v>1379107</v>
      </c>
      <c r="GT509" s="61">
        <f t="shared" si="247"/>
        <v>7.0786337726159942E-2</v>
      </c>
      <c r="GU509" s="74">
        <f t="shared" si="217"/>
        <v>10.221661553454519</v>
      </c>
    </row>
    <row r="510" spans="1:203" x14ac:dyDescent="0.25">
      <c r="A510" s="48" t="s">
        <v>71</v>
      </c>
      <c r="B510" s="49" t="s">
        <v>33</v>
      </c>
      <c r="C510" s="49" t="s">
        <v>36</v>
      </c>
      <c r="D510" s="49">
        <v>27</v>
      </c>
      <c r="E510" s="4">
        <v>28088</v>
      </c>
      <c r="F510" s="4">
        <v>64</v>
      </c>
      <c r="G510" s="4">
        <v>16048</v>
      </c>
      <c r="H510" s="4">
        <v>53</v>
      </c>
      <c r="I510" s="4">
        <v>206481</v>
      </c>
      <c r="J510" s="4">
        <v>208867</v>
      </c>
      <c r="K510" s="8">
        <v>231421</v>
      </c>
      <c r="L510" s="9">
        <v>207087</v>
      </c>
      <c r="M510" s="4">
        <v>116449</v>
      </c>
      <c r="N510" s="8">
        <v>107958</v>
      </c>
      <c r="O510" s="13">
        <v>38631</v>
      </c>
      <c r="P510" s="13">
        <v>7549</v>
      </c>
      <c r="Q510" s="28">
        <f t="shared" si="218"/>
        <v>154138</v>
      </c>
      <c r="R510" s="8">
        <v>126977</v>
      </c>
      <c r="S510" s="13">
        <v>95696</v>
      </c>
      <c r="T510" s="13">
        <v>22632</v>
      </c>
      <c r="U510" s="13">
        <v>618</v>
      </c>
      <c r="V510" s="29">
        <f t="shared" si="219"/>
        <v>245923</v>
      </c>
      <c r="W510" s="13">
        <v>0</v>
      </c>
      <c r="X510" s="13">
        <v>15985</v>
      </c>
      <c r="Y510" s="13">
        <v>3823</v>
      </c>
      <c r="Z510" s="13">
        <v>58</v>
      </c>
      <c r="AA510" s="28">
        <f t="shared" si="220"/>
        <v>19866</v>
      </c>
      <c r="AB510" s="4">
        <v>32644</v>
      </c>
      <c r="AC510" s="8">
        <v>12673</v>
      </c>
      <c r="AD510" s="13">
        <v>0</v>
      </c>
      <c r="AE510" s="13">
        <v>4198</v>
      </c>
      <c r="AF510" s="13">
        <v>6270</v>
      </c>
      <c r="AG510" s="13">
        <v>679</v>
      </c>
      <c r="AH510" s="13">
        <v>633</v>
      </c>
      <c r="AI510" s="13">
        <v>43</v>
      </c>
      <c r="AJ510" s="13">
        <v>56</v>
      </c>
      <c r="AK510" s="13">
        <v>0</v>
      </c>
      <c r="AL510" s="13">
        <v>0</v>
      </c>
      <c r="AM510" s="29">
        <f t="shared" si="221"/>
        <v>24552</v>
      </c>
      <c r="AN510" s="13">
        <v>40012</v>
      </c>
      <c r="AO510" s="13">
        <v>0</v>
      </c>
      <c r="AP510" s="13">
        <v>14066</v>
      </c>
      <c r="AQ510" s="13">
        <v>4242</v>
      </c>
      <c r="AR510" s="13">
        <v>2079</v>
      </c>
      <c r="AS510" s="13">
        <v>456</v>
      </c>
      <c r="AT510" s="13">
        <v>95</v>
      </c>
      <c r="AU510" s="13">
        <v>44</v>
      </c>
      <c r="AV510" s="13">
        <v>0</v>
      </c>
      <c r="AW510" s="13">
        <v>0</v>
      </c>
      <c r="AX510" s="28">
        <f t="shared" si="222"/>
        <v>60994</v>
      </c>
      <c r="AY510" s="4">
        <v>63226</v>
      </c>
      <c r="AZ510" s="8">
        <v>164607</v>
      </c>
      <c r="BA510" s="9">
        <v>23708</v>
      </c>
      <c r="BB510" s="4">
        <v>279974</v>
      </c>
      <c r="BC510" s="4">
        <v>247113</v>
      </c>
      <c r="BD510" s="8">
        <v>130806</v>
      </c>
      <c r="BE510" s="13">
        <v>32862</v>
      </c>
      <c r="BF510" s="13">
        <v>3089</v>
      </c>
      <c r="BG510" s="28">
        <f t="shared" si="223"/>
        <v>166757</v>
      </c>
      <c r="BH510" s="4">
        <v>84643</v>
      </c>
      <c r="BI510" s="8">
        <v>275833</v>
      </c>
      <c r="BJ510" s="13">
        <v>54965</v>
      </c>
      <c r="BK510" s="13">
        <v>47482</v>
      </c>
      <c r="BL510" s="13">
        <v>39539</v>
      </c>
      <c r="BM510" s="13">
        <v>19949</v>
      </c>
      <c r="BN510" s="13">
        <v>17714</v>
      </c>
      <c r="BO510" s="13">
        <v>4086</v>
      </c>
      <c r="BP510" s="13">
        <v>2845</v>
      </c>
      <c r="BQ510" s="13">
        <v>2534</v>
      </c>
      <c r="BR510" s="13">
        <v>630</v>
      </c>
      <c r="BS510" s="13">
        <v>61</v>
      </c>
      <c r="BT510" s="13">
        <v>48</v>
      </c>
      <c r="BU510" s="13">
        <v>0</v>
      </c>
      <c r="BV510" s="13">
        <v>0</v>
      </c>
      <c r="BW510" s="13">
        <v>0</v>
      </c>
      <c r="BX510" s="28">
        <f t="shared" si="224"/>
        <v>465686</v>
      </c>
      <c r="BY510" s="8">
        <v>135059</v>
      </c>
      <c r="BZ510" s="13">
        <v>7503</v>
      </c>
      <c r="CA510" s="13">
        <v>5538</v>
      </c>
      <c r="CB510" s="28">
        <f t="shared" si="225"/>
        <v>148100</v>
      </c>
      <c r="CC510" s="8">
        <v>597527</v>
      </c>
      <c r="CD510" s="13">
        <v>46227</v>
      </c>
      <c r="CE510" s="13">
        <v>32995</v>
      </c>
      <c r="CF510" s="13">
        <v>220540</v>
      </c>
      <c r="CG510" s="13">
        <v>9905</v>
      </c>
      <c r="CH510" s="13">
        <v>7033</v>
      </c>
      <c r="CI510" s="13">
        <v>79718</v>
      </c>
      <c r="CJ510" s="13">
        <v>2767</v>
      </c>
      <c r="CK510" s="13">
        <v>2027</v>
      </c>
      <c r="CL510" s="13">
        <v>13144</v>
      </c>
      <c r="CM510" s="13">
        <v>0</v>
      </c>
      <c r="CN510" s="13">
        <v>0</v>
      </c>
      <c r="CO510" s="29">
        <f t="shared" si="226"/>
        <v>1011883</v>
      </c>
      <c r="CP510" s="13">
        <v>0</v>
      </c>
      <c r="CQ510" s="13">
        <v>0</v>
      </c>
      <c r="CR510" s="13">
        <v>0</v>
      </c>
      <c r="CS510" s="13">
        <v>30187</v>
      </c>
      <c r="CT510" s="13">
        <v>199</v>
      </c>
      <c r="CU510" s="13">
        <v>111</v>
      </c>
      <c r="CV510" s="13">
        <v>16018</v>
      </c>
      <c r="CW510" s="13">
        <v>73</v>
      </c>
      <c r="CX510" s="13">
        <v>36</v>
      </c>
      <c r="CY510" s="13">
        <v>1990</v>
      </c>
      <c r="CZ510" s="13">
        <v>0</v>
      </c>
      <c r="DA510" s="13">
        <v>0</v>
      </c>
      <c r="DB510" s="28">
        <f t="shared" si="227"/>
        <v>48614</v>
      </c>
      <c r="DC510" s="8">
        <v>17477</v>
      </c>
      <c r="DD510" s="13">
        <v>62</v>
      </c>
      <c r="DE510" s="13">
        <v>33</v>
      </c>
      <c r="DF510" s="13">
        <v>24955</v>
      </c>
      <c r="DG510" s="13">
        <v>50</v>
      </c>
      <c r="DH510" s="13">
        <v>22</v>
      </c>
      <c r="DI510" s="13">
        <v>5007</v>
      </c>
      <c r="DJ510" s="13">
        <v>0</v>
      </c>
      <c r="DK510" s="13">
        <v>0</v>
      </c>
      <c r="DL510" s="28">
        <f t="shared" si="228"/>
        <v>47606</v>
      </c>
      <c r="DM510" s="8">
        <v>1055988</v>
      </c>
      <c r="DN510" s="13">
        <v>33169</v>
      </c>
      <c r="DO510" s="13">
        <v>20421</v>
      </c>
      <c r="DP510" s="13">
        <v>613488</v>
      </c>
      <c r="DQ510" s="13">
        <v>8921</v>
      </c>
      <c r="DR510" s="13">
        <v>5163</v>
      </c>
      <c r="DS510" s="13">
        <v>275584</v>
      </c>
      <c r="DT510" s="13">
        <v>3015</v>
      </c>
      <c r="DU510" s="13">
        <v>1759</v>
      </c>
      <c r="DV510" s="13">
        <v>40185</v>
      </c>
      <c r="DW510" s="13">
        <v>0</v>
      </c>
      <c r="DX510" s="13">
        <v>0</v>
      </c>
      <c r="DY510" s="28">
        <f t="shared" si="229"/>
        <v>2057693</v>
      </c>
      <c r="DZ510" s="8">
        <v>325389</v>
      </c>
      <c r="EA510" s="13">
        <v>13119</v>
      </c>
      <c r="EB510" s="13">
        <v>6668</v>
      </c>
      <c r="EC510" s="13">
        <v>144710</v>
      </c>
      <c r="ED510" s="13">
        <v>5347</v>
      </c>
      <c r="EE510" s="13">
        <v>3178</v>
      </c>
      <c r="EF510" s="13">
        <v>56672</v>
      </c>
      <c r="EG510" s="13">
        <v>2093</v>
      </c>
      <c r="EH510" s="13">
        <v>1542</v>
      </c>
      <c r="EI510" s="13">
        <v>11076</v>
      </c>
      <c r="EJ510" s="13">
        <v>0</v>
      </c>
      <c r="EK510" s="13">
        <v>0</v>
      </c>
      <c r="EL510" s="28">
        <f t="shared" si="230"/>
        <v>569794</v>
      </c>
      <c r="EM510" s="8">
        <v>32254</v>
      </c>
      <c r="EN510" s="13">
        <v>1710</v>
      </c>
      <c r="EO510" s="13">
        <v>643</v>
      </c>
      <c r="EP510" s="13">
        <v>12975</v>
      </c>
      <c r="EQ510" s="13">
        <v>966</v>
      </c>
      <c r="ER510" s="13">
        <v>449</v>
      </c>
      <c r="ES510" s="13">
        <v>5334</v>
      </c>
      <c r="ET510" s="13">
        <v>369</v>
      </c>
      <c r="EU510" s="13">
        <v>358</v>
      </c>
      <c r="EV510" s="13">
        <v>1374</v>
      </c>
      <c r="EW510" s="13">
        <v>0</v>
      </c>
      <c r="EX510" s="13">
        <v>0</v>
      </c>
      <c r="EY510" s="28">
        <f t="shared" si="231"/>
        <v>56432</v>
      </c>
      <c r="EZ510" s="8">
        <v>477330</v>
      </c>
      <c r="FA510" s="13">
        <v>28657</v>
      </c>
      <c r="FB510" s="13">
        <v>20479</v>
      </c>
      <c r="FC510" s="13">
        <v>249877</v>
      </c>
      <c r="FD510" s="13">
        <v>7488</v>
      </c>
      <c r="FE510" s="13">
        <v>5364</v>
      </c>
      <c r="FF510" s="13">
        <v>107240</v>
      </c>
      <c r="FG510" s="13">
        <v>2358</v>
      </c>
      <c r="FH510" s="13">
        <v>1772</v>
      </c>
      <c r="FI510" s="13">
        <v>18212</v>
      </c>
      <c r="FJ510" s="13">
        <v>0</v>
      </c>
      <c r="FK510" s="13">
        <v>0</v>
      </c>
      <c r="FL510" s="28">
        <f t="shared" si="232"/>
        <v>918777</v>
      </c>
      <c r="FM510" s="8">
        <v>124299</v>
      </c>
      <c r="FN510" s="13">
        <v>2384</v>
      </c>
      <c r="FO510" s="13">
        <v>599</v>
      </c>
      <c r="FP510" s="13">
        <v>79919</v>
      </c>
      <c r="FQ510" s="13">
        <v>2320</v>
      </c>
      <c r="FR510" s="13">
        <v>543</v>
      </c>
      <c r="FS510" s="13">
        <v>45781</v>
      </c>
      <c r="FT510" s="13">
        <v>1559</v>
      </c>
      <c r="FU510" s="13">
        <v>586</v>
      </c>
      <c r="FV510" s="13">
        <v>12212</v>
      </c>
      <c r="FW510" s="13">
        <v>0</v>
      </c>
      <c r="FX510" s="13">
        <v>0</v>
      </c>
      <c r="FY510" s="28">
        <f t="shared" si="233"/>
        <v>270202</v>
      </c>
      <c r="FZ510" s="8">
        <v>12127</v>
      </c>
      <c r="GA510" s="9">
        <v>21553</v>
      </c>
      <c r="GB510" s="4">
        <v>3852</v>
      </c>
      <c r="GC510" s="4">
        <v>8767</v>
      </c>
      <c r="GD510" s="39">
        <f t="shared" si="234"/>
        <v>6352908</v>
      </c>
      <c r="GE510" s="39">
        <f t="shared" si="235"/>
        <v>1870881</v>
      </c>
      <c r="GF510" s="39">
        <v>223947</v>
      </c>
      <c r="GG510" s="34">
        <f t="shared" si="236"/>
        <v>8447736</v>
      </c>
      <c r="GH510" s="82">
        <v>4.3700000000000003E-2</v>
      </c>
      <c r="GI510" s="13"/>
      <c r="GJ510" s="43">
        <f t="shared" si="237"/>
        <v>2767403</v>
      </c>
      <c r="GK510" s="44">
        <f t="shared" si="238"/>
        <v>73845</v>
      </c>
      <c r="GL510" s="44">
        <f t="shared" si="239"/>
        <v>11701</v>
      </c>
      <c r="GM510" s="44">
        <f t="shared" si="240"/>
        <v>5151609</v>
      </c>
      <c r="GN510" s="44">
        <f t="shared" si="241"/>
        <v>258081</v>
      </c>
      <c r="GO510" s="44">
        <f t="shared" si="242"/>
        <v>185097</v>
      </c>
      <c r="GP510" s="44">
        <f t="shared" si="243"/>
        <v>8447736</v>
      </c>
      <c r="GQ510" s="44">
        <f t="shared" si="244"/>
        <v>5225454</v>
      </c>
      <c r="GR510" s="56">
        <f t="shared" si="245"/>
        <v>0.61856265394657217</v>
      </c>
      <c r="GS510" s="44">
        <f t="shared" si="246"/>
        <v>454879</v>
      </c>
      <c r="GT510" s="61">
        <f t="shared" si="247"/>
        <v>5.3846261294150294E-2</v>
      </c>
      <c r="GU510" s="74">
        <f t="shared" si="217"/>
        <v>11.487569221705112</v>
      </c>
    </row>
    <row r="511" spans="1:203" x14ac:dyDescent="0.25">
      <c r="A511" s="48" t="s">
        <v>71</v>
      </c>
      <c r="B511" s="49" t="s">
        <v>33</v>
      </c>
      <c r="C511" s="49" t="s">
        <v>36</v>
      </c>
      <c r="D511" s="49">
        <v>32</v>
      </c>
      <c r="E511" s="4">
        <v>28088</v>
      </c>
      <c r="F511" s="4">
        <v>56</v>
      </c>
      <c r="G511" s="4">
        <v>16048</v>
      </c>
      <c r="H511" s="4">
        <v>52</v>
      </c>
      <c r="I511" s="4">
        <v>140508</v>
      </c>
      <c r="J511" s="4">
        <v>112270</v>
      </c>
      <c r="K511" s="8">
        <v>152678</v>
      </c>
      <c r="L511" s="9">
        <v>126297</v>
      </c>
      <c r="M511" s="4">
        <v>57642</v>
      </c>
      <c r="N511" s="8">
        <v>66737</v>
      </c>
      <c r="O511" s="13">
        <v>32390</v>
      </c>
      <c r="P511" s="13">
        <v>9306</v>
      </c>
      <c r="Q511" s="28">
        <f t="shared" si="218"/>
        <v>108433</v>
      </c>
      <c r="R511" s="8">
        <v>58025</v>
      </c>
      <c r="S511" s="13">
        <v>57088</v>
      </c>
      <c r="T511" s="13">
        <v>18296</v>
      </c>
      <c r="U511" s="13">
        <v>2458</v>
      </c>
      <c r="V511" s="29">
        <f t="shared" si="219"/>
        <v>135867</v>
      </c>
      <c r="W511" s="13">
        <v>0</v>
      </c>
      <c r="X511" s="13">
        <v>8697</v>
      </c>
      <c r="Y511" s="13">
        <v>2768</v>
      </c>
      <c r="Z511" s="13">
        <v>173</v>
      </c>
      <c r="AA511" s="28">
        <f t="shared" si="220"/>
        <v>11638</v>
      </c>
      <c r="AB511" s="4">
        <v>25281</v>
      </c>
      <c r="AC511" s="8">
        <v>8146</v>
      </c>
      <c r="AD511" s="13">
        <v>0</v>
      </c>
      <c r="AE511" s="13">
        <v>3605</v>
      </c>
      <c r="AF511" s="13">
        <v>4101</v>
      </c>
      <c r="AG511" s="13">
        <v>892</v>
      </c>
      <c r="AH511" s="13">
        <v>728</v>
      </c>
      <c r="AI511" s="13">
        <v>62</v>
      </c>
      <c r="AJ511" s="13">
        <v>72</v>
      </c>
      <c r="AK511" s="13">
        <v>1</v>
      </c>
      <c r="AL511" s="13">
        <v>2</v>
      </c>
      <c r="AM511" s="29">
        <f t="shared" si="221"/>
        <v>17609</v>
      </c>
      <c r="AN511" s="13">
        <v>24343</v>
      </c>
      <c r="AO511" s="13">
        <v>0</v>
      </c>
      <c r="AP511" s="13">
        <v>11686</v>
      </c>
      <c r="AQ511" s="13">
        <v>2424</v>
      </c>
      <c r="AR511" s="13">
        <v>2816</v>
      </c>
      <c r="AS511" s="13">
        <v>438</v>
      </c>
      <c r="AT511" s="13">
        <v>145</v>
      </c>
      <c r="AU511" s="13">
        <v>48</v>
      </c>
      <c r="AV511" s="13">
        <v>1</v>
      </c>
      <c r="AW511" s="13">
        <v>2</v>
      </c>
      <c r="AX511" s="28">
        <f t="shared" si="222"/>
        <v>41903</v>
      </c>
      <c r="AY511" s="4">
        <v>30359</v>
      </c>
      <c r="AZ511" s="8">
        <v>84082</v>
      </c>
      <c r="BA511" s="9">
        <v>12251</v>
      </c>
      <c r="BB511" s="4">
        <v>154681</v>
      </c>
      <c r="BC511" s="4">
        <v>155038</v>
      </c>
      <c r="BD511" s="8">
        <v>59949</v>
      </c>
      <c r="BE511" s="13">
        <v>21715</v>
      </c>
      <c r="BF511" s="13">
        <v>3373</v>
      </c>
      <c r="BG511" s="28">
        <f t="shared" si="223"/>
        <v>85037</v>
      </c>
      <c r="BH511" s="4">
        <v>48339</v>
      </c>
      <c r="BI511" s="8">
        <v>111252</v>
      </c>
      <c r="BJ511" s="13">
        <v>21737</v>
      </c>
      <c r="BK511" s="13">
        <v>18400</v>
      </c>
      <c r="BL511" s="13">
        <v>26936</v>
      </c>
      <c r="BM511" s="13">
        <v>11649</v>
      </c>
      <c r="BN511" s="13">
        <v>10153</v>
      </c>
      <c r="BO511" s="13">
        <v>5171</v>
      </c>
      <c r="BP511" s="13">
        <v>2904</v>
      </c>
      <c r="BQ511" s="13">
        <v>2606</v>
      </c>
      <c r="BR511" s="13">
        <v>1080</v>
      </c>
      <c r="BS511" s="13">
        <v>130</v>
      </c>
      <c r="BT511" s="13">
        <v>101</v>
      </c>
      <c r="BU511" s="13">
        <v>0</v>
      </c>
      <c r="BV511" s="13">
        <v>0</v>
      </c>
      <c r="BW511" s="13">
        <v>0</v>
      </c>
      <c r="BX511" s="28">
        <f t="shared" si="224"/>
        <v>212119</v>
      </c>
      <c r="BY511" s="8">
        <v>42197</v>
      </c>
      <c r="BZ511" s="13">
        <v>2131</v>
      </c>
      <c r="CA511" s="13">
        <v>1398</v>
      </c>
      <c r="CB511" s="28">
        <f t="shared" si="225"/>
        <v>45726</v>
      </c>
      <c r="CC511" s="8">
        <v>207720</v>
      </c>
      <c r="CD511" s="13">
        <v>13074</v>
      </c>
      <c r="CE511" s="13">
        <v>8529</v>
      </c>
      <c r="CF511" s="13">
        <v>108248</v>
      </c>
      <c r="CG511" s="13">
        <v>5044</v>
      </c>
      <c r="CH511" s="13">
        <v>3247</v>
      </c>
      <c r="CI511" s="13">
        <v>55319</v>
      </c>
      <c r="CJ511" s="13">
        <v>2119</v>
      </c>
      <c r="CK511" s="13">
        <v>1398</v>
      </c>
      <c r="CL511" s="13">
        <v>10928</v>
      </c>
      <c r="CM511" s="13">
        <v>0</v>
      </c>
      <c r="CN511" s="13">
        <v>0</v>
      </c>
      <c r="CO511" s="29">
        <f t="shared" si="226"/>
        <v>415626</v>
      </c>
      <c r="CP511" s="13">
        <v>0</v>
      </c>
      <c r="CQ511" s="13">
        <v>0</v>
      </c>
      <c r="CR511" s="13">
        <v>0</v>
      </c>
      <c r="CS511" s="13">
        <v>9002</v>
      </c>
      <c r="CT511" s="13">
        <v>44</v>
      </c>
      <c r="CU511" s="13">
        <v>18</v>
      </c>
      <c r="CV511" s="13">
        <v>7110</v>
      </c>
      <c r="CW511" s="13">
        <v>28</v>
      </c>
      <c r="CX511" s="13">
        <v>5</v>
      </c>
      <c r="CY511" s="13">
        <v>1367</v>
      </c>
      <c r="CZ511" s="13">
        <v>0</v>
      </c>
      <c r="DA511" s="13">
        <v>0</v>
      </c>
      <c r="DB511" s="28">
        <f t="shared" si="227"/>
        <v>17574</v>
      </c>
      <c r="DC511" s="8">
        <v>3949</v>
      </c>
      <c r="DD511" s="13">
        <v>16</v>
      </c>
      <c r="DE511" s="13">
        <v>3</v>
      </c>
      <c r="DF511" s="13">
        <v>8133</v>
      </c>
      <c r="DG511" s="13">
        <v>15</v>
      </c>
      <c r="DH511" s="13">
        <v>0</v>
      </c>
      <c r="DI511" s="13">
        <v>2379</v>
      </c>
      <c r="DJ511" s="13">
        <v>0</v>
      </c>
      <c r="DK511" s="13">
        <v>0</v>
      </c>
      <c r="DL511" s="28">
        <f t="shared" si="228"/>
        <v>14495</v>
      </c>
      <c r="DM511" s="8">
        <v>296143</v>
      </c>
      <c r="DN511" s="13">
        <v>7218</v>
      </c>
      <c r="DO511" s="13">
        <v>3965</v>
      </c>
      <c r="DP511" s="13">
        <v>202242</v>
      </c>
      <c r="DQ511" s="13">
        <v>3375</v>
      </c>
      <c r="DR511" s="13">
        <v>1699</v>
      </c>
      <c r="DS511" s="13">
        <v>127861</v>
      </c>
      <c r="DT511" s="13">
        <v>1583</v>
      </c>
      <c r="DU511" s="13">
        <v>865</v>
      </c>
      <c r="DV511" s="13">
        <v>24274</v>
      </c>
      <c r="DW511" s="13">
        <v>0</v>
      </c>
      <c r="DX511" s="13">
        <v>0</v>
      </c>
      <c r="DY511" s="28">
        <f t="shared" si="229"/>
        <v>669225</v>
      </c>
      <c r="DZ511" s="8">
        <v>82601</v>
      </c>
      <c r="EA511" s="13">
        <v>3766</v>
      </c>
      <c r="EB511" s="13">
        <v>1669</v>
      </c>
      <c r="EC511" s="13">
        <v>49578</v>
      </c>
      <c r="ED511" s="13">
        <v>2653</v>
      </c>
      <c r="EE511" s="13">
        <v>1207</v>
      </c>
      <c r="EF511" s="13">
        <v>29820</v>
      </c>
      <c r="EG511" s="13">
        <v>1413</v>
      </c>
      <c r="EH511" s="13">
        <v>1049</v>
      </c>
      <c r="EI511" s="13">
        <v>7416</v>
      </c>
      <c r="EJ511" s="13">
        <v>0</v>
      </c>
      <c r="EK511" s="13">
        <v>0</v>
      </c>
      <c r="EL511" s="28">
        <f t="shared" si="230"/>
        <v>181172</v>
      </c>
      <c r="EM511" s="8">
        <v>7141</v>
      </c>
      <c r="EN511" s="13">
        <v>400</v>
      </c>
      <c r="EO511" s="13">
        <v>120</v>
      </c>
      <c r="EP511" s="13">
        <v>4246</v>
      </c>
      <c r="EQ511" s="13">
        <v>521</v>
      </c>
      <c r="ER511" s="13">
        <v>139</v>
      </c>
      <c r="ES511" s="13">
        <v>2550</v>
      </c>
      <c r="ET511" s="13">
        <v>306</v>
      </c>
      <c r="EU511" s="13">
        <v>189</v>
      </c>
      <c r="EV511" s="13">
        <v>865</v>
      </c>
      <c r="EW511" s="13">
        <v>0</v>
      </c>
      <c r="EX511" s="13">
        <v>0</v>
      </c>
      <c r="EY511" s="28">
        <f t="shared" si="231"/>
        <v>16477</v>
      </c>
      <c r="EZ511" s="8">
        <v>139092</v>
      </c>
      <c r="FA511" s="13">
        <v>9218</v>
      </c>
      <c r="FB511" s="13">
        <v>6410</v>
      </c>
      <c r="FC511" s="13">
        <v>89072</v>
      </c>
      <c r="FD511" s="13">
        <v>3838</v>
      </c>
      <c r="FE511" s="13">
        <v>2679</v>
      </c>
      <c r="FF511" s="13">
        <v>53527</v>
      </c>
      <c r="FG511" s="13">
        <v>1645</v>
      </c>
      <c r="FH511" s="13">
        <v>1215</v>
      </c>
      <c r="FI511" s="13">
        <v>11872</v>
      </c>
      <c r="FJ511" s="13">
        <v>0</v>
      </c>
      <c r="FK511" s="13">
        <v>0</v>
      </c>
      <c r="FL511" s="28">
        <f t="shared" si="232"/>
        <v>318568</v>
      </c>
      <c r="FM511" s="8">
        <v>18572</v>
      </c>
      <c r="FN511" s="13">
        <v>368</v>
      </c>
      <c r="FO511" s="13">
        <v>76</v>
      </c>
      <c r="FP511" s="13">
        <v>18189</v>
      </c>
      <c r="FQ511" s="13">
        <v>669</v>
      </c>
      <c r="FR511" s="13">
        <v>90</v>
      </c>
      <c r="FS511" s="13">
        <v>18976</v>
      </c>
      <c r="FT511" s="13">
        <v>759</v>
      </c>
      <c r="FU511" s="13">
        <v>168</v>
      </c>
      <c r="FV511" s="13">
        <v>7904</v>
      </c>
      <c r="FW511" s="13">
        <v>0</v>
      </c>
      <c r="FX511" s="13">
        <v>0</v>
      </c>
      <c r="FY511" s="28">
        <f t="shared" si="233"/>
        <v>65771</v>
      </c>
      <c r="FZ511" s="8">
        <v>6692</v>
      </c>
      <c r="GA511" s="9">
        <v>7383</v>
      </c>
      <c r="GB511" s="4">
        <v>3852</v>
      </c>
      <c r="GC511" s="4">
        <v>9532</v>
      </c>
      <c r="GD511" s="39">
        <f t="shared" si="234"/>
        <v>2718222</v>
      </c>
      <c r="GE511" s="39">
        <f t="shared" si="235"/>
        <v>810147</v>
      </c>
      <c r="GF511" s="39">
        <v>225199</v>
      </c>
      <c r="GG511" s="34">
        <f t="shared" si="236"/>
        <v>3753568</v>
      </c>
      <c r="GH511" s="82">
        <v>4.3200000000000002E-2</v>
      </c>
      <c r="GI511" s="13"/>
      <c r="GJ511" s="43">
        <f t="shared" si="237"/>
        <v>1737303</v>
      </c>
      <c r="GK511" s="44">
        <f t="shared" si="238"/>
        <v>51697</v>
      </c>
      <c r="GL511" s="44">
        <f t="shared" si="239"/>
        <v>7815</v>
      </c>
      <c r="GM511" s="44">
        <f t="shared" si="240"/>
        <v>1792732</v>
      </c>
      <c r="GN511" s="44">
        <f t="shared" si="241"/>
        <v>96623</v>
      </c>
      <c r="GO511" s="44">
        <f t="shared" si="242"/>
        <v>67398</v>
      </c>
      <c r="GP511" s="44">
        <f t="shared" si="243"/>
        <v>3753568</v>
      </c>
      <c r="GQ511" s="44">
        <f t="shared" si="244"/>
        <v>1844429</v>
      </c>
      <c r="GR511" s="56">
        <f t="shared" si="245"/>
        <v>0.49138020145099276</v>
      </c>
      <c r="GS511" s="44">
        <f t="shared" si="246"/>
        <v>171836</v>
      </c>
      <c r="GT511" s="61">
        <f t="shared" si="247"/>
        <v>4.5779375783254757E-2</v>
      </c>
      <c r="GU511" s="74">
        <f t="shared" si="217"/>
        <v>10.733658837496218</v>
      </c>
    </row>
    <row r="512" spans="1:203" x14ac:dyDescent="0.25">
      <c r="A512" s="48" t="s">
        <v>71</v>
      </c>
      <c r="B512" s="49" t="s">
        <v>33</v>
      </c>
      <c r="C512" s="49" t="s">
        <v>36</v>
      </c>
      <c r="D512" s="49">
        <v>37</v>
      </c>
      <c r="E512" s="4">
        <v>28088</v>
      </c>
      <c r="F512" s="4">
        <v>56</v>
      </c>
      <c r="G512" s="4">
        <v>16048</v>
      </c>
      <c r="H512" s="4">
        <v>51</v>
      </c>
      <c r="I512" s="4">
        <v>81751</v>
      </c>
      <c r="J512" s="4">
        <v>51109</v>
      </c>
      <c r="K512" s="8">
        <v>92949</v>
      </c>
      <c r="L512" s="9">
        <v>67428</v>
      </c>
      <c r="M512" s="4">
        <v>24447</v>
      </c>
      <c r="N512" s="8">
        <v>34285</v>
      </c>
      <c r="O512" s="13">
        <v>24260</v>
      </c>
      <c r="P512" s="13">
        <v>8984</v>
      </c>
      <c r="Q512" s="28">
        <f t="shared" si="218"/>
        <v>67529</v>
      </c>
      <c r="R512" s="8">
        <v>19040</v>
      </c>
      <c r="S512" s="13">
        <v>28481</v>
      </c>
      <c r="T512" s="13">
        <v>14475</v>
      </c>
      <c r="U512" s="13">
        <v>2611</v>
      </c>
      <c r="V512" s="29">
        <f t="shared" si="219"/>
        <v>64607</v>
      </c>
      <c r="W512" s="13">
        <v>0</v>
      </c>
      <c r="X512" s="13">
        <v>3794</v>
      </c>
      <c r="Y512" s="13">
        <v>2075</v>
      </c>
      <c r="Z512" s="13">
        <v>147</v>
      </c>
      <c r="AA512" s="28">
        <f t="shared" si="220"/>
        <v>6016</v>
      </c>
      <c r="AB512" s="4">
        <v>16278</v>
      </c>
      <c r="AC512" s="8">
        <v>4222</v>
      </c>
      <c r="AD512" s="13">
        <v>0</v>
      </c>
      <c r="AE512" s="13">
        <v>2459</v>
      </c>
      <c r="AF512" s="13">
        <v>2229</v>
      </c>
      <c r="AG512" s="13">
        <v>1062</v>
      </c>
      <c r="AH512" s="13">
        <v>859</v>
      </c>
      <c r="AI512" s="13">
        <v>83</v>
      </c>
      <c r="AJ512" s="13">
        <v>82</v>
      </c>
      <c r="AK512" s="13">
        <v>2</v>
      </c>
      <c r="AL512" s="13">
        <v>3</v>
      </c>
      <c r="AM512" s="29">
        <f t="shared" si="221"/>
        <v>11001</v>
      </c>
      <c r="AN512" s="13">
        <v>12058</v>
      </c>
      <c r="AO512" s="13">
        <v>0</v>
      </c>
      <c r="AP512" s="13">
        <v>7782</v>
      </c>
      <c r="AQ512" s="13">
        <v>1116</v>
      </c>
      <c r="AR512" s="13">
        <v>3173</v>
      </c>
      <c r="AS512" s="13">
        <v>522</v>
      </c>
      <c r="AT512" s="13">
        <v>210</v>
      </c>
      <c r="AU512" s="13">
        <v>52</v>
      </c>
      <c r="AV512" s="13">
        <v>3</v>
      </c>
      <c r="AW512" s="13">
        <v>2</v>
      </c>
      <c r="AX512" s="28">
        <f t="shared" si="222"/>
        <v>24918</v>
      </c>
      <c r="AY512" s="4">
        <v>10932</v>
      </c>
      <c r="AZ512" s="8">
        <v>36049</v>
      </c>
      <c r="BA512" s="9">
        <v>4786</v>
      </c>
      <c r="BB512" s="4">
        <v>69977</v>
      </c>
      <c r="BC512" s="4">
        <v>81203</v>
      </c>
      <c r="BD512" s="8">
        <v>21811</v>
      </c>
      <c r="BE512" s="13">
        <v>12777</v>
      </c>
      <c r="BF512" s="13">
        <v>3740</v>
      </c>
      <c r="BG512" s="28">
        <f t="shared" si="223"/>
        <v>38328</v>
      </c>
      <c r="BH512" s="4">
        <v>21489</v>
      </c>
      <c r="BI512" s="8">
        <v>35716</v>
      </c>
      <c r="BJ512" s="13">
        <v>8523</v>
      </c>
      <c r="BK512" s="13">
        <v>7139</v>
      </c>
      <c r="BL512" s="13">
        <v>16257</v>
      </c>
      <c r="BM512" s="13">
        <v>7004</v>
      </c>
      <c r="BN512" s="13">
        <v>6243</v>
      </c>
      <c r="BO512" s="13">
        <v>5854</v>
      </c>
      <c r="BP512" s="13">
        <v>3086</v>
      </c>
      <c r="BQ512" s="13">
        <v>2747</v>
      </c>
      <c r="BR512" s="13">
        <v>1525</v>
      </c>
      <c r="BS512" s="13">
        <v>187</v>
      </c>
      <c r="BT512" s="13">
        <v>182</v>
      </c>
      <c r="BU512" s="13">
        <v>0</v>
      </c>
      <c r="BV512" s="13">
        <v>0</v>
      </c>
      <c r="BW512" s="13">
        <v>0</v>
      </c>
      <c r="BX512" s="28">
        <f t="shared" si="224"/>
        <v>94463</v>
      </c>
      <c r="BY512" s="8">
        <v>9486</v>
      </c>
      <c r="BZ512" s="13">
        <v>918</v>
      </c>
      <c r="CA512" s="13">
        <v>627</v>
      </c>
      <c r="CB512" s="28">
        <f t="shared" si="225"/>
        <v>11031</v>
      </c>
      <c r="CC512" s="8">
        <v>55662</v>
      </c>
      <c r="CD512" s="13">
        <v>4125</v>
      </c>
      <c r="CE512" s="13">
        <v>2545</v>
      </c>
      <c r="CF512" s="13">
        <v>44470</v>
      </c>
      <c r="CG512" s="13">
        <v>3291</v>
      </c>
      <c r="CH512" s="13">
        <v>2064</v>
      </c>
      <c r="CI512" s="13">
        <v>32903</v>
      </c>
      <c r="CJ512" s="13">
        <v>2173</v>
      </c>
      <c r="CK512" s="13">
        <v>1323</v>
      </c>
      <c r="CL512" s="13">
        <v>10203</v>
      </c>
      <c r="CM512" s="13">
        <v>0</v>
      </c>
      <c r="CN512" s="13">
        <v>0</v>
      </c>
      <c r="CO512" s="29">
        <f t="shared" si="226"/>
        <v>158759</v>
      </c>
      <c r="CP512" s="13">
        <v>0</v>
      </c>
      <c r="CQ512" s="13">
        <v>0</v>
      </c>
      <c r="CR512" s="13">
        <v>0</v>
      </c>
      <c r="CS512" s="13">
        <v>2412</v>
      </c>
      <c r="CT512" s="13">
        <v>13</v>
      </c>
      <c r="CU512" s="13">
        <v>1</v>
      </c>
      <c r="CV512" s="13">
        <v>2687</v>
      </c>
      <c r="CW512" s="13">
        <v>17</v>
      </c>
      <c r="CX512" s="13">
        <v>7</v>
      </c>
      <c r="CY512" s="13">
        <v>1017</v>
      </c>
      <c r="CZ512" s="13">
        <v>0</v>
      </c>
      <c r="DA512" s="13">
        <v>0</v>
      </c>
      <c r="DB512" s="28">
        <f t="shared" si="227"/>
        <v>6154</v>
      </c>
      <c r="DC512" s="8">
        <v>734</v>
      </c>
      <c r="DD512" s="13">
        <v>9</v>
      </c>
      <c r="DE512" s="13">
        <v>0</v>
      </c>
      <c r="DF512" s="13">
        <v>2481</v>
      </c>
      <c r="DG512" s="13">
        <v>5</v>
      </c>
      <c r="DH512" s="13">
        <v>0</v>
      </c>
      <c r="DI512" s="13">
        <v>1458</v>
      </c>
      <c r="DJ512" s="13">
        <v>0</v>
      </c>
      <c r="DK512" s="13">
        <v>0</v>
      </c>
      <c r="DL512" s="28">
        <f t="shared" si="228"/>
        <v>4687</v>
      </c>
      <c r="DM512" s="8">
        <v>60553</v>
      </c>
      <c r="DN512" s="13">
        <v>1780</v>
      </c>
      <c r="DO512" s="13">
        <v>895</v>
      </c>
      <c r="DP512" s="13">
        <v>61432</v>
      </c>
      <c r="DQ512" s="13">
        <v>1930</v>
      </c>
      <c r="DR512" s="13">
        <v>1004</v>
      </c>
      <c r="DS512" s="13">
        <v>57730</v>
      </c>
      <c r="DT512" s="13">
        <v>1503</v>
      </c>
      <c r="DU512" s="13">
        <v>766</v>
      </c>
      <c r="DV512" s="13">
        <v>20874</v>
      </c>
      <c r="DW512" s="13">
        <v>0</v>
      </c>
      <c r="DX512" s="13">
        <v>0</v>
      </c>
      <c r="DY512" s="28">
        <f t="shared" si="229"/>
        <v>208467</v>
      </c>
      <c r="DZ512" s="8">
        <v>14328</v>
      </c>
      <c r="EA512" s="13">
        <v>1070</v>
      </c>
      <c r="EB512" s="13">
        <v>581</v>
      </c>
      <c r="EC512" s="13">
        <v>13717</v>
      </c>
      <c r="ED512" s="13">
        <v>1499</v>
      </c>
      <c r="EE512" s="13">
        <v>643</v>
      </c>
      <c r="EF512" s="13">
        <v>14344</v>
      </c>
      <c r="EG512" s="13">
        <v>1270</v>
      </c>
      <c r="EH512" s="13">
        <v>750</v>
      </c>
      <c r="EI512" s="13">
        <v>5722</v>
      </c>
      <c r="EJ512" s="13">
        <v>0</v>
      </c>
      <c r="EK512" s="13">
        <v>0</v>
      </c>
      <c r="EL512" s="28">
        <f t="shared" si="230"/>
        <v>53924</v>
      </c>
      <c r="EM512" s="8">
        <v>905</v>
      </c>
      <c r="EN512" s="13">
        <v>79</v>
      </c>
      <c r="EO512" s="13">
        <v>38</v>
      </c>
      <c r="EP512" s="13">
        <v>1067</v>
      </c>
      <c r="EQ512" s="13">
        <v>231</v>
      </c>
      <c r="ER512" s="13">
        <v>37</v>
      </c>
      <c r="ES512" s="13">
        <v>1050</v>
      </c>
      <c r="ET512" s="13">
        <v>302</v>
      </c>
      <c r="EU512" s="13">
        <v>63</v>
      </c>
      <c r="EV512" s="13">
        <v>531</v>
      </c>
      <c r="EW512" s="13">
        <v>0</v>
      </c>
      <c r="EX512" s="13">
        <v>0</v>
      </c>
      <c r="EY512" s="28">
        <f t="shared" si="231"/>
        <v>4303</v>
      </c>
      <c r="EZ512" s="8">
        <v>33446</v>
      </c>
      <c r="FA512" s="13">
        <v>3254</v>
      </c>
      <c r="FB512" s="13">
        <v>2283</v>
      </c>
      <c r="FC512" s="13">
        <v>29617</v>
      </c>
      <c r="FD512" s="13">
        <v>2552</v>
      </c>
      <c r="FE512" s="13">
        <v>1817</v>
      </c>
      <c r="FF512" s="13">
        <v>26293</v>
      </c>
      <c r="FG512" s="13">
        <v>1622</v>
      </c>
      <c r="FH512" s="13">
        <v>1135</v>
      </c>
      <c r="FI512" s="13">
        <v>9643</v>
      </c>
      <c r="FJ512" s="13">
        <v>0</v>
      </c>
      <c r="FK512" s="13">
        <v>0</v>
      </c>
      <c r="FL512" s="28">
        <f t="shared" si="232"/>
        <v>111662</v>
      </c>
      <c r="FM512" s="8">
        <v>1420</v>
      </c>
      <c r="FN512" s="13">
        <v>56</v>
      </c>
      <c r="FO512" s="13">
        <v>18</v>
      </c>
      <c r="FP512" s="13">
        <v>3100</v>
      </c>
      <c r="FQ512" s="13">
        <v>218</v>
      </c>
      <c r="FR512" s="13">
        <v>29</v>
      </c>
      <c r="FS512" s="13">
        <v>6537</v>
      </c>
      <c r="FT512" s="13">
        <v>481</v>
      </c>
      <c r="FU512" s="13">
        <v>67</v>
      </c>
      <c r="FV512" s="13">
        <v>4312</v>
      </c>
      <c r="FW512" s="13">
        <v>0</v>
      </c>
      <c r="FX512" s="13">
        <v>0</v>
      </c>
      <c r="FY512" s="28">
        <f t="shared" si="233"/>
        <v>16238</v>
      </c>
      <c r="FZ512" s="8">
        <v>3825</v>
      </c>
      <c r="GA512" s="9">
        <v>1306</v>
      </c>
      <c r="GB512" s="4">
        <v>3857</v>
      </c>
      <c r="GC512" s="4">
        <v>9235</v>
      </c>
      <c r="GD512" s="39">
        <f t="shared" si="234"/>
        <v>1129813</v>
      </c>
      <c r="GE512" s="39">
        <f t="shared" si="235"/>
        <v>373138</v>
      </c>
      <c r="GF512" s="39">
        <v>225449</v>
      </c>
      <c r="GG512" s="34">
        <f t="shared" si="236"/>
        <v>1728400</v>
      </c>
      <c r="GH512" s="82">
        <v>4.65E-2</v>
      </c>
      <c r="GI512" s="13"/>
      <c r="GJ512" s="43">
        <f t="shared" si="237"/>
        <v>1022793</v>
      </c>
      <c r="GK512" s="44">
        <f t="shared" si="238"/>
        <v>31054</v>
      </c>
      <c r="GL512" s="44">
        <f t="shared" si="239"/>
        <v>4865</v>
      </c>
      <c r="GM512" s="44">
        <f t="shared" si="240"/>
        <v>589486</v>
      </c>
      <c r="GN512" s="44">
        <f t="shared" si="241"/>
        <v>47198</v>
      </c>
      <c r="GO512" s="44">
        <f t="shared" si="242"/>
        <v>33004</v>
      </c>
      <c r="GP512" s="44">
        <f t="shared" si="243"/>
        <v>1728400</v>
      </c>
      <c r="GQ512" s="44">
        <f t="shared" si="244"/>
        <v>620540</v>
      </c>
      <c r="GR512" s="56">
        <f t="shared" si="245"/>
        <v>0.35902568849803285</v>
      </c>
      <c r="GS512" s="44">
        <f t="shared" si="246"/>
        <v>85067</v>
      </c>
      <c r="GT512" s="61">
        <f t="shared" si="247"/>
        <v>4.9217195093728301E-2</v>
      </c>
      <c r="GU512" s="74">
        <f t="shared" si="217"/>
        <v>7.2947206319724449</v>
      </c>
    </row>
    <row r="513" spans="1:203" x14ac:dyDescent="0.25">
      <c r="A513" s="48" t="s">
        <v>71</v>
      </c>
      <c r="B513" s="49" t="s">
        <v>33</v>
      </c>
      <c r="C513" s="49" t="s">
        <v>37</v>
      </c>
      <c r="D513" s="49">
        <v>17</v>
      </c>
      <c r="E513" s="4">
        <v>16888</v>
      </c>
      <c r="F513" s="4">
        <v>48</v>
      </c>
      <c r="G513" s="4">
        <v>9648</v>
      </c>
      <c r="H513" s="4">
        <v>46</v>
      </c>
      <c r="I513" s="4">
        <v>99445</v>
      </c>
      <c r="J513" s="4">
        <v>283101</v>
      </c>
      <c r="K513" s="8">
        <v>156137</v>
      </c>
      <c r="L513" s="9">
        <v>140426</v>
      </c>
      <c r="M513" s="4">
        <v>204939</v>
      </c>
      <c r="N513" s="8">
        <v>99429</v>
      </c>
      <c r="O513" s="13">
        <v>16041</v>
      </c>
      <c r="P513" s="13">
        <v>2998</v>
      </c>
      <c r="Q513" s="28">
        <f t="shared" si="218"/>
        <v>118468</v>
      </c>
      <c r="R513" s="8">
        <v>240393</v>
      </c>
      <c r="S513" s="13">
        <v>92716</v>
      </c>
      <c r="T513" s="13">
        <v>5399</v>
      </c>
      <c r="U513" s="13">
        <v>60</v>
      </c>
      <c r="V513" s="29">
        <f t="shared" si="219"/>
        <v>338568</v>
      </c>
      <c r="W513" s="13">
        <v>0</v>
      </c>
      <c r="X513" s="13">
        <v>13933</v>
      </c>
      <c r="Y513" s="13">
        <v>802</v>
      </c>
      <c r="Z513" s="13">
        <v>1</v>
      </c>
      <c r="AA513" s="28">
        <f t="shared" si="220"/>
        <v>14736</v>
      </c>
      <c r="AB513" s="4">
        <v>135965</v>
      </c>
      <c r="AC513" s="8">
        <v>63607</v>
      </c>
      <c r="AD513" s="13">
        <v>0</v>
      </c>
      <c r="AE513" s="13">
        <v>21702</v>
      </c>
      <c r="AF513" s="13">
        <v>35429</v>
      </c>
      <c r="AG513" s="13">
        <v>1856</v>
      </c>
      <c r="AH513" s="13">
        <v>1830</v>
      </c>
      <c r="AI513" s="13">
        <v>32</v>
      </c>
      <c r="AJ513" s="13">
        <v>34</v>
      </c>
      <c r="AK513" s="13">
        <v>0</v>
      </c>
      <c r="AL513" s="13">
        <v>0</v>
      </c>
      <c r="AM513" s="29">
        <f t="shared" si="221"/>
        <v>124490</v>
      </c>
      <c r="AN513" s="13">
        <v>205919</v>
      </c>
      <c r="AO513" s="13">
        <v>0</v>
      </c>
      <c r="AP513" s="13">
        <v>77052</v>
      </c>
      <c r="AQ513" s="13">
        <v>27714</v>
      </c>
      <c r="AR513" s="13">
        <v>5985</v>
      </c>
      <c r="AS513" s="13">
        <v>1500</v>
      </c>
      <c r="AT513" s="13">
        <v>70</v>
      </c>
      <c r="AU513" s="13">
        <v>28</v>
      </c>
      <c r="AV513" s="13">
        <v>0</v>
      </c>
      <c r="AW513" s="13">
        <v>0</v>
      </c>
      <c r="AX513" s="28">
        <f t="shared" si="222"/>
        <v>318268</v>
      </c>
      <c r="AY513" s="4">
        <v>92472</v>
      </c>
      <c r="AZ513" s="8">
        <v>154486</v>
      </c>
      <c r="BA513" s="9">
        <v>12308</v>
      </c>
      <c r="BB513" s="4">
        <v>494691</v>
      </c>
      <c r="BC513" s="4">
        <v>710961</v>
      </c>
      <c r="BD513" s="8">
        <v>234103</v>
      </c>
      <c r="BE513" s="13">
        <v>42503</v>
      </c>
      <c r="BF513" s="13">
        <v>2137</v>
      </c>
      <c r="BG513" s="28">
        <f t="shared" si="223"/>
        <v>278743</v>
      </c>
      <c r="BH513" s="4">
        <v>54877</v>
      </c>
      <c r="BI513" s="8">
        <v>342982</v>
      </c>
      <c r="BJ513" s="13">
        <v>206096</v>
      </c>
      <c r="BK513" s="13">
        <v>189796</v>
      </c>
      <c r="BL513" s="13">
        <v>37585</v>
      </c>
      <c r="BM513" s="13">
        <v>35894</v>
      </c>
      <c r="BN513" s="13">
        <v>34293</v>
      </c>
      <c r="BO513" s="13">
        <v>2336</v>
      </c>
      <c r="BP513" s="13">
        <v>1598</v>
      </c>
      <c r="BQ513" s="13">
        <v>1672</v>
      </c>
      <c r="BR513" s="13">
        <v>138</v>
      </c>
      <c r="BS513" s="13">
        <v>13</v>
      </c>
      <c r="BT513" s="13">
        <v>11</v>
      </c>
      <c r="BU513" s="13">
        <v>0</v>
      </c>
      <c r="BV513" s="13">
        <v>0</v>
      </c>
      <c r="BW513" s="13">
        <v>0</v>
      </c>
      <c r="BX513" s="28">
        <f t="shared" si="224"/>
        <v>852414</v>
      </c>
      <c r="BY513" s="8">
        <v>171812</v>
      </c>
      <c r="BZ513" s="13">
        <v>39575</v>
      </c>
      <c r="CA513" s="13">
        <v>29883</v>
      </c>
      <c r="CB513" s="28">
        <f t="shared" si="225"/>
        <v>241270</v>
      </c>
      <c r="CC513" s="8">
        <v>1425526</v>
      </c>
      <c r="CD513" s="13">
        <v>354641</v>
      </c>
      <c r="CE513" s="13">
        <v>277136</v>
      </c>
      <c r="CF513" s="13">
        <v>600211</v>
      </c>
      <c r="CG513" s="13">
        <v>33829</v>
      </c>
      <c r="CH513" s="13">
        <v>29967</v>
      </c>
      <c r="CI513" s="13">
        <v>147521</v>
      </c>
      <c r="CJ513" s="13">
        <v>2072</v>
      </c>
      <c r="CK513" s="13">
        <v>1691</v>
      </c>
      <c r="CL513" s="13">
        <v>8908</v>
      </c>
      <c r="CM513" s="13">
        <v>0</v>
      </c>
      <c r="CN513" s="13">
        <v>0</v>
      </c>
      <c r="CO513" s="29">
        <f t="shared" si="226"/>
        <v>2881502</v>
      </c>
      <c r="CP513" s="13">
        <v>0</v>
      </c>
      <c r="CQ513" s="13">
        <v>0</v>
      </c>
      <c r="CR513" s="13">
        <v>0</v>
      </c>
      <c r="CS513" s="13">
        <v>99415</v>
      </c>
      <c r="CT513" s="13">
        <v>3298</v>
      </c>
      <c r="CU513" s="13">
        <v>1998</v>
      </c>
      <c r="CV513" s="13">
        <v>38162</v>
      </c>
      <c r="CW513" s="13">
        <v>442</v>
      </c>
      <c r="CX513" s="13">
        <v>161</v>
      </c>
      <c r="CY513" s="13">
        <v>3534</v>
      </c>
      <c r="CZ513" s="13">
        <v>0</v>
      </c>
      <c r="DA513" s="13">
        <v>0</v>
      </c>
      <c r="DB513" s="28">
        <f t="shared" si="227"/>
        <v>147010</v>
      </c>
      <c r="DC513" s="8">
        <v>51405</v>
      </c>
      <c r="DD513" s="13">
        <v>2301</v>
      </c>
      <c r="DE513" s="13">
        <v>1175</v>
      </c>
      <c r="DF513" s="13">
        <v>53735</v>
      </c>
      <c r="DG513" s="13">
        <v>1052</v>
      </c>
      <c r="DH513" s="13">
        <v>242</v>
      </c>
      <c r="DI513" s="13">
        <v>12444</v>
      </c>
      <c r="DJ513" s="13">
        <v>0</v>
      </c>
      <c r="DK513" s="13">
        <v>0</v>
      </c>
      <c r="DL513" s="28">
        <f t="shared" si="228"/>
        <v>122354</v>
      </c>
      <c r="DM513" s="8">
        <v>2670822</v>
      </c>
      <c r="DN513" s="13">
        <v>462314</v>
      </c>
      <c r="DO513" s="13">
        <v>305138</v>
      </c>
      <c r="DP513" s="13">
        <v>2452682</v>
      </c>
      <c r="DQ513" s="13">
        <v>80907</v>
      </c>
      <c r="DR513" s="13">
        <v>54595</v>
      </c>
      <c r="DS513" s="13">
        <v>1187102</v>
      </c>
      <c r="DT513" s="13">
        <v>10488</v>
      </c>
      <c r="DU513" s="13">
        <v>3828</v>
      </c>
      <c r="DV513" s="13">
        <v>208056</v>
      </c>
      <c r="DW513" s="13">
        <v>0</v>
      </c>
      <c r="DX513" s="13">
        <v>0</v>
      </c>
      <c r="DY513" s="28">
        <f t="shared" si="229"/>
        <v>7435932</v>
      </c>
      <c r="DZ513" s="8">
        <v>1421844</v>
      </c>
      <c r="EA513" s="13">
        <v>187868</v>
      </c>
      <c r="EB513" s="13">
        <v>127513</v>
      </c>
      <c r="EC513" s="13">
        <v>828507</v>
      </c>
      <c r="ED513" s="13">
        <v>18432</v>
      </c>
      <c r="EE513" s="13">
        <v>12474</v>
      </c>
      <c r="EF513" s="13">
        <v>240122</v>
      </c>
      <c r="EG513" s="13">
        <v>1446</v>
      </c>
      <c r="EH513" s="13">
        <v>838</v>
      </c>
      <c r="EI513" s="13">
        <v>23391</v>
      </c>
      <c r="EJ513" s="13">
        <v>0</v>
      </c>
      <c r="EK513" s="13">
        <v>0</v>
      </c>
      <c r="EL513" s="28">
        <f t="shared" si="230"/>
        <v>2862435</v>
      </c>
      <c r="EM513" s="8">
        <v>167119</v>
      </c>
      <c r="EN513" s="13">
        <v>20386</v>
      </c>
      <c r="EO513" s="13">
        <v>14377</v>
      </c>
      <c r="EP513" s="13">
        <v>85592</v>
      </c>
      <c r="EQ513" s="13">
        <v>1675</v>
      </c>
      <c r="ER513" s="13">
        <v>1099</v>
      </c>
      <c r="ES513" s="13">
        <v>22206</v>
      </c>
      <c r="ET513" s="13">
        <v>99</v>
      </c>
      <c r="EU513" s="13">
        <v>66</v>
      </c>
      <c r="EV513" s="13">
        <v>1776</v>
      </c>
      <c r="EW513" s="13">
        <v>0</v>
      </c>
      <c r="EX513" s="13">
        <v>0</v>
      </c>
      <c r="EY513" s="28">
        <f t="shared" si="231"/>
        <v>314395</v>
      </c>
      <c r="EZ513" s="8">
        <v>1820911</v>
      </c>
      <c r="FA513" s="13">
        <v>281755</v>
      </c>
      <c r="FB513" s="13">
        <v>207928</v>
      </c>
      <c r="FC513" s="13">
        <v>1261589</v>
      </c>
      <c r="FD513" s="13">
        <v>33848</v>
      </c>
      <c r="FE513" s="13">
        <v>25110</v>
      </c>
      <c r="FF513" s="13">
        <v>470327</v>
      </c>
      <c r="FG513" s="13">
        <v>3477</v>
      </c>
      <c r="FH513" s="13">
        <v>1681</v>
      </c>
      <c r="FI513" s="13">
        <v>67973</v>
      </c>
      <c r="FJ513" s="13">
        <v>0</v>
      </c>
      <c r="FK513" s="13">
        <v>0</v>
      </c>
      <c r="FL513" s="28">
        <f t="shared" si="232"/>
        <v>4174599</v>
      </c>
      <c r="FM513" s="8">
        <v>1363860</v>
      </c>
      <c r="FN513" s="13">
        <v>69749</v>
      </c>
      <c r="FO513" s="13">
        <v>46822</v>
      </c>
      <c r="FP513" s="13">
        <v>807485</v>
      </c>
      <c r="FQ513" s="13">
        <v>8847</v>
      </c>
      <c r="FR513" s="13">
        <v>4403</v>
      </c>
      <c r="FS513" s="13">
        <v>222193</v>
      </c>
      <c r="FT513" s="13">
        <v>1425</v>
      </c>
      <c r="FU513" s="13">
        <v>613</v>
      </c>
      <c r="FV513" s="13">
        <v>26179</v>
      </c>
      <c r="FW513" s="13">
        <v>0</v>
      </c>
      <c r="FX513" s="13">
        <v>0</v>
      </c>
      <c r="FY513" s="28">
        <f t="shared" si="233"/>
        <v>2551576</v>
      </c>
      <c r="FZ513" s="8">
        <v>17411</v>
      </c>
      <c r="GA513" s="9">
        <v>65987</v>
      </c>
      <c r="GB513" s="4">
        <v>2302</v>
      </c>
      <c r="GC513" s="4">
        <v>5391</v>
      </c>
      <c r="GD513" s="39">
        <f t="shared" si="234"/>
        <v>17266443</v>
      </c>
      <c r="GE513" s="39">
        <f t="shared" si="235"/>
        <v>8167846</v>
      </c>
      <c r="GF513" s="39">
        <v>134999</v>
      </c>
      <c r="GG513" s="34">
        <f t="shared" si="236"/>
        <v>25569288</v>
      </c>
      <c r="GH513" s="82">
        <v>4.4499999999999998E-2</v>
      </c>
      <c r="GI513" s="13"/>
      <c r="GJ513" s="43">
        <f t="shared" si="237"/>
        <v>3543043</v>
      </c>
      <c r="GK513" s="44">
        <f t="shared" si="238"/>
        <v>376223</v>
      </c>
      <c r="GL513" s="44">
        <f t="shared" si="239"/>
        <v>66535</v>
      </c>
      <c r="GM513" s="44">
        <f t="shared" si="240"/>
        <v>18345450</v>
      </c>
      <c r="GN513" s="44">
        <f t="shared" si="241"/>
        <v>1863527</v>
      </c>
      <c r="GO513" s="44">
        <f t="shared" si="242"/>
        <v>1374510</v>
      </c>
      <c r="GP513" s="44">
        <f t="shared" si="243"/>
        <v>25569288</v>
      </c>
      <c r="GQ513" s="44">
        <f t="shared" si="244"/>
        <v>18721673</v>
      </c>
      <c r="GR513" s="56">
        <f t="shared" si="245"/>
        <v>0.73219375525826136</v>
      </c>
      <c r="GS513" s="44">
        <f t="shared" si="246"/>
        <v>3304572</v>
      </c>
      <c r="GT513" s="61">
        <f t="shared" si="247"/>
        <v>0.1292398912320124</v>
      </c>
      <c r="GU513" s="74">
        <f t="shared" si="217"/>
        <v>5.6653851088734033</v>
      </c>
    </row>
    <row r="514" spans="1:203" x14ac:dyDescent="0.25">
      <c r="A514" s="48" t="s">
        <v>71</v>
      </c>
      <c r="B514" s="49" t="s">
        <v>33</v>
      </c>
      <c r="C514" s="49" t="s">
        <v>37</v>
      </c>
      <c r="D514" s="49">
        <v>22</v>
      </c>
      <c r="E514" s="4">
        <v>16888</v>
      </c>
      <c r="F514" s="4">
        <v>48</v>
      </c>
      <c r="G514" s="4">
        <v>9648</v>
      </c>
      <c r="H514" s="4">
        <v>44</v>
      </c>
      <c r="I514" s="4">
        <v>144158</v>
      </c>
      <c r="J514" s="4">
        <v>234466</v>
      </c>
      <c r="K514" s="8">
        <v>154224</v>
      </c>
      <c r="L514" s="9">
        <v>132595</v>
      </c>
      <c r="M514" s="4">
        <v>159498</v>
      </c>
      <c r="N514" s="8">
        <v>94992</v>
      </c>
      <c r="O514" s="13">
        <v>17776</v>
      </c>
      <c r="P514" s="13">
        <v>3400</v>
      </c>
      <c r="Q514" s="28">
        <f t="shared" si="218"/>
        <v>116168</v>
      </c>
      <c r="R514" s="8">
        <v>192342</v>
      </c>
      <c r="S514" s="13">
        <v>81728</v>
      </c>
      <c r="T514" s="13">
        <v>6207</v>
      </c>
      <c r="U514" s="13">
        <v>152</v>
      </c>
      <c r="V514" s="29">
        <f t="shared" si="219"/>
        <v>280429</v>
      </c>
      <c r="W514" s="13">
        <v>0</v>
      </c>
      <c r="X514" s="13">
        <v>12345</v>
      </c>
      <c r="Y514" s="13">
        <v>958</v>
      </c>
      <c r="Z514" s="13">
        <v>3</v>
      </c>
      <c r="AA514" s="28">
        <f t="shared" si="220"/>
        <v>13306</v>
      </c>
      <c r="AB514" s="4">
        <v>113058</v>
      </c>
      <c r="AC514" s="8">
        <v>45876</v>
      </c>
      <c r="AD514" s="13">
        <v>0</v>
      </c>
      <c r="AE514" s="13">
        <v>18698</v>
      </c>
      <c r="AF514" s="13">
        <v>26446</v>
      </c>
      <c r="AG514" s="13">
        <v>2311</v>
      </c>
      <c r="AH514" s="13">
        <v>2047</v>
      </c>
      <c r="AI514" s="13">
        <v>35</v>
      </c>
      <c r="AJ514" s="13">
        <v>33</v>
      </c>
      <c r="AK514" s="13">
        <v>0</v>
      </c>
      <c r="AL514" s="13">
        <v>0</v>
      </c>
      <c r="AM514" s="29">
        <f t="shared" si="221"/>
        <v>95446</v>
      </c>
      <c r="AN514" s="13">
        <v>145996</v>
      </c>
      <c r="AO514" s="13">
        <v>0</v>
      </c>
      <c r="AP514" s="13">
        <v>66208</v>
      </c>
      <c r="AQ514" s="13">
        <v>18402</v>
      </c>
      <c r="AR514" s="13">
        <v>7621</v>
      </c>
      <c r="AS514" s="13">
        <v>1456</v>
      </c>
      <c r="AT514" s="13">
        <v>73</v>
      </c>
      <c r="AU514" s="13">
        <v>32</v>
      </c>
      <c r="AV514" s="13">
        <v>0</v>
      </c>
      <c r="AW514" s="13">
        <v>0</v>
      </c>
      <c r="AX514" s="28">
        <f t="shared" si="222"/>
        <v>239788</v>
      </c>
      <c r="AY514" s="4">
        <v>74969</v>
      </c>
      <c r="AZ514" s="8">
        <v>125285</v>
      </c>
      <c r="BA514" s="9">
        <v>9705</v>
      </c>
      <c r="BB514" s="4">
        <v>402589</v>
      </c>
      <c r="BC514" s="4">
        <v>598861</v>
      </c>
      <c r="BD514" s="8">
        <v>176189</v>
      </c>
      <c r="BE514" s="13">
        <v>36939</v>
      </c>
      <c r="BF514" s="13">
        <v>2252</v>
      </c>
      <c r="BG514" s="28">
        <f t="shared" si="223"/>
        <v>215380</v>
      </c>
      <c r="BH514" s="4">
        <v>76863</v>
      </c>
      <c r="BI514" s="8">
        <v>321390</v>
      </c>
      <c r="BJ514" s="13">
        <v>125835</v>
      </c>
      <c r="BK514" s="13">
        <v>109879</v>
      </c>
      <c r="BL514" s="13">
        <v>40468</v>
      </c>
      <c r="BM514" s="13">
        <v>25909</v>
      </c>
      <c r="BN514" s="13">
        <v>23520</v>
      </c>
      <c r="BO514" s="13">
        <v>2891</v>
      </c>
      <c r="BP514" s="13">
        <v>1242</v>
      </c>
      <c r="BQ514" s="13">
        <v>1415</v>
      </c>
      <c r="BR514" s="13">
        <v>117</v>
      </c>
      <c r="BS514" s="13">
        <v>15</v>
      </c>
      <c r="BT514" s="13">
        <v>20</v>
      </c>
      <c r="BU514" s="13">
        <v>0</v>
      </c>
      <c r="BV514" s="13">
        <v>0</v>
      </c>
      <c r="BW514" s="13">
        <v>0</v>
      </c>
      <c r="BX514" s="28">
        <f t="shared" si="224"/>
        <v>652701</v>
      </c>
      <c r="BY514" s="8">
        <v>95718</v>
      </c>
      <c r="BZ514" s="13">
        <v>15032</v>
      </c>
      <c r="CA514" s="13">
        <v>10961</v>
      </c>
      <c r="CB514" s="28">
        <f t="shared" si="225"/>
        <v>121711</v>
      </c>
      <c r="CC514" s="8">
        <v>850122</v>
      </c>
      <c r="CD514" s="13">
        <v>145303</v>
      </c>
      <c r="CE514" s="13">
        <v>108127</v>
      </c>
      <c r="CF514" s="13">
        <v>409571</v>
      </c>
      <c r="CG514" s="13">
        <v>16765</v>
      </c>
      <c r="CH514" s="13">
        <v>13903</v>
      </c>
      <c r="CI514" s="13">
        <v>119608</v>
      </c>
      <c r="CJ514" s="13">
        <v>924</v>
      </c>
      <c r="CK514" s="13">
        <v>1024</v>
      </c>
      <c r="CL514" s="13">
        <v>8762</v>
      </c>
      <c r="CM514" s="13">
        <v>0</v>
      </c>
      <c r="CN514" s="13">
        <v>0</v>
      </c>
      <c r="CO514" s="29">
        <f t="shared" si="226"/>
        <v>1674109</v>
      </c>
      <c r="CP514" s="13">
        <v>0</v>
      </c>
      <c r="CQ514" s="13">
        <v>0</v>
      </c>
      <c r="CR514" s="13">
        <v>0</v>
      </c>
      <c r="CS514" s="13">
        <v>47901</v>
      </c>
      <c r="CT514" s="13">
        <v>1124</v>
      </c>
      <c r="CU514" s="13">
        <v>699</v>
      </c>
      <c r="CV514" s="13">
        <v>18128</v>
      </c>
      <c r="CW514" s="13">
        <v>137</v>
      </c>
      <c r="CX514" s="13">
        <v>76</v>
      </c>
      <c r="CY514" s="13">
        <v>1496</v>
      </c>
      <c r="CZ514" s="13">
        <v>0</v>
      </c>
      <c r="DA514" s="13">
        <v>0</v>
      </c>
      <c r="DB514" s="28">
        <f t="shared" si="227"/>
        <v>69561</v>
      </c>
      <c r="DC514" s="8">
        <v>26135</v>
      </c>
      <c r="DD514" s="13">
        <v>515</v>
      </c>
      <c r="DE514" s="13">
        <v>368</v>
      </c>
      <c r="DF514" s="13">
        <v>23301</v>
      </c>
      <c r="DG514" s="13">
        <v>232</v>
      </c>
      <c r="DH514" s="13">
        <v>99</v>
      </c>
      <c r="DI514" s="13">
        <v>4079</v>
      </c>
      <c r="DJ514" s="13">
        <v>0</v>
      </c>
      <c r="DK514" s="13">
        <v>0</v>
      </c>
      <c r="DL514" s="28">
        <f t="shared" si="228"/>
        <v>54729</v>
      </c>
      <c r="DM514" s="8">
        <v>1323305</v>
      </c>
      <c r="DN514" s="13">
        <v>141294</v>
      </c>
      <c r="DO514" s="13">
        <v>91872</v>
      </c>
      <c r="DP514" s="13">
        <v>1191139</v>
      </c>
      <c r="DQ514" s="13">
        <v>27967</v>
      </c>
      <c r="DR514" s="13">
        <v>18108</v>
      </c>
      <c r="DS514" s="13">
        <v>501936</v>
      </c>
      <c r="DT514" s="13">
        <v>3210</v>
      </c>
      <c r="DU514" s="13">
        <v>1860</v>
      </c>
      <c r="DV514" s="13">
        <v>59564</v>
      </c>
      <c r="DW514" s="13">
        <v>0</v>
      </c>
      <c r="DX514" s="13">
        <v>0</v>
      </c>
      <c r="DY514" s="28">
        <f t="shared" si="229"/>
        <v>3360255</v>
      </c>
      <c r="DZ514" s="8">
        <v>662969</v>
      </c>
      <c r="EA514" s="13">
        <v>56676</v>
      </c>
      <c r="EB514" s="13">
        <v>38616</v>
      </c>
      <c r="EC514" s="13">
        <v>386686</v>
      </c>
      <c r="ED514" s="13">
        <v>6875</v>
      </c>
      <c r="EE514" s="13">
        <v>4459</v>
      </c>
      <c r="EF514" s="13">
        <v>124198</v>
      </c>
      <c r="EG514" s="13">
        <v>763</v>
      </c>
      <c r="EH514" s="13">
        <v>420</v>
      </c>
      <c r="EI514" s="13">
        <v>12023</v>
      </c>
      <c r="EJ514" s="13">
        <v>0</v>
      </c>
      <c r="EK514" s="13">
        <v>0</v>
      </c>
      <c r="EL514" s="28">
        <f t="shared" si="230"/>
        <v>1293685</v>
      </c>
      <c r="EM514" s="8">
        <v>74657</v>
      </c>
      <c r="EN514" s="13">
        <v>6091</v>
      </c>
      <c r="EO514" s="13">
        <v>4378</v>
      </c>
      <c r="EP514" s="13">
        <v>36363</v>
      </c>
      <c r="EQ514" s="13">
        <v>663</v>
      </c>
      <c r="ER514" s="13">
        <v>461</v>
      </c>
      <c r="ES514" s="13">
        <v>11868</v>
      </c>
      <c r="ET514" s="13">
        <v>63</v>
      </c>
      <c r="EU514" s="13">
        <v>33</v>
      </c>
      <c r="EV514" s="13">
        <v>1182</v>
      </c>
      <c r="EW514" s="13">
        <v>0</v>
      </c>
      <c r="EX514" s="13">
        <v>0</v>
      </c>
      <c r="EY514" s="28">
        <f t="shared" si="231"/>
        <v>135759</v>
      </c>
      <c r="EZ514" s="8">
        <v>846258</v>
      </c>
      <c r="FA514" s="13">
        <v>100986</v>
      </c>
      <c r="FB514" s="13">
        <v>75268</v>
      </c>
      <c r="FC514" s="13">
        <v>599313</v>
      </c>
      <c r="FD514" s="13">
        <v>13172</v>
      </c>
      <c r="FE514" s="13">
        <v>9924</v>
      </c>
      <c r="FF514" s="13">
        <v>216508</v>
      </c>
      <c r="FG514" s="13">
        <v>1301</v>
      </c>
      <c r="FH514" s="13">
        <v>919</v>
      </c>
      <c r="FI514" s="13">
        <v>23193</v>
      </c>
      <c r="FJ514" s="13">
        <v>0</v>
      </c>
      <c r="FK514" s="13">
        <v>0</v>
      </c>
      <c r="FL514" s="28">
        <f t="shared" si="232"/>
        <v>1886842</v>
      </c>
      <c r="FM514" s="8">
        <v>375557</v>
      </c>
      <c r="FN514" s="13">
        <v>15143</v>
      </c>
      <c r="FO514" s="13">
        <v>10493</v>
      </c>
      <c r="FP514" s="13">
        <v>263356</v>
      </c>
      <c r="FQ514" s="13">
        <v>1947</v>
      </c>
      <c r="FR514" s="13">
        <v>1047</v>
      </c>
      <c r="FS514" s="13">
        <v>87962</v>
      </c>
      <c r="FT514" s="13">
        <v>572</v>
      </c>
      <c r="FU514" s="13">
        <v>186</v>
      </c>
      <c r="FV514" s="13">
        <v>11957</v>
      </c>
      <c r="FW514" s="13">
        <v>0</v>
      </c>
      <c r="FX514" s="13">
        <v>0</v>
      </c>
      <c r="FY514" s="28">
        <f t="shared" si="233"/>
        <v>768220</v>
      </c>
      <c r="FZ514" s="8">
        <v>16064</v>
      </c>
      <c r="GA514" s="9">
        <v>43357</v>
      </c>
      <c r="GB514" s="4">
        <v>2308</v>
      </c>
      <c r="GC514" s="4">
        <v>5220</v>
      </c>
      <c r="GD514" s="39">
        <f t="shared" si="234"/>
        <v>9503898</v>
      </c>
      <c r="GE514" s="39">
        <f t="shared" si="235"/>
        <v>3794039</v>
      </c>
      <c r="GF514" s="39">
        <v>133951</v>
      </c>
      <c r="GG514" s="34">
        <f t="shared" si="236"/>
        <v>13431888</v>
      </c>
      <c r="GH514" s="82">
        <v>4.0099999999999997E-2</v>
      </c>
      <c r="GI514" s="13"/>
      <c r="GJ514" s="43">
        <f t="shared" si="237"/>
        <v>3079082</v>
      </c>
      <c r="GK514" s="44">
        <f t="shared" si="238"/>
        <v>286818</v>
      </c>
      <c r="GL514" s="44">
        <f t="shared" si="239"/>
        <v>48416</v>
      </c>
      <c r="GM514" s="44">
        <f t="shared" si="240"/>
        <v>8779681</v>
      </c>
      <c r="GN514" s="44">
        <f t="shared" si="241"/>
        <v>709756</v>
      </c>
      <c r="GO514" s="44">
        <f t="shared" si="242"/>
        <v>528135</v>
      </c>
      <c r="GP514" s="44">
        <f t="shared" si="243"/>
        <v>13431888</v>
      </c>
      <c r="GQ514" s="44">
        <f t="shared" si="244"/>
        <v>9066499</v>
      </c>
      <c r="GR514" s="56">
        <f t="shared" si="245"/>
        <v>0.67499810897768053</v>
      </c>
      <c r="GS514" s="44">
        <f t="shared" si="246"/>
        <v>1286307</v>
      </c>
      <c r="GT514" s="61">
        <f t="shared" si="247"/>
        <v>9.576516719019694E-2</v>
      </c>
      <c r="GU514" s="74">
        <f t="shared" si="217"/>
        <v>7.0484720988068936</v>
      </c>
    </row>
    <row r="515" spans="1:203" x14ac:dyDescent="0.25">
      <c r="A515" s="48" t="s">
        <v>71</v>
      </c>
      <c r="B515" s="49" t="s">
        <v>33</v>
      </c>
      <c r="C515" s="49" t="s">
        <v>37</v>
      </c>
      <c r="D515" s="49">
        <v>27</v>
      </c>
      <c r="E515" s="4">
        <v>16888</v>
      </c>
      <c r="F515" s="4">
        <v>48</v>
      </c>
      <c r="G515" s="4">
        <v>9648</v>
      </c>
      <c r="H515" s="4">
        <v>50</v>
      </c>
      <c r="I515" s="4">
        <v>153480</v>
      </c>
      <c r="J515" s="4">
        <v>165318</v>
      </c>
      <c r="K515" s="8">
        <v>138928</v>
      </c>
      <c r="L515" s="9">
        <v>114791</v>
      </c>
      <c r="M515" s="4">
        <v>102803</v>
      </c>
      <c r="N515" s="8">
        <v>83721</v>
      </c>
      <c r="O515" s="13">
        <v>20722</v>
      </c>
      <c r="P515" s="13">
        <v>3983</v>
      </c>
      <c r="Q515" s="28">
        <f t="shared" si="218"/>
        <v>108426</v>
      </c>
      <c r="R515" s="8">
        <v>120951</v>
      </c>
      <c r="S515" s="13">
        <v>71763</v>
      </c>
      <c r="T515" s="13">
        <v>8104</v>
      </c>
      <c r="U515" s="13">
        <v>254</v>
      </c>
      <c r="V515" s="29">
        <f t="shared" si="219"/>
        <v>201072</v>
      </c>
      <c r="W515" s="13">
        <v>0</v>
      </c>
      <c r="X515" s="13">
        <v>10818</v>
      </c>
      <c r="Y515" s="13">
        <v>1268</v>
      </c>
      <c r="Z515" s="13">
        <v>9</v>
      </c>
      <c r="AA515" s="28">
        <f t="shared" si="220"/>
        <v>12095</v>
      </c>
      <c r="AB515" s="4">
        <v>83834</v>
      </c>
      <c r="AC515" s="8">
        <v>28853</v>
      </c>
      <c r="AD515" s="13">
        <v>0</v>
      </c>
      <c r="AE515" s="13">
        <v>14087</v>
      </c>
      <c r="AF515" s="13">
        <v>16325</v>
      </c>
      <c r="AG515" s="13">
        <v>3019</v>
      </c>
      <c r="AH515" s="13">
        <v>2278</v>
      </c>
      <c r="AI515" s="13">
        <v>46</v>
      </c>
      <c r="AJ515" s="13">
        <v>41</v>
      </c>
      <c r="AK515" s="13">
        <v>0</v>
      </c>
      <c r="AL515" s="13">
        <v>0</v>
      </c>
      <c r="AM515" s="29">
        <f t="shared" si="221"/>
        <v>64649</v>
      </c>
      <c r="AN515" s="13">
        <v>88757</v>
      </c>
      <c r="AO515" s="13">
        <v>0</v>
      </c>
      <c r="AP515" s="13">
        <v>49320</v>
      </c>
      <c r="AQ515" s="13">
        <v>10072</v>
      </c>
      <c r="AR515" s="13">
        <v>10346</v>
      </c>
      <c r="AS515" s="13">
        <v>1362</v>
      </c>
      <c r="AT515" s="13">
        <v>110</v>
      </c>
      <c r="AU515" s="13">
        <v>30</v>
      </c>
      <c r="AV515" s="13">
        <v>0</v>
      </c>
      <c r="AW515" s="13">
        <v>0</v>
      </c>
      <c r="AX515" s="28">
        <f t="shared" si="222"/>
        <v>159997</v>
      </c>
      <c r="AY515" s="4">
        <v>47486</v>
      </c>
      <c r="AZ515" s="8">
        <v>89709</v>
      </c>
      <c r="BA515" s="9">
        <v>7038</v>
      </c>
      <c r="BB515" s="4">
        <v>272078</v>
      </c>
      <c r="BC515" s="4">
        <v>435368</v>
      </c>
      <c r="BD515" s="8">
        <v>95894</v>
      </c>
      <c r="BE515" s="13">
        <v>27096</v>
      </c>
      <c r="BF515" s="13">
        <v>2537</v>
      </c>
      <c r="BG515" s="28">
        <f t="shared" si="223"/>
        <v>125527</v>
      </c>
      <c r="BH515" s="4">
        <v>73152</v>
      </c>
      <c r="BI515" s="8">
        <v>171778</v>
      </c>
      <c r="BJ515" s="13">
        <v>54795</v>
      </c>
      <c r="BK515" s="13">
        <v>46281</v>
      </c>
      <c r="BL515" s="13">
        <v>32207</v>
      </c>
      <c r="BM515" s="13">
        <v>16201</v>
      </c>
      <c r="BN515" s="13">
        <v>14378</v>
      </c>
      <c r="BO515" s="13">
        <v>3856</v>
      </c>
      <c r="BP515" s="13">
        <v>1230</v>
      </c>
      <c r="BQ515" s="13">
        <v>1202</v>
      </c>
      <c r="BR515" s="13">
        <v>168</v>
      </c>
      <c r="BS515" s="13">
        <v>19</v>
      </c>
      <c r="BT515" s="13">
        <v>10</v>
      </c>
      <c r="BU515" s="13">
        <v>0</v>
      </c>
      <c r="BV515" s="13">
        <v>0</v>
      </c>
      <c r="BW515" s="13">
        <v>0</v>
      </c>
      <c r="BX515" s="28">
        <f t="shared" si="224"/>
        <v>342125</v>
      </c>
      <c r="BY515" s="8">
        <v>34437</v>
      </c>
      <c r="BZ515" s="13">
        <v>5040</v>
      </c>
      <c r="CA515" s="13">
        <v>3620</v>
      </c>
      <c r="CB515" s="28">
        <f t="shared" si="225"/>
        <v>43097</v>
      </c>
      <c r="CC515" s="8">
        <v>336624</v>
      </c>
      <c r="CD515" s="13">
        <v>43957</v>
      </c>
      <c r="CE515" s="13">
        <v>31866</v>
      </c>
      <c r="CF515" s="13">
        <v>222361</v>
      </c>
      <c r="CG515" s="13">
        <v>8788</v>
      </c>
      <c r="CH515" s="13">
        <v>7048</v>
      </c>
      <c r="CI515" s="13">
        <v>89870</v>
      </c>
      <c r="CJ515" s="13">
        <v>511</v>
      </c>
      <c r="CK515" s="13">
        <v>611</v>
      </c>
      <c r="CL515" s="13">
        <v>9722</v>
      </c>
      <c r="CM515" s="13">
        <v>0</v>
      </c>
      <c r="CN515" s="13">
        <v>0</v>
      </c>
      <c r="CO515" s="29">
        <f t="shared" si="226"/>
        <v>751358</v>
      </c>
      <c r="CP515" s="13">
        <v>0</v>
      </c>
      <c r="CQ515" s="13">
        <v>0</v>
      </c>
      <c r="CR515" s="13">
        <v>0</v>
      </c>
      <c r="CS515" s="13">
        <v>18406</v>
      </c>
      <c r="CT515" s="13">
        <v>395</v>
      </c>
      <c r="CU515" s="13">
        <v>241</v>
      </c>
      <c r="CV515" s="13">
        <v>10372</v>
      </c>
      <c r="CW515" s="13">
        <v>36</v>
      </c>
      <c r="CX515" s="13">
        <v>48</v>
      </c>
      <c r="CY515" s="13">
        <v>1100</v>
      </c>
      <c r="CZ515" s="13">
        <v>0</v>
      </c>
      <c r="DA515" s="13">
        <v>0</v>
      </c>
      <c r="DB515" s="28">
        <f t="shared" si="227"/>
        <v>30598</v>
      </c>
      <c r="DC515" s="8">
        <v>10467</v>
      </c>
      <c r="DD515" s="13">
        <v>93</v>
      </c>
      <c r="DE515" s="13">
        <v>73</v>
      </c>
      <c r="DF515" s="13">
        <v>11711</v>
      </c>
      <c r="DG515" s="13">
        <v>47</v>
      </c>
      <c r="DH515" s="13">
        <v>72</v>
      </c>
      <c r="DI515" s="13">
        <v>2165</v>
      </c>
      <c r="DJ515" s="13">
        <v>0</v>
      </c>
      <c r="DK515" s="13">
        <v>0</v>
      </c>
      <c r="DL515" s="28">
        <f t="shared" si="228"/>
        <v>24628</v>
      </c>
      <c r="DM515" s="8">
        <v>425078</v>
      </c>
      <c r="DN515" s="13">
        <v>32108</v>
      </c>
      <c r="DO515" s="13">
        <v>21467</v>
      </c>
      <c r="DP515" s="13">
        <v>478859</v>
      </c>
      <c r="DQ515" s="13">
        <v>10683</v>
      </c>
      <c r="DR515" s="13">
        <v>6811</v>
      </c>
      <c r="DS515" s="13">
        <v>277148</v>
      </c>
      <c r="DT515" s="13">
        <v>827</v>
      </c>
      <c r="DU515" s="13">
        <v>1096</v>
      </c>
      <c r="DV515" s="13">
        <v>34846</v>
      </c>
      <c r="DW515" s="13">
        <v>0</v>
      </c>
      <c r="DX515" s="13">
        <v>0</v>
      </c>
      <c r="DY515" s="28">
        <f t="shared" si="229"/>
        <v>1288923</v>
      </c>
      <c r="DZ515" s="8">
        <v>214069</v>
      </c>
      <c r="EA515" s="13">
        <v>14467</v>
      </c>
      <c r="EB515" s="13">
        <v>9965</v>
      </c>
      <c r="EC515" s="13">
        <v>149757</v>
      </c>
      <c r="ED515" s="13">
        <v>3168</v>
      </c>
      <c r="EE515" s="13">
        <v>2037</v>
      </c>
      <c r="EF515" s="13">
        <v>74214</v>
      </c>
      <c r="EG515" s="13">
        <v>265</v>
      </c>
      <c r="EH515" s="13">
        <v>213</v>
      </c>
      <c r="EI515" s="13">
        <v>8713</v>
      </c>
      <c r="EJ515" s="13">
        <v>0</v>
      </c>
      <c r="EK515" s="13">
        <v>0</v>
      </c>
      <c r="EL515" s="28">
        <f t="shared" si="230"/>
        <v>476868</v>
      </c>
      <c r="EM515" s="8">
        <v>21898</v>
      </c>
      <c r="EN515" s="13">
        <v>1510</v>
      </c>
      <c r="EO515" s="13">
        <v>999</v>
      </c>
      <c r="EP515" s="13">
        <v>11841</v>
      </c>
      <c r="EQ515" s="13">
        <v>309</v>
      </c>
      <c r="ER515" s="13">
        <v>165</v>
      </c>
      <c r="ES515" s="13">
        <v>6051</v>
      </c>
      <c r="ET515" s="13">
        <v>24</v>
      </c>
      <c r="EU515" s="13">
        <v>14</v>
      </c>
      <c r="EV515" s="13">
        <v>650</v>
      </c>
      <c r="EW515" s="13">
        <v>0</v>
      </c>
      <c r="EX515" s="13">
        <v>0</v>
      </c>
      <c r="EY515" s="28">
        <f t="shared" si="231"/>
        <v>43461</v>
      </c>
      <c r="EZ515" s="8">
        <v>280332</v>
      </c>
      <c r="FA515" s="13">
        <v>29936</v>
      </c>
      <c r="FB515" s="13">
        <v>22473</v>
      </c>
      <c r="FC515" s="13">
        <v>238152</v>
      </c>
      <c r="FD515" s="13">
        <v>6207</v>
      </c>
      <c r="FE515" s="13">
        <v>4868</v>
      </c>
      <c r="FF515" s="13">
        <v>124550</v>
      </c>
      <c r="FG515" s="13">
        <v>424</v>
      </c>
      <c r="FH515" s="13">
        <v>541</v>
      </c>
      <c r="FI515" s="13">
        <v>14941</v>
      </c>
      <c r="FJ515" s="13">
        <v>0</v>
      </c>
      <c r="FK515" s="13">
        <v>0</v>
      </c>
      <c r="FL515" s="28">
        <f t="shared" si="232"/>
        <v>722424</v>
      </c>
      <c r="FM515" s="8">
        <v>80674</v>
      </c>
      <c r="FN515" s="13">
        <v>2693</v>
      </c>
      <c r="FO515" s="13">
        <v>2063</v>
      </c>
      <c r="FP515" s="13">
        <v>64682</v>
      </c>
      <c r="FQ515" s="13">
        <v>536</v>
      </c>
      <c r="FR515" s="13">
        <v>428</v>
      </c>
      <c r="FS515" s="13">
        <v>36087</v>
      </c>
      <c r="FT515" s="13">
        <v>59</v>
      </c>
      <c r="FU515" s="13">
        <v>54</v>
      </c>
      <c r="FV515" s="13">
        <v>4163</v>
      </c>
      <c r="FW515" s="13">
        <v>0</v>
      </c>
      <c r="FX515" s="13">
        <v>0</v>
      </c>
      <c r="FY515" s="28">
        <f t="shared" si="233"/>
        <v>191439</v>
      </c>
      <c r="FZ515" s="8">
        <v>12995</v>
      </c>
      <c r="GA515" s="9">
        <v>21013</v>
      </c>
      <c r="GB515" s="4">
        <v>2308</v>
      </c>
      <c r="GC515" s="4">
        <v>5287</v>
      </c>
      <c r="GD515" s="39">
        <f t="shared" si="234"/>
        <v>4612275</v>
      </c>
      <c r="GE515" s="39">
        <f t="shared" si="235"/>
        <v>1726634</v>
      </c>
      <c r="GF515" s="39">
        <v>134547</v>
      </c>
      <c r="GG515" s="34">
        <f t="shared" si="236"/>
        <v>6473456</v>
      </c>
      <c r="GH515" s="82">
        <v>4.5600000000000002E-2</v>
      </c>
      <c r="GI515" s="13"/>
      <c r="GJ515" s="43">
        <f t="shared" si="237"/>
        <v>2333889</v>
      </c>
      <c r="GK515" s="44">
        <f t="shared" si="238"/>
        <v>194538</v>
      </c>
      <c r="GL515" s="44">
        <f t="shared" si="239"/>
        <v>30108</v>
      </c>
      <c r="GM515" s="44">
        <f t="shared" si="240"/>
        <v>3501949</v>
      </c>
      <c r="GN515" s="44">
        <f t="shared" si="241"/>
        <v>234328</v>
      </c>
      <c r="GO515" s="44">
        <f t="shared" si="242"/>
        <v>178644</v>
      </c>
      <c r="GP515" s="44">
        <f t="shared" si="243"/>
        <v>6473456</v>
      </c>
      <c r="GQ515" s="44">
        <f t="shared" si="244"/>
        <v>3696487</v>
      </c>
      <c r="GR515" s="56">
        <f t="shared" si="245"/>
        <v>0.57102218660326109</v>
      </c>
      <c r="GS515" s="44">
        <f t="shared" si="246"/>
        <v>443080</v>
      </c>
      <c r="GT515" s="61">
        <f t="shared" si="247"/>
        <v>6.84456648813246E-2</v>
      </c>
      <c r="GU515" s="74">
        <f t="shared" si="217"/>
        <v>8.3427078631398395</v>
      </c>
    </row>
    <row r="516" spans="1:203" x14ac:dyDescent="0.25">
      <c r="A516" s="48" t="s">
        <v>71</v>
      </c>
      <c r="B516" s="49" t="s">
        <v>33</v>
      </c>
      <c r="C516" s="49" t="s">
        <v>37</v>
      </c>
      <c r="D516" s="49">
        <v>32</v>
      </c>
      <c r="E516" s="4">
        <v>16888</v>
      </c>
      <c r="F516" s="4">
        <v>48</v>
      </c>
      <c r="G516" s="4">
        <v>9648</v>
      </c>
      <c r="H516" s="4">
        <v>49</v>
      </c>
      <c r="I516" s="4">
        <v>117998</v>
      </c>
      <c r="J516" s="4">
        <v>97031</v>
      </c>
      <c r="K516" s="8">
        <v>105367</v>
      </c>
      <c r="L516" s="9">
        <v>90446</v>
      </c>
      <c r="M516" s="4">
        <v>56222</v>
      </c>
      <c r="N516" s="8">
        <v>59308</v>
      </c>
      <c r="O516" s="13">
        <v>23749</v>
      </c>
      <c r="P516" s="13">
        <v>4650</v>
      </c>
      <c r="Q516" s="28">
        <f t="shared" si="218"/>
        <v>87707</v>
      </c>
      <c r="R516" s="8">
        <v>54033</v>
      </c>
      <c r="S516" s="13">
        <v>55574</v>
      </c>
      <c r="T516" s="13">
        <v>12688</v>
      </c>
      <c r="U516" s="13">
        <v>288</v>
      </c>
      <c r="V516" s="29">
        <f t="shared" si="219"/>
        <v>122583</v>
      </c>
      <c r="W516" s="13">
        <v>0</v>
      </c>
      <c r="X516" s="13">
        <v>7913</v>
      </c>
      <c r="Y516" s="13">
        <v>2046</v>
      </c>
      <c r="Z516" s="13">
        <v>6</v>
      </c>
      <c r="AA516" s="28">
        <f t="shared" si="220"/>
        <v>9965</v>
      </c>
      <c r="AB516" s="4">
        <v>52454</v>
      </c>
      <c r="AC516" s="8">
        <v>14237</v>
      </c>
      <c r="AD516" s="13">
        <v>0</v>
      </c>
      <c r="AE516" s="13">
        <v>8879</v>
      </c>
      <c r="AF516" s="13">
        <v>8392</v>
      </c>
      <c r="AG516" s="13">
        <v>3685</v>
      </c>
      <c r="AH516" s="13">
        <v>2391</v>
      </c>
      <c r="AI516" s="13">
        <v>133</v>
      </c>
      <c r="AJ516" s="13">
        <v>121</v>
      </c>
      <c r="AK516" s="13">
        <v>0</v>
      </c>
      <c r="AL516" s="13">
        <v>0</v>
      </c>
      <c r="AM516" s="29">
        <f t="shared" si="221"/>
        <v>37838</v>
      </c>
      <c r="AN516" s="13">
        <v>42515</v>
      </c>
      <c r="AO516" s="13">
        <v>0</v>
      </c>
      <c r="AP516" s="13">
        <v>30788</v>
      </c>
      <c r="AQ516" s="13">
        <v>4732</v>
      </c>
      <c r="AR516" s="13">
        <v>12754</v>
      </c>
      <c r="AS516" s="13">
        <v>1264</v>
      </c>
      <c r="AT516" s="13">
        <v>345</v>
      </c>
      <c r="AU516" s="13">
        <v>86</v>
      </c>
      <c r="AV516" s="13">
        <v>0</v>
      </c>
      <c r="AW516" s="13">
        <v>0</v>
      </c>
      <c r="AX516" s="28">
        <f t="shared" si="222"/>
        <v>92484</v>
      </c>
      <c r="AY516" s="4">
        <v>23528</v>
      </c>
      <c r="AZ516" s="8">
        <v>56241</v>
      </c>
      <c r="BA516" s="9">
        <v>4866</v>
      </c>
      <c r="BB516" s="4">
        <v>150897</v>
      </c>
      <c r="BC516" s="4">
        <v>273364</v>
      </c>
      <c r="BD516" s="8">
        <v>42208</v>
      </c>
      <c r="BE516" s="13">
        <v>17907</v>
      </c>
      <c r="BF516" s="13">
        <v>2664</v>
      </c>
      <c r="BG516" s="28">
        <f t="shared" si="223"/>
        <v>62779</v>
      </c>
      <c r="BH516" s="4">
        <v>40549</v>
      </c>
      <c r="BI516" s="8">
        <v>69044</v>
      </c>
      <c r="BJ516" s="13">
        <v>22104</v>
      </c>
      <c r="BK516" s="13">
        <v>18452</v>
      </c>
      <c r="BL516" s="13">
        <v>23190</v>
      </c>
      <c r="BM516" s="13">
        <v>9804</v>
      </c>
      <c r="BN516" s="13">
        <v>8651</v>
      </c>
      <c r="BO516" s="13">
        <v>4722</v>
      </c>
      <c r="BP516" s="13">
        <v>1238</v>
      </c>
      <c r="BQ516" s="13">
        <v>1174</v>
      </c>
      <c r="BR516" s="13">
        <v>290</v>
      </c>
      <c r="BS516" s="13">
        <v>43</v>
      </c>
      <c r="BT516" s="13">
        <v>43</v>
      </c>
      <c r="BU516" s="13">
        <v>0</v>
      </c>
      <c r="BV516" s="13">
        <v>0</v>
      </c>
      <c r="BW516" s="13">
        <v>0</v>
      </c>
      <c r="BX516" s="28">
        <f t="shared" si="224"/>
        <v>158755</v>
      </c>
      <c r="BY516" s="8">
        <v>11308</v>
      </c>
      <c r="BZ516" s="13">
        <v>1676</v>
      </c>
      <c r="CA516" s="13">
        <v>1169</v>
      </c>
      <c r="CB516" s="28">
        <f t="shared" si="225"/>
        <v>14153</v>
      </c>
      <c r="CC516" s="8">
        <v>114493</v>
      </c>
      <c r="CD516" s="13">
        <v>14204</v>
      </c>
      <c r="CE516" s="13">
        <v>10272</v>
      </c>
      <c r="CF516" s="13">
        <v>105033</v>
      </c>
      <c r="CG516" s="13">
        <v>4775</v>
      </c>
      <c r="CH516" s="13">
        <v>3494</v>
      </c>
      <c r="CI516" s="13">
        <v>59616</v>
      </c>
      <c r="CJ516" s="13">
        <v>601</v>
      </c>
      <c r="CK516" s="13">
        <v>486</v>
      </c>
      <c r="CL516" s="13">
        <v>9542</v>
      </c>
      <c r="CM516" s="13">
        <v>0</v>
      </c>
      <c r="CN516" s="13">
        <v>0</v>
      </c>
      <c r="CO516" s="29">
        <f t="shared" si="226"/>
        <v>322516</v>
      </c>
      <c r="CP516" s="13">
        <v>0</v>
      </c>
      <c r="CQ516" s="13">
        <v>0</v>
      </c>
      <c r="CR516" s="13">
        <v>0</v>
      </c>
      <c r="CS516" s="13">
        <v>5571</v>
      </c>
      <c r="CT516" s="13">
        <v>174</v>
      </c>
      <c r="CU516" s="13">
        <v>80</v>
      </c>
      <c r="CV516" s="13">
        <v>5410</v>
      </c>
      <c r="CW516" s="13">
        <v>24</v>
      </c>
      <c r="CX516" s="13">
        <v>29</v>
      </c>
      <c r="CY516" s="13">
        <v>877</v>
      </c>
      <c r="CZ516" s="13">
        <v>0</v>
      </c>
      <c r="DA516" s="13">
        <v>0</v>
      </c>
      <c r="DB516" s="28">
        <f t="shared" si="227"/>
        <v>12165</v>
      </c>
      <c r="DC516" s="8">
        <v>2773</v>
      </c>
      <c r="DD516" s="13">
        <v>32</v>
      </c>
      <c r="DE516" s="13">
        <v>16</v>
      </c>
      <c r="DF516" s="13">
        <v>5524</v>
      </c>
      <c r="DG516" s="13">
        <v>24</v>
      </c>
      <c r="DH516" s="13">
        <v>30</v>
      </c>
      <c r="DI516" s="13">
        <v>1349</v>
      </c>
      <c r="DJ516" s="13">
        <v>0</v>
      </c>
      <c r="DK516" s="13">
        <v>0</v>
      </c>
      <c r="DL516" s="28">
        <f t="shared" si="228"/>
        <v>9748</v>
      </c>
      <c r="DM516" s="8">
        <v>116538</v>
      </c>
      <c r="DN516" s="13">
        <v>8647</v>
      </c>
      <c r="DO516" s="13">
        <v>5881</v>
      </c>
      <c r="DP516" s="13">
        <v>162449</v>
      </c>
      <c r="DQ516" s="13">
        <v>4589</v>
      </c>
      <c r="DR516" s="13">
        <v>2879</v>
      </c>
      <c r="DS516" s="13">
        <v>137853</v>
      </c>
      <c r="DT516" s="13">
        <v>707</v>
      </c>
      <c r="DU516" s="13">
        <v>613</v>
      </c>
      <c r="DV516" s="13">
        <v>25889</v>
      </c>
      <c r="DW516" s="13">
        <v>0</v>
      </c>
      <c r="DX516" s="13">
        <v>0</v>
      </c>
      <c r="DY516" s="28">
        <f t="shared" si="229"/>
        <v>466045</v>
      </c>
      <c r="DZ516" s="8">
        <v>50794</v>
      </c>
      <c r="EA516" s="13">
        <v>4336</v>
      </c>
      <c r="EB516" s="13">
        <v>2927</v>
      </c>
      <c r="EC516" s="13">
        <v>47506</v>
      </c>
      <c r="ED516" s="13">
        <v>1471</v>
      </c>
      <c r="EE516" s="13">
        <v>1072</v>
      </c>
      <c r="EF516" s="13">
        <v>36506</v>
      </c>
      <c r="EG516" s="13">
        <v>221</v>
      </c>
      <c r="EH516" s="13">
        <v>178</v>
      </c>
      <c r="EI516" s="13">
        <v>7574</v>
      </c>
      <c r="EJ516" s="13">
        <v>0</v>
      </c>
      <c r="EK516" s="13">
        <v>0</v>
      </c>
      <c r="EL516" s="28">
        <f t="shared" si="230"/>
        <v>152585</v>
      </c>
      <c r="EM516" s="8">
        <v>5214</v>
      </c>
      <c r="EN516" s="13">
        <v>433</v>
      </c>
      <c r="EO516" s="13">
        <v>307</v>
      </c>
      <c r="EP516" s="13">
        <v>3465</v>
      </c>
      <c r="EQ516" s="13">
        <v>127</v>
      </c>
      <c r="ER516" s="13">
        <v>98</v>
      </c>
      <c r="ES516" s="13">
        <v>2740</v>
      </c>
      <c r="ET516" s="13">
        <v>25</v>
      </c>
      <c r="EU516" s="13">
        <v>12</v>
      </c>
      <c r="EV516" s="13">
        <v>510</v>
      </c>
      <c r="EW516" s="13">
        <v>0</v>
      </c>
      <c r="EX516" s="13">
        <v>0</v>
      </c>
      <c r="EY516" s="28">
        <f t="shared" si="231"/>
        <v>12931</v>
      </c>
      <c r="EZ516" s="8">
        <v>80333</v>
      </c>
      <c r="FA516" s="13">
        <v>9907</v>
      </c>
      <c r="FB516" s="13">
        <v>7542</v>
      </c>
      <c r="FC516" s="13">
        <v>83928</v>
      </c>
      <c r="FD516" s="13">
        <v>3229</v>
      </c>
      <c r="FE516" s="13">
        <v>2512</v>
      </c>
      <c r="FF516" s="13">
        <v>61254</v>
      </c>
      <c r="FG516" s="13">
        <v>431</v>
      </c>
      <c r="FH516" s="13">
        <v>401</v>
      </c>
      <c r="FI516" s="13">
        <v>11485</v>
      </c>
      <c r="FJ516" s="13">
        <v>0</v>
      </c>
      <c r="FK516" s="13">
        <v>0</v>
      </c>
      <c r="FL516" s="28">
        <f t="shared" si="232"/>
        <v>261022</v>
      </c>
      <c r="FM516" s="8">
        <v>15577</v>
      </c>
      <c r="FN516" s="13">
        <v>555</v>
      </c>
      <c r="FO516" s="13">
        <v>496</v>
      </c>
      <c r="FP516" s="13">
        <v>15430</v>
      </c>
      <c r="FQ516" s="13">
        <v>208</v>
      </c>
      <c r="FR516" s="13">
        <v>203</v>
      </c>
      <c r="FS516" s="13">
        <v>13028</v>
      </c>
      <c r="FT516" s="13">
        <v>41</v>
      </c>
      <c r="FU516" s="13">
        <v>142</v>
      </c>
      <c r="FV516" s="13">
        <v>3186</v>
      </c>
      <c r="FW516" s="13">
        <v>0</v>
      </c>
      <c r="FX516" s="13">
        <v>0</v>
      </c>
      <c r="FY516" s="28">
        <f t="shared" si="233"/>
        <v>48866</v>
      </c>
      <c r="FZ516" s="8">
        <v>7251</v>
      </c>
      <c r="GA516" s="9">
        <v>7251</v>
      </c>
      <c r="GB516" s="4">
        <v>2313</v>
      </c>
      <c r="GC516" s="4">
        <v>5812</v>
      </c>
      <c r="GD516" s="39">
        <f t="shared" si="234"/>
        <v>2157540</v>
      </c>
      <c r="GE516" s="39">
        <f t="shared" si="235"/>
        <v>832825</v>
      </c>
      <c r="GF516" s="39">
        <v>135299</v>
      </c>
      <c r="GG516" s="34">
        <f t="shared" si="236"/>
        <v>3125664</v>
      </c>
      <c r="GH516" s="82">
        <v>3.8699999999999998E-2</v>
      </c>
      <c r="GI516" s="13"/>
      <c r="GJ516" s="43">
        <f t="shared" si="237"/>
        <v>1536556</v>
      </c>
      <c r="GK516" s="44">
        <f t="shared" si="238"/>
        <v>113336</v>
      </c>
      <c r="GL516" s="44">
        <f t="shared" si="239"/>
        <v>16986</v>
      </c>
      <c r="GM516" s="44">
        <f t="shared" si="240"/>
        <v>1300001</v>
      </c>
      <c r="GN516" s="44">
        <f t="shared" si="241"/>
        <v>89626</v>
      </c>
      <c r="GO516" s="44">
        <f t="shared" si="242"/>
        <v>69159</v>
      </c>
      <c r="GP516" s="44">
        <f t="shared" si="243"/>
        <v>3125664</v>
      </c>
      <c r="GQ516" s="44">
        <f t="shared" si="244"/>
        <v>1413337</v>
      </c>
      <c r="GR516" s="56">
        <f t="shared" si="245"/>
        <v>0.45217176254389468</v>
      </c>
      <c r="GS516" s="44">
        <f t="shared" si="246"/>
        <v>175771</v>
      </c>
      <c r="GT516" s="61">
        <f t="shared" si="247"/>
        <v>5.6234771235807814E-2</v>
      </c>
      <c r="GU516" s="74">
        <f t="shared" si="217"/>
        <v>8.040786022722747</v>
      </c>
    </row>
    <row r="517" spans="1:203" x14ac:dyDescent="0.25">
      <c r="A517" s="48" t="s">
        <v>71</v>
      </c>
      <c r="B517" s="49" t="s">
        <v>33</v>
      </c>
      <c r="C517" s="49" t="s">
        <v>37</v>
      </c>
      <c r="D517" s="49">
        <v>37</v>
      </c>
      <c r="E517" s="4">
        <v>16888</v>
      </c>
      <c r="F517" s="4">
        <v>48</v>
      </c>
      <c r="G517" s="4">
        <v>9648</v>
      </c>
      <c r="H517" s="4">
        <v>42</v>
      </c>
      <c r="I517" s="4">
        <v>79302</v>
      </c>
      <c r="J517" s="4">
        <v>52492</v>
      </c>
      <c r="K517" s="8">
        <v>73877</v>
      </c>
      <c r="L517" s="9">
        <v>63973</v>
      </c>
      <c r="M517" s="4">
        <v>28739</v>
      </c>
      <c r="N517" s="8">
        <v>34016</v>
      </c>
      <c r="O517" s="13">
        <v>22126</v>
      </c>
      <c r="P517" s="13">
        <v>5451</v>
      </c>
      <c r="Q517" s="28">
        <f t="shared" si="218"/>
        <v>61593</v>
      </c>
      <c r="R517" s="8">
        <v>20875</v>
      </c>
      <c r="S517" s="13">
        <v>30425</v>
      </c>
      <c r="T517" s="13">
        <v>15571</v>
      </c>
      <c r="U517" s="13">
        <v>779</v>
      </c>
      <c r="V517" s="29">
        <f t="shared" si="219"/>
        <v>67650</v>
      </c>
      <c r="W517" s="13">
        <v>0</v>
      </c>
      <c r="X517" s="13">
        <v>3924</v>
      </c>
      <c r="Y517" s="13">
        <v>2263</v>
      </c>
      <c r="Z517" s="13">
        <v>30</v>
      </c>
      <c r="AA517" s="28">
        <f t="shared" si="220"/>
        <v>6217</v>
      </c>
      <c r="AB517" s="4">
        <v>29037</v>
      </c>
      <c r="AC517" s="8">
        <v>6054</v>
      </c>
      <c r="AD517" s="13">
        <v>0</v>
      </c>
      <c r="AE517" s="13">
        <v>4557</v>
      </c>
      <c r="AF517" s="13">
        <v>4099</v>
      </c>
      <c r="AG517" s="13">
        <v>3080</v>
      </c>
      <c r="AH517" s="13">
        <v>1883</v>
      </c>
      <c r="AI517" s="13">
        <v>291</v>
      </c>
      <c r="AJ517" s="13">
        <v>242</v>
      </c>
      <c r="AK517" s="13">
        <v>1</v>
      </c>
      <c r="AL517" s="13">
        <v>2</v>
      </c>
      <c r="AM517" s="29">
        <f t="shared" si="221"/>
        <v>20209</v>
      </c>
      <c r="AN517" s="13">
        <v>17698</v>
      </c>
      <c r="AO517" s="13">
        <v>0</v>
      </c>
      <c r="AP517" s="13">
        <v>15518</v>
      </c>
      <c r="AQ517" s="13">
        <v>2248</v>
      </c>
      <c r="AR517" s="13">
        <v>10325</v>
      </c>
      <c r="AS517" s="13">
        <v>942</v>
      </c>
      <c r="AT517" s="13">
        <v>857</v>
      </c>
      <c r="AU517" s="13">
        <v>142</v>
      </c>
      <c r="AV517" s="13">
        <v>6</v>
      </c>
      <c r="AW517" s="13">
        <v>2</v>
      </c>
      <c r="AX517" s="28">
        <f t="shared" si="222"/>
        <v>47738</v>
      </c>
      <c r="AY517" s="4">
        <v>10369</v>
      </c>
      <c r="AZ517" s="8">
        <v>31782</v>
      </c>
      <c r="BA517" s="9">
        <v>3040</v>
      </c>
      <c r="BB517" s="4">
        <v>76210</v>
      </c>
      <c r="BC517" s="4">
        <v>158471</v>
      </c>
      <c r="BD517" s="8">
        <v>15667</v>
      </c>
      <c r="BE517" s="13">
        <v>10590</v>
      </c>
      <c r="BF517" s="13">
        <v>2702</v>
      </c>
      <c r="BG517" s="28">
        <f t="shared" si="223"/>
        <v>28959</v>
      </c>
      <c r="BH517" s="4">
        <v>20300</v>
      </c>
      <c r="BI517" s="8">
        <v>23422</v>
      </c>
      <c r="BJ517" s="13">
        <v>9524</v>
      </c>
      <c r="BK517" s="13">
        <v>7714</v>
      </c>
      <c r="BL517" s="13">
        <v>14569</v>
      </c>
      <c r="BM517" s="13">
        <v>6473</v>
      </c>
      <c r="BN517" s="13">
        <v>5614</v>
      </c>
      <c r="BO517" s="13">
        <v>5324</v>
      </c>
      <c r="BP517" s="13">
        <v>1669</v>
      </c>
      <c r="BQ517" s="13">
        <v>1423</v>
      </c>
      <c r="BR517" s="13">
        <v>586</v>
      </c>
      <c r="BS517" s="13">
        <v>73</v>
      </c>
      <c r="BT517" s="13">
        <v>54</v>
      </c>
      <c r="BU517" s="13">
        <v>0</v>
      </c>
      <c r="BV517" s="13">
        <v>0</v>
      </c>
      <c r="BW517" s="13">
        <v>0</v>
      </c>
      <c r="BX517" s="28">
        <f t="shared" si="224"/>
        <v>76445</v>
      </c>
      <c r="BY517" s="8">
        <v>3227</v>
      </c>
      <c r="BZ517" s="13">
        <v>908</v>
      </c>
      <c r="CA517" s="13">
        <v>583</v>
      </c>
      <c r="CB517" s="28">
        <f t="shared" si="225"/>
        <v>4718</v>
      </c>
      <c r="CC517" s="8">
        <v>30550</v>
      </c>
      <c r="CD517" s="13">
        <v>5429</v>
      </c>
      <c r="CE517" s="13">
        <v>3920</v>
      </c>
      <c r="CF517" s="13">
        <v>41777</v>
      </c>
      <c r="CG517" s="13">
        <v>3360</v>
      </c>
      <c r="CH517" s="13">
        <v>2428</v>
      </c>
      <c r="CI517" s="13">
        <v>35234</v>
      </c>
      <c r="CJ517" s="13">
        <v>919</v>
      </c>
      <c r="CK517" s="13">
        <v>587</v>
      </c>
      <c r="CL517" s="13">
        <v>9869</v>
      </c>
      <c r="CM517" s="13">
        <v>0</v>
      </c>
      <c r="CN517" s="13">
        <v>0</v>
      </c>
      <c r="CO517" s="29">
        <f t="shared" si="226"/>
        <v>134073</v>
      </c>
      <c r="CP517" s="13">
        <v>0</v>
      </c>
      <c r="CQ517" s="13">
        <v>0</v>
      </c>
      <c r="CR517" s="13">
        <v>0</v>
      </c>
      <c r="CS517" s="13">
        <v>1098</v>
      </c>
      <c r="CT517" s="13">
        <v>75</v>
      </c>
      <c r="CU517" s="13">
        <v>42</v>
      </c>
      <c r="CV517" s="13">
        <v>1948</v>
      </c>
      <c r="CW517" s="13">
        <v>55</v>
      </c>
      <c r="CX517" s="13">
        <v>32</v>
      </c>
      <c r="CY517" s="13">
        <v>749</v>
      </c>
      <c r="CZ517" s="13">
        <v>0</v>
      </c>
      <c r="DA517" s="13">
        <v>0</v>
      </c>
      <c r="DB517" s="28">
        <f t="shared" si="227"/>
        <v>3999</v>
      </c>
      <c r="DC517" s="8">
        <v>343</v>
      </c>
      <c r="DD517" s="13">
        <v>3</v>
      </c>
      <c r="DE517" s="13">
        <v>13</v>
      </c>
      <c r="DF517" s="13">
        <v>1255</v>
      </c>
      <c r="DG517" s="13">
        <v>33</v>
      </c>
      <c r="DH517" s="13">
        <v>28</v>
      </c>
      <c r="DI517" s="13">
        <v>665</v>
      </c>
      <c r="DJ517" s="13">
        <v>0</v>
      </c>
      <c r="DK517" s="13">
        <v>0</v>
      </c>
      <c r="DL517" s="28">
        <f t="shared" si="228"/>
        <v>2340</v>
      </c>
      <c r="DM517" s="8">
        <v>25459</v>
      </c>
      <c r="DN517" s="13">
        <v>2657</v>
      </c>
      <c r="DO517" s="13">
        <v>2068</v>
      </c>
      <c r="DP517" s="13">
        <v>45324</v>
      </c>
      <c r="DQ517" s="13">
        <v>2654</v>
      </c>
      <c r="DR517" s="13">
        <v>1817</v>
      </c>
      <c r="DS517" s="13">
        <v>54333</v>
      </c>
      <c r="DT517" s="13">
        <v>950</v>
      </c>
      <c r="DU517" s="13">
        <v>681</v>
      </c>
      <c r="DV517" s="13">
        <v>19864</v>
      </c>
      <c r="DW517" s="13">
        <v>0</v>
      </c>
      <c r="DX517" s="13">
        <v>0</v>
      </c>
      <c r="DY517" s="28">
        <f t="shared" si="229"/>
        <v>155807</v>
      </c>
      <c r="DZ517" s="8">
        <v>11369</v>
      </c>
      <c r="EA517" s="13">
        <v>1552</v>
      </c>
      <c r="EB517" s="13">
        <v>1119</v>
      </c>
      <c r="EC517" s="13">
        <v>14234</v>
      </c>
      <c r="ED517" s="13">
        <v>982</v>
      </c>
      <c r="EE517" s="13">
        <v>663</v>
      </c>
      <c r="EF517" s="13">
        <v>14499</v>
      </c>
      <c r="EG517" s="13">
        <v>289</v>
      </c>
      <c r="EH517" s="13">
        <v>248</v>
      </c>
      <c r="EI517" s="13">
        <v>5692</v>
      </c>
      <c r="EJ517" s="13">
        <v>0</v>
      </c>
      <c r="EK517" s="13">
        <v>0</v>
      </c>
      <c r="EL517" s="28">
        <f t="shared" si="230"/>
        <v>50647</v>
      </c>
      <c r="EM517" s="8">
        <v>1092</v>
      </c>
      <c r="EN517" s="13">
        <v>116</v>
      </c>
      <c r="EO517" s="13">
        <v>88</v>
      </c>
      <c r="EP517" s="13">
        <v>1007</v>
      </c>
      <c r="EQ517" s="13">
        <v>84</v>
      </c>
      <c r="ER517" s="13">
        <v>36</v>
      </c>
      <c r="ES517" s="13">
        <v>961</v>
      </c>
      <c r="ET517" s="13">
        <v>24</v>
      </c>
      <c r="EU517" s="13">
        <v>21</v>
      </c>
      <c r="EV517" s="13">
        <v>328</v>
      </c>
      <c r="EW517" s="13">
        <v>0</v>
      </c>
      <c r="EX517" s="13">
        <v>0</v>
      </c>
      <c r="EY517" s="28">
        <f t="shared" si="231"/>
        <v>3757</v>
      </c>
      <c r="EZ517" s="8">
        <v>20460</v>
      </c>
      <c r="FA517" s="13">
        <v>3992</v>
      </c>
      <c r="FB517" s="13">
        <v>2983</v>
      </c>
      <c r="FC517" s="13">
        <v>28281</v>
      </c>
      <c r="FD517" s="13">
        <v>2284</v>
      </c>
      <c r="FE517" s="13">
        <v>1801</v>
      </c>
      <c r="FF517" s="13">
        <v>26767</v>
      </c>
      <c r="FG517" s="13">
        <v>572</v>
      </c>
      <c r="FH517" s="13">
        <v>478</v>
      </c>
      <c r="FI517" s="13">
        <v>8996</v>
      </c>
      <c r="FJ517" s="13">
        <v>0</v>
      </c>
      <c r="FK517" s="13">
        <v>0</v>
      </c>
      <c r="FL517" s="28">
        <f t="shared" si="232"/>
        <v>96614</v>
      </c>
      <c r="FM517" s="8">
        <v>2194</v>
      </c>
      <c r="FN517" s="13">
        <v>111</v>
      </c>
      <c r="FO517" s="13">
        <v>133</v>
      </c>
      <c r="FP517" s="13">
        <v>3540</v>
      </c>
      <c r="FQ517" s="13">
        <v>145</v>
      </c>
      <c r="FR517" s="13">
        <v>123</v>
      </c>
      <c r="FS517" s="13">
        <v>3689</v>
      </c>
      <c r="FT517" s="13">
        <v>42</v>
      </c>
      <c r="FU517" s="13">
        <v>151</v>
      </c>
      <c r="FV517" s="13">
        <v>1766</v>
      </c>
      <c r="FW517" s="13">
        <v>0</v>
      </c>
      <c r="FX517" s="13">
        <v>0</v>
      </c>
      <c r="FY517" s="28">
        <f t="shared" si="233"/>
        <v>11894</v>
      </c>
      <c r="FZ517" s="8">
        <v>3772</v>
      </c>
      <c r="GA517" s="9">
        <v>2337</v>
      </c>
      <c r="GB517" s="4">
        <v>2313</v>
      </c>
      <c r="GC517" s="4">
        <v>5555</v>
      </c>
      <c r="GD517" s="39">
        <f t="shared" si="234"/>
        <v>1014433</v>
      </c>
      <c r="GE517" s="39">
        <f t="shared" si="235"/>
        <v>426422</v>
      </c>
      <c r="GF517" s="39">
        <v>135449</v>
      </c>
      <c r="GG517" s="34">
        <f t="shared" si="236"/>
        <v>1576304</v>
      </c>
      <c r="GH517" s="82">
        <v>4.7199999999999999E-2</v>
      </c>
      <c r="GI517" s="13"/>
      <c r="GJ517" s="43">
        <f t="shared" si="237"/>
        <v>968063</v>
      </c>
      <c r="GK517" s="44">
        <f t="shared" si="238"/>
        <v>58387</v>
      </c>
      <c r="GL517" s="44">
        <f t="shared" si="239"/>
        <v>9560</v>
      </c>
      <c r="GM517" s="44">
        <f t="shared" si="240"/>
        <v>460471</v>
      </c>
      <c r="GN517" s="44">
        <f t="shared" si="241"/>
        <v>44975</v>
      </c>
      <c r="GO517" s="44">
        <f t="shared" si="242"/>
        <v>34848</v>
      </c>
      <c r="GP517" s="44">
        <f t="shared" si="243"/>
        <v>1576304</v>
      </c>
      <c r="GQ517" s="44">
        <f t="shared" si="244"/>
        <v>518858</v>
      </c>
      <c r="GR517" s="56">
        <f t="shared" si="245"/>
        <v>0.32916112628020988</v>
      </c>
      <c r="GS517" s="44">
        <f t="shared" si="246"/>
        <v>89383</v>
      </c>
      <c r="GT517" s="61">
        <f t="shared" si="247"/>
        <v>5.6704163663861794E-2</v>
      </c>
      <c r="GU517" s="74">
        <f t="shared" si="217"/>
        <v>5.8048845977422996</v>
      </c>
    </row>
    <row r="518" spans="1:203" x14ac:dyDescent="0.25">
      <c r="A518" s="48" t="s">
        <v>71</v>
      </c>
      <c r="B518" s="49" t="s">
        <v>38</v>
      </c>
      <c r="C518" s="49" t="s">
        <v>39</v>
      </c>
      <c r="D518" s="49">
        <v>17</v>
      </c>
      <c r="E518" s="4">
        <v>33688</v>
      </c>
      <c r="F518" s="4">
        <v>168</v>
      </c>
      <c r="G518" s="4">
        <v>19248</v>
      </c>
      <c r="H518" s="4">
        <v>47</v>
      </c>
      <c r="I518" s="4">
        <v>892833</v>
      </c>
      <c r="J518" s="4">
        <v>1089730</v>
      </c>
      <c r="K518" s="8">
        <v>1382548</v>
      </c>
      <c r="L518" s="9">
        <v>1207787</v>
      </c>
      <c r="M518" s="4">
        <v>481991</v>
      </c>
      <c r="N518" s="8">
        <v>534990</v>
      </c>
      <c r="O518" s="13">
        <v>362683</v>
      </c>
      <c r="P518" s="13">
        <v>96550</v>
      </c>
      <c r="Q518" s="28">
        <f t="shared" si="218"/>
        <v>994223</v>
      </c>
      <c r="R518" s="8">
        <v>370289</v>
      </c>
      <c r="S518" s="13">
        <v>750870</v>
      </c>
      <c r="T518" s="13">
        <v>343302</v>
      </c>
      <c r="U518" s="13">
        <v>26681</v>
      </c>
      <c r="V518" s="29">
        <f t="shared" si="219"/>
        <v>1491142</v>
      </c>
      <c r="W518" s="13">
        <v>0</v>
      </c>
      <c r="X518" s="13">
        <v>91324</v>
      </c>
      <c r="Y518" s="13">
        <v>42526</v>
      </c>
      <c r="Z518" s="13">
        <v>1825</v>
      </c>
      <c r="AA518" s="28">
        <f t="shared" si="220"/>
        <v>135675</v>
      </c>
      <c r="AB518" s="4">
        <v>217632</v>
      </c>
      <c r="AC518" s="8">
        <v>45129</v>
      </c>
      <c r="AD518" s="13">
        <v>0</v>
      </c>
      <c r="AE518" s="13">
        <v>26908</v>
      </c>
      <c r="AF518" s="13">
        <v>31948</v>
      </c>
      <c r="AG518" s="13">
        <v>8976</v>
      </c>
      <c r="AH518" s="13">
        <v>7540</v>
      </c>
      <c r="AI518" s="13">
        <v>3158</v>
      </c>
      <c r="AJ518" s="13">
        <v>3269</v>
      </c>
      <c r="AK518" s="13">
        <v>896</v>
      </c>
      <c r="AL518" s="13">
        <v>1149</v>
      </c>
      <c r="AM518" s="29">
        <f t="shared" si="221"/>
        <v>128973</v>
      </c>
      <c r="AN518" s="13">
        <v>135209</v>
      </c>
      <c r="AO518" s="13">
        <v>0</v>
      </c>
      <c r="AP518" s="13">
        <v>86307</v>
      </c>
      <c r="AQ518" s="13">
        <v>24238</v>
      </c>
      <c r="AR518" s="13">
        <v>25401</v>
      </c>
      <c r="AS518" s="13">
        <v>5632</v>
      </c>
      <c r="AT518" s="13">
        <v>10641</v>
      </c>
      <c r="AU518" s="13">
        <v>2580</v>
      </c>
      <c r="AV518" s="13">
        <v>3886</v>
      </c>
      <c r="AW518" s="13">
        <v>984</v>
      </c>
      <c r="AX518" s="28">
        <f t="shared" si="222"/>
        <v>294878</v>
      </c>
      <c r="AY518" s="4">
        <v>237153</v>
      </c>
      <c r="AZ518" s="8">
        <v>691281</v>
      </c>
      <c r="BA518" s="9">
        <v>98818</v>
      </c>
      <c r="BB518" s="4">
        <v>1045346</v>
      </c>
      <c r="BC518" s="4">
        <v>1115571</v>
      </c>
      <c r="BD518" s="8">
        <v>919216</v>
      </c>
      <c r="BE518" s="13">
        <v>570229</v>
      </c>
      <c r="BF518" s="13">
        <v>165935</v>
      </c>
      <c r="BG518" s="28">
        <f t="shared" si="223"/>
        <v>1655380</v>
      </c>
      <c r="BH518" s="4">
        <v>259450</v>
      </c>
      <c r="BI518" s="8">
        <v>1281335</v>
      </c>
      <c r="BJ518" s="13">
        <v>361778</v>
      </c>
      <c r="BK518" s="13">
        <v>243793</v>
      </c>
      <c r="BL518" s="13">
        <v>660375</v>
      </c>
      <c r="BM518" s="13">
        <v>291250</v>
      </c>
      <c r="BN518" s="13">
        <v>184741</v>
      </c>
      <c r="BO518" s="13">
        <v>160548</v>
      </c>
      <c r="BP518" s="13">
        <v>95455</v>
      </c>
      <c r="BQ518" s="13">
        <v>53559</v>
      </c>
      <c r="BR518" s="13">
        <v>43571</v>
      </c>
      <c r="BS518" s="13">
        <v>11294</v>
      </c>
      <c r="BT518" s="13">
        <v>5370</v>
      </c>
      <c r="BU518" s="13">
        <v>0</v>
      </c>
      <c r="BV518" s="13">
        <v>0</v>
      </c>
      <c r="BW518" s="13">
        <v>0</v>
      </c>
      <c r="BX518" s="28">
        <f t="shared" si="224"/>
        <v>3393069</v>
      </c>
      <c r="BY518" s="8">
        <v>179477</v>
      </c>
      <c r="BZ518" s="13">
        <v>12777</v>
      </c>
      <c r="CA518" s="13">
        <v>6939</v>
      </c>
      <c r="CB518" s="28">
        <f t="shared" si="225"/>
        <v>199193</v>
      </c>
      <c r="CC518" s="8">
        <v>2304238</v>
      </c>
      <c r="CD518" s="13">
        <v>219981</v>
      </c>
      <c r="CE518" s="13">
        <v>128386</v>
      </c>
      <c r="CF518" s="13">
        <v>2611133</v>
      </c>
      <c r="CG518" s="13">
        <v>172122</v>
      </c>
      <c r="CH518" s="13">
        <v>88657</v>
      </c>
      <c r="CI518" s="13">
        <v>1572854</v>
      </c>
      <c r="CJ518" s="13">
        <v>59927</v>
      </c>
      <c r="CK518" s="13">
        <v>24569</v>
      </c>
      <c r="CL518" s="13">
        <v>566712</v>
      </c>
      <c r="CM518" s="13">
        <v>0</v>
      </c>
      <c r="CN518" s="13">
        <v>0</v>
      </c>
      <c r="CO518" s="29">
        <f t="shared" si="226"/>
        <v>7748579</v>
      </c>
      <c r="CP518" s="13">
        <v>0</v>
      </c>
      <c r="CQ518" s="13">
        <v>0</v>
      </c>
      <c r="CR518" s="13">
        <v>0</v>
      </c>
      <c r="CS518" s="13">
        <v>481851</v>
      </c>
      <c r="CT518" s="13">
        <v>5234</v>
      </c>
      <c r="CU518" s="13">
        <v>1865</v>
      </c>
      <c r="CV518" s="13">
        <v>604091</v>
      </c>
      <c r="CW518" s="13">
        <v>4188</v>
      </c>
      <c r="CX518" s="13">
        <v>1445</v>
      </c>
      <c r="CY518" s="13">
        <v>291688</v>
      </c>
      <c r="CZ518" s="13">
        <v>0</v>
      </c>
      <c r="DA518" s="13">
        <v>0</v>
      </c>
      <c r="DB518" s="28">
        <f t="shared" si="227"/>
        <v>1390362</v>
      </c>
      <c r="DC518" s="8">
        <v>235302</v>
      </c>
      <c r="DD518" s="13">
        <v>16</v>
      </c>
      <c r="DE518" s="13">
        <v>15</v>
      </c>
      <c r="DF518" s="13">
        <v>982973</v>
      </c>
      <c r="DG518" s="13">
        <v>3350</v>
      </c>
      <c r="DH518" s="13">
        <v>1030</v>
      </c>
      <c r="DI518" s="13">
        <v>1024345</v>
      </c>
      <c r="DJ518" s="13">
        <v>0</v>
      </c>
      <c r="DK518" s="13">
        <v>0</v>
      </c>
      <c r="DL518" s="28">
        <f t="shared" si="228"/>
        <v>2247031</v>
      </c>
      <c r="DM518" s="8">
        <v>2883386</v>
      </c>
      <c r="DN518" s="13">
        <v>99131</v>
      </c>
      <c r="DO518" s="13">
        <v>55021</v>
      </c>
      <c r="DP518" s="13">
        <v>9071827</v>
      </c>
      <c r="DQ518" s="13">
        <v>160730</v>
      </c>
      <c r="DR518" s="13">
        <v>75116</v>
      </c>
      <c r="DS518" s="13">
        <v>14456332</v>
      </c>
      <c r="DT518" s="13">
        <v>96730</v>
      </c>
      <c r="DU518" s="13">
        <v>36528</v>
      </c>
      <c r="DV518" s="13">
        <v>9933426</v>
      </c>
      <c r="DW518" s="13">
        <v>0</v>
      </c>
      <c r="DX518" s="13">
        <v>0</v>
      </c>
      <c r="DY518" s="28">
        <f t="shared" si="229"/>
        <v>36868227</v>
      </c>
      <c r="DZ518" s="8">
        <v>795113</v>
      </c>
      <c r="EA518" s="13">
        <v>38722</v>
      </c>
      <c r="EB518" s="13">
        <v>28354</v>
      </c>
      <c r="EC518" s="13">
        <v>1369945</v>
      </c>
      <c r="ED518" s="13">
        <v>35321</v>
      </c>
      <c r="EE518" s="13">
        <v>21400</v>
      </c>
      <c r="EF518" s="13">
        <v>1472381</v>
      </c>
      <c r="EG518" s="13">
        <v>15068</v>
      </c>
      <c r="EH518" s="13">
        <v>7473</v>
      </c>
      <c r="EI518" s="13">
        <v>672766</v>
      </c>
      <c r="EJ518" s="13">
        <v>0</v>
      </c>
      <c r="EK518" s="13">
        <v>0</v>
      </c>
      <c r="EL518" s="28">
        <f t="shared" si="230"/>
        <v>4456543</v>
      </c>
      <c r="EM518" s="8">
        <v>83302</v>
      </c>
      <c r="EN518" s="13">
        <v>4387</v>
      </c>
      <c r="EO518" s="13">
        <v>3822</v>
      </c>
      <c r="EP518" s="13">
        <v>109945</v>
      </c>
      <c r="EQ518" s="13">
        <v>3371</v>
      </c>
      <c r="ER518" s="13">
        <v>2230</v>
      </c>
      <c r="ES518" s="13">
        <v>92963</v>
      </c>
      <c r="ET518" s="13">
        <v>1217</v>
      </c>
      <c r="EU518" s="13">
        <v>680</v>
      </c>
      <c r="EV518" s="13">
        <v>38388</v>
      </c>
      <c r="EW518" s="13">
        <v>0</v>
      </c>
      <c r="EX518" s="13">
        <v>0</v>
      </c>
      <c r="EY518" s="28">
        <f t="shared" si="231"/>
        <v>340305</v>
      </c>
      <c r="EZ518" s="8">
        <v>1696100</v>
      </c>
      <c r="FA518" s="13">
        <v>160300</v>
      </c>
      <c r="FB518" s="13">
        <v>95302</v>
      </c>
      <c r="FC518" s="13">
        <v>3480742</v>
      </c>
      <c r="FD518" s="13">
        <v>117486</v>
      </c>
      <c r="FE518" s="13">
        <v>63228</v>
      </c>
      <c r="FF518" s="13">
        <v>4597508</v>
      </c>
      <c r="FG518" s="13">
        <v>48613</v>
      </c>
      <c r="FH518" s="13">
        <v>22235</v>
      </c>
      <c r="FI518" s="13">
        <v>2784027</v>
      </c>
      <c r="FJ518" s="13">
        <v>0</v>
      </c>
      <c r="FK518" s="13">
        <v>0</v>
      </c>
      <c r="FL518" s="28">
        <f t="shared" si="232"/>
        <v>13065541</v>
      </c>
      <c r="FM518" s="8">
        <v>267113</v>
      </c>
      <c r="FN518" s="13">
        <v>4978</v>
      </c>
      <c r="FO518" s="13">
        <v>5417</v>
      </c>
      <c r="FP518" s="13">
        <v>753311</v>
      </c>
      <c r="FQ518" s="13">
        <v>7897</v>
      </c>
      <c r="FR518" s="13">
        <v>7396</v>
      </c>
      <c r="FS518" s="13">
        <v>952302</v>
      </c>
      <c r="FT518" s="13">
        <v>5466</v>
      </c>
      <c r="FU518" s="13">
        <v>3903</v>
      </c>
      <c r="FV518" s="13">
        <v>362856</v>
      </c>
      <c r="FW518" s="13">
        <v>0</v>
      </c>
      <c r="FX518" s="13">
        <v>0</v>
      </c>
      <c r="FY518" s="28">
        <f t="shared" si="233"/>
        <v>2370639</v>
      </c>
      <c r="FZ518" s="8">
        <v>223753</v>
      </c>
      <c r="GA518" s="9">
        <v>361123</v>
      </c>
      <c r="GB518" s="4">
        <v>5683</v>
      </c>
      <c r="GC518" s="4">
        <v>10713</v>
      </c>
      <c r="GD518" s="39">
        <f t="shared" si="234"/>
        <v>66050112</v>
      </c>
      <c r="GE518" s="39">
        <f t="shared" si="235"/>
        <v>20104211</v>
      </c>
      <c r="GF518" s="39">
        <v>269557</v>
      </c>
      <c r="GG518" s="34">
        <f t="shared" si="236"/>
        <v>86423880</v>
      </c>
      <c r="GH518" s="82">
        <v>2.9399999999999999E-2</v>
      </c>
      <c r="GI518" s="13"/>
      <c r="GJ518" s="43">
        <f t="shared" si="237"/>
        <v>13920540</v>
      </c>
      <c r="GK518" s="44">
        <f t="shared" si="238"/>
        <v>346511</v>
      </c>
      <c r="GL518" s="44">
        <f t="shared" si="239"/>
        <v>77340</v>
      </c>
      <c r="GM518" s="44">
        <f t="shared" si="240"/>
        <v>68874226</v>
      </c>
      <c r="GN518" s="44">
        <f t="shared" si="241"/>
        <v>2036789</v>
      </c>
      <c r="GO518" s="44">
        <f t="shared" si="242"/>
        <v>1168474</v>
      </c>
      <c r="GP518" s="44">
        <f t="shared" si="243"/>
        <v>86423880</v>
      </c>
      <c r="GQ518" s="44">
        <f t="shared" si="244"/>
        <v>69220737</v>
      </c>
      <c r="GR518" s="56">
        <f t="shared" si="245"/>
        <v>0.80094456532152913</v>
      </c>
      <c r="GS518" s="44">
        <f t="shared" si="246"/>
        <v>3282603</v>
      </c>
      <c r="GT518" s="61">
        <f t="shared" si="247"/>
        <v>3.7982592311291738E-2</v>
      </c>
      <c r="GU518" s="74">
        <f t="shared" si="217"/>
        <v>21.087148522072269</v>
      </c>
    </row>
    <row r="519" spans="1:203" x14ac:dyDescent="0.25">
      <c r="A519" s="48" t="s">
        <v>71</v>
      </c>
      <c r="B519" s="49" t="s">
        <v>38</v>
      </c>
      <c r="C519" s="49" t="s">
        <v>39</v>
      </c>
      <c r="D519" s="49">
        <v>22</v>
      </c>
      <c r="E519" s="4">
        <v>33688</v>
      </c>
      <c r="F519" s="4">
        <v>224</v>
      </c>
      <c r="G519" s="4">
        <v>19248</v>
      </c>
      <c r="H519" s="4">
        <v>45</v>
      </c>
      <c r="I519" s="4">
        <v>645547</v>
      </c>
      <c r="J519" s="4">
        <v>478000</v>
      </c>
      <c r="K519" s="8">
        <v>741936</v>
      </c>
      <c r="L519" s="9">
        <v>564406</v>
      </c>
      <c r="M519" s="4">
        <v>205705</v>
      </c>
      <c r="N519" s="8">
        <v>285159</v>
      </c>
      <c r="O519" s="13">
        <v>191196</v>
      </c>
      <c r="P519" s="13">
        <v>86915</v>
      </c>
      <c r="Q519" s="28">
        <f t="shared" si="218"/>
        <v>563270</v>
      </c>
      <c r="R519" s="8">
        <v>194976</v>
      </c>
      <c r="S519" s="13">
        <v>303795</v>
      </c>
      <c r="T519" s="13">
        <v>124891</v>
      </c>
      <c r="U519" s="13">
        <v>18894</v>
      </c>
      <c r="V519" s="29">
        <f t="shared" si="219"/>
        <v>642556</v>
      </c>
      <c r="W519" s="13">
        <v>0</v>
      </c>
      <c r="X519" s="13">
        <v>40119</v>
      </c>
      <c r="Y519" s="13">
        <v>16913</v>
      </c>
      <c r="Z519" s="13">
        <v>1076</v>
      </c>
      <c r="AA519" s="28">
        <f t="shared" si="220"/>
        <v>58108</v>
      </c>
      <c r="AB519" s="4">
        <v>106686</v>
      </c>
      <c r="AC519" s="8">
        <v>29183</v>
      </c>
      <c r="AD519" s="13">
        <v>0</v>
      </c>
      <c r="AE519" s="13">
        <v>17442</v>
      </c>
      <c r="AF519" s="13">
        <v>19059</v>
      </c>
      <c r="AG519" s="13">
        <v>4073</v>
      </c>
      <c r="AH519" s="13">
        <v>3417</v>
      </c>
      <c r="AI519" s="13">
        <v>399</v>
      </c>
      <c r="AJ519" s="13">
        <v>419</v>
      </c>
      <c r="AK519" s="13">
        <v>9</v>
      </c>
      <c r="AL519" s="13">
        <v>6</v>
      </c>
      <c r="AM519" s="29">
        <f t="shared" si="221"/>
        <v>74007</v>
      </c>
      <c r="AN519" s="13">
        <v>86935</v>
      </c>
      <c r="AO519" s="13">
        <v>0</v>
      </c>
      <c r="AP519" s="13">
        <v>58915</v>
      </c>
      <c r="AQ519" s="13">
        <v>11950</v>
      </c>
      <c r="AR519" s="13">
        <v>13117</v>
      </c>
      <c r="AS519" s="13">
        <v>2300</v>
      </c>
      <c r="AT519" s="13">
        <v>1185</v>
      </c>
      <c r="AU519" s="13">
        <v>318</v>
      </c>
      <c r="AV519" s="13">
        <v>35</v>
      </c>
      <c r="AW519" s="13">
        <v>6</v>
      </c>
      <c r="AX519" s="28">
        <f t="shared" si="222"/>
        <v>174761</v>
      </c>
      <c r="AY519" s="4">
        <v>131005</v>
      </c>
      <c r="AZ519" s="8">
        <v>198912</v>
      </c>
      <c r="BA519" s="9">
        <v>20376</v>
      </c>
      <c r="BB519" s="4">
        <v>498273</v>
      </c>
      <c r="BC519" s="4">
        <v>553607</v>
      </c>
      <c r="BD519" s="8">
        <v>280648</v>
      </c>
      <c r="BE519" s="13">
        <v>186579</v>
      </c>
      <c r="BF519" s="13">
        <v>66860</v>
      </c>
      <c r="BG519" s="28">
        <f t="shared" si="223"/>
        <v>534087</v>
      </c>
      <c r="BH519" s="4">
        <v>170030</v>
      </c>
      <c r="BI519" s="8">
        <v>380440</v>
      </c>
      <c r="BJ519" s="13">
        <v>97458</v>
      </c>
      <c r="BK519" s="13">
        <v>80416</v>
      </c>
      <c r="BL519" s="13">
        <v>225233</v>
      </c>
      <c r="BM519" s="13">
        <v>76191</v>
      </c>
      <c r="BN519" s="13">
        <v>58743</v>
      </c>
      <c r="BO519" s="13">
        <v>68574</v>
      </c>
      <c r="BP519" s="13">
        <v>29424</v>
      </c>
      <c r="BQ519" s="13">
        <v>19135</v>
      </c>
      <c r="BR519" s="13">
        <v>24895</v>
      </c>
      <c r="BS519" s="13">
        <v>4098</v>
      </c>
      <c r="BT519" s="13">
        <v>2250</v>
      </c>
      <c r="BU519" s="13">
        <v>0</v>
      </c>
      <c r="BV519" s="13">
        <v>0</v>
      </c>
      <c r="BW519" s="13">
        <v>0</v>
      </c>
      <c r="BX519" s="28">
        <f t="shared" si="224"/>
        <v>1066857</v>
      </c>
      <c r="BY519" s="8">
        <v>38527</v>
      </c>
      <c r="BZ519" s="13">
        <v>4658</v>
      </c>
      <c r="CA519" s="13">
        <v>3773</v>
      </c>
      <c r="CB519" s="28">
        <f t="shared" si="225"/>
        <v>46958</v>
      </c>
      <c r="CC519" s="8">
        <v>585931</v>
      </c>
      <c r="CD519" s="13">
        <v>42010</v>
      </c>
      <c r="CE519" s="13">
        <v>32344</v>
      </c>
      <c r="CF519" s="13">
        <v>909844</v>
      </c>
      <c r="CG519" s="13">
        <v>36179</v>
      </c>
      <c r="CH519" s="13">
        <v>25204</v>
      </c>
      <c r="CI519" s="13">
        <v>617616</v>
      </c>
      <c r="CJ519" s="13">
        <v>14478</v>
      </c>
      <c r="CK519" s="13">
        <v>8273</v>
      </c>
      <c r="CL519" s="13">
        <v>216054</v>
      </c>
      <c r="CM519" s="13">
        <v>0</v>
      </c>
      <c r="CN519" s="13">
        <v>0</v>
      </c>
      <c r="CO519" s="29">
        <f t="shared" si="226"/>
        <v>2487933</v>
      </c>
      <c r="CP519" s="13">
        <v>0</v>
      </c>
      <c r="CQ519" s="13">
        <v>0</v>
      </c>
      <c r="CR519" s="13">
        <v>0</v>
      </c>
      <c r="CS519" s="13">
        <v>94138</v>
      </c>
      <c r="CT519" s="13">
        <v>510</v>
      </c>
      <c r="CU519" s="13">
        <v>221</v>
      </c>
      <c r="CV519" s="13">
        <v>121329</v>
      </c>
      <c r="CW519" s="13">
        <v>556</v>
      </c>
      <c r="CX519" s="13">
        <v>234</v>
      </c>
      <c r="CY519" s="13">
        <v>47087</v>
      </c>
      <c r="CZ519" s="13">
        <v>0</v>
      </c>
      <c r="DA519" s="13">
        <v>0</v>
      </c>
      <c r="DB519" s="28">
        <f t="shared" si="227"/>
        <v>264075</v>
      </c>
      <c r="DC519" s="8">
        <v>36208</v>
      </c>
      <c r="DD519" s="13">
        <v>0</v>
      </c>
      <c r="DE519" s="13">
        <v>3</v>
      </c>
      <c r="DF519" s="13">
        <v>146769</v>
      </c>
      <c r="DG519" s="13">
        <v>286</v>
      </c>
      <c r="DH519" s="13">
        <v>89</v>
      </c>
      <c r="DI519" s="13">
        <v>120100</v>
      </c>
      <c r="DJ519" s="13">
        <v>0</v>
      </c>
      <c r="DK519" s="13">
        <v>0</v>
      </c>
      <c r="DL519" s="28">
        <f t="shared" si="228"/>
        <v>303455</v>
      </c>
      <c r="DM519" s="8">
        <v>577037</v>
      </c>
      <c r="DN519" s="13">
        <v>14351</v>
      </c>
      <c r="DO519" s="13">
        <v>10817</v>
      </c>
      <c r="DP519" s="13">
        <v>1912040</v>
      </c>
      <c r="DQ519" s="13">
        <v>23074</v>
      </c>
      <c r="DR519" s="13">
        <v>15393</v>
      </c>
      <c r="DS519" s="13">
        <v>2451289</v>
      </c>
      <c r="DT519" s="13">
        <v>14482</v>
      </c>
      <c r="DU519" s="13">
        <v>7955</v>
      </c>
      <c r="DV519" s="13">
        <v>1186505</v>
      </c>
      <c r="DW519" s="13">
        <v>0</v>
      </c>
      <c r="DX519" s="13">
        <v>0</v>
      </c>
      <c r="DY519" s="28">
        <f t="shared" si="229"/>
        <v>6212943</v>
      </c>
      <c r="DZ519" s="8">
        <v>219503</v>
      </c>
      <c r="EA519" s="13">
        <v>8157</v>
      </c>
      <c r="EB519" s="13">
        <v>7517</v>
      </c>
      <c r="EC519" s="13">
        <v>407744</v>
      </c>
      <c r="ED519" s="13">
        <v>8077</v>
      </c>
      <c r="EE519" s="13">
        <v>6512</v>
      </c>
      <c r="EF519" s="13">
        <v>369205</v>
      </c>
      <c r="EG519" s="13">
        <v>3846</v>
      </c>
      <c r="EH519" s="13">
        <v>2522</v>
      </c>
      <c r="EI519" s="13">
        <v>132586</v>
      </c>
      <c r="EJ519" s="13">
        <v>0</v>
      </c>
      <c r="EK519" s="13">
        <v>0</v>
      </c>
      <c r="EL519" s="28">
        <f t="shared" si="230"/>
        <v>1165669</v>
      </c>
      <c r="EM519" s="8">
        <v>28072</v>
      </c>
      <c r="EN519" s="13">
        <v>798</v>
      </c>
      <c r="EO519" s="13">
        <v>883</v>
      </c>
      <c r="EP519" s="13">
        <v>40599</v>
      </c>
      <c r="EQ519" s="13">
        <v>864</v>
      </c>
      <c r="ER519" s="13">
        <v>721</v>
      </c>
      <c r="ES519" s="13">
        <v>34317</v>
      </c>
      <c r="ET519" s="13">
        <v>383</v>
      </c>
      <c r="EU519" s="13">
        <v>216</v>
      </c>
      <c r="EV519" s="13">
        <v>11445</v>
      </c>
      <c r="EW519" s="13">
        <v>0</v>
      </c>
      <c r="EX519" s="13">
        <v>0</v>
      </c>
      <c r="EY519" s="28">
        <f t="shared" si="231"/>
        <v>118298</v>
      </c>
      <c r="EZ519" s="8">
        <v>410127</v>
      </c>
      <c r="FA519" s="13">
        <v>34426</v>
      </c>
      <c r="FB519" s="13">
        <v>27610</v>
      </c>
      <c r="FC519" s="13">
        <v>857839</v>
      </c>
      <c r="FD519" s="13">
        <v>24902</v>
      </c>
      <c r="FE519" s="13">
        <v>18587</v>
      </c>
      <c r="FF519" s="13">
        <v>896055</v>
      </c>
      <c r="FG519" s="13">
        <v>10685</v>
      </c>
      <c r="FH519" s="13">
        <v>6588</v>
      </c>
      <c r="FI519" s="13">
        <v>396038</v>
      </c>
      <c r="FJ519" s="13">
        <v>0</v>
      </c>
      <c r="FK519" s="13">
        <v>0</v>
      </c>
      <c r="FL519" s="28">
        <f t="shared" si="232"/>
        <v>2682857</v>
      </c>
      <c r="FM519" s="8">
        <v>80146</v>
      </c>
      <c r="FN519" s="13">
        <v>739</v>
      </c>
      <c r="FO519" s="13">
        <v>957</v>
      </c>
      <c r="FP519" s="13">
        <v>198873</v>
      </c>
      <c r="FQ519" s="13">
        <v>1396</v>
      </c>
      <c r="FR519" s="13">
        <v>1439</v>
      </c>
      <c r="FS519" s="13">
        <v>256473</v>
      </c>
      <c r="FT519" s="13">
        <v>1040</v>
      </c>
      <c r="FU519" s="13">
        <v>815</v>
      </c>
      <c r="FV519" s="13">
        <v>98088</v>
      </c>
      <c r="FW519" s="13">
        <v>0</v>
      </c>
      <c r="FX519" s="13">
        <v>0</v>
      </c>
      <c r="FY519" s="28">
        <f t="shared" si="233"/>
        <v>639966</v>
      </c>
      <c r="FZ519" s="8">
        <v>73563</v>
      </c>
      <c r="GA519" s="9">
        <v>84365</v>
      </c>
      <c r="GB519" s="4">
        <v>5682</v>
      </c>
      <c r="GC519" s="4">
        <v>10403</v>
      </c>
      <c r="GD519" s="39">
        <f t="shared" si="234"/>
        <v>16471417</v>
      </c>
      <c r="GE519" s="39">
        <f t="shared" si="235"/>
        <v>5106084</v>
      </c>
      <c r="GF519" s="39">
        <v>267459</v>
      </c>
      <c r="GG519" s="34">
        <f t="shared" si="236"/>
        <v>21844960</v>
      </c>
      <c r="GH519" s="82">
        <v>3.1300000000000001E-2</v>
      </c>
      <c r="GI519" s="13"/>
      <c r="GJ519" s="43">
        <f t="shared" si="237"/>
        <v>6607181</v>
      </c>
      <c r="GK519" s="44">
        <f t="shared" si="238"/>
        <v>211293</v>
      </c>
      <c r="GL519" s="44">
        <f t="shared" si="239"/>
        <v>37475</v>
      </c>
      <c r="GM519" s="44">
        <f t="shared" si="240"/>
        <v>14196726</v>
      </c>
      <c r="GN519" s="44">
        <f t="shared" si="241"/>
        <v>453068</v>
      </c>
      <c r="GO519" s="44">
        <f t="shared" si="242"/>
        <v>339217</v>
      </c>
      <c r="GP519" s="44">
        <f t="shared" si="243"/>
        <v>21844960</v>
      </c>
      <c r="GQ519" s="44">
        <f t="shared" si="244"/>
        <v>14408019</v>
      </c>
      <c r="GR519" s="56">
        <f t="shared" si="245"/>
        <v>0.65955803993232309</v>
      </c>
      <c r="GS519" s="44">
        <f t="shared" si="246"/>
        <v>829760</v>
      </c>
      <c r="GT519" s="61">
        <f t="shared" si="247"/>
        <v>3.798404757893812E-2</v>
      </c>
      <c r="GU519" s="74">
        <f t="shared" ref="GU519:GU582" si="248">GR519/GT519</f>
        <v>17.364079974932508</v>
      </c>
    </row>
    <row r="520" spans="1:203" x14ac:dyDescent="0.25">
      <c r="A520" s="48" t="s">
        <v>71</v>
      </c>
      <c r="B520" s="49" t="s">
        <v>38</v>
      </c>
      <c r="C520" s="49" t="s">
        <v>39</v>
      </c>
      <c r="D520" s="49">
        <v>27</v>
      </c>
      <c r="E520" s="4">
        <v>33688</v>
      </c>
      <c r="F520" s="4">
        <v>704</v>
      </c>
      <c r="G520" s="4">
        <v>19248</v>
      </c>
      <c r="H520" s="4">
        <v>47</v>
      </c>
      <c r="I520" s="4">
        <v>413281</v>
      </c>
      <c r="J520" s="4">
        <v>262905</v>
      </c>
      <c r="K520" s="8">
        <v>455795</v>
      </c>
      <c r="L520" s="9">
        <v>314218</v>
      </c>
      <c r="M520" s="4">
        <v>109212</v>
      </c>
      <c r="N520" s="8">
        <v>162014</v>
      </c>
      <c r="O520" s="13">
        <v>131986</v>
      </c>
      <c r="P520" s="13">
        <v>71883</v>
      </c>
      <c r="Q520" s="28">
        <f t="shared" si="218"/>
        <v>365883</v>
      </c>
      <c r="R520" s="8">
        <v>93349</v>
      </c>
      <c r="S520" s="13">
        <v>162925</v>
      </c>
      <c r="T520" s="13">
        <v>86754</v>
      </c>
      <c r="U520" s="13">
        <v>13865</v>
      </c>
      <c r="V520" s="29">
        <f t="shared" si="219"/>
        <v>356893</v>
      </c>
      <c r="W520" s="13">
        <v>0</v>
      </c>
      <c r="X520" s="13">
        <v>21505</v>
      </c>
      <c r="Y520" s="13">
        <v>12584</v>
      </c>
      <c r="Z520" s="13">
        <v>978</v>
      </c>
      <c r="AA520" s="28">
        <f t="shared" si="220"/>
        <v>35067</v>
      </c>
      <c r="AB520" s="4">
        <v>71265</v>
      </c>
      <c r="AC520" s="8">
        <v>18398</v>
      </c>
      <c r="AD520" s="13">
        <v>0</v>
      </c>
      <c r="AE520" s="13">
        <v>12761</v>
      </c>
      <c r="AF520" s="13">
        <v>10732</v>
      </c>
      <c r="AG520" s="13">
        <v>4095</v>
      </c>
      <c r="AH520" s="13">
        <v>2962</v>
      </c>
      <c r="AI520" s="13">
        <v>450</v>
      </c>
      <c r="AJ520" s="13">
        <v>414</v>
      </c>
      <c r="AK520" s="13">
        <v>14</v>
      </c>
      <c r="AL520" s="13">
        <v>22</v>
      </c>
      <c r="AM520" s="29">
        <f t="shared" si="221"/>
        <v>49848</v>
      </c>
      <c r="AN520" s="13">
        <v>53304</v>
      </c>
      <c r="AO520" s="13">
        <v>0</v>
      </c>
      <c r="AP520" s="13">
        <v>42703</v>
      </c>
      <c r="AQ520" s="13">
        <v>5408</v>
      </c>
      <c r="AR520" s="13">
        <v>13616</v>
      </c>
      <c r="AS520" s="13">
        <v>1678</v>
      </c>
      <c r="AT520" s="13">
        <v>1276</v>
      </c>
      <c r="AU520" s="13">
        <v>260</v>
      </c>
      <c r="AV520" s="13">
        <v>32</v>
      </c>
      <c r="AW520" s="13">
        <v>16</v>
      </c>
      <c r="AX520" s="28">
        <f t="shared" si="222"/>
        <v>118293</v>
      </c>
      <c r="AY520" s="4">
        <v>65379</v>
      </c>
      <c r="AZ520" s="8">
        <v>100709</v>
      </c>
      <c r="BA520" s="9">
        <v>8648</v>
      </c>
      <c r="BB520" s="4">
        <v>291985</v>
      </c>
      <c r="BC520" s="4">
        <v>363631</v>
      </c>
      <c r="BD520" s="8">
        <v>90654</v>
      </c>
      <c r="BE520" s="13">
        <v>76349</v>
      </c>
      <c r="BF520" s="13">
        <v>33904</v>
      </c>
      <c r="BG520" s="28">
        <f t="shared" si="223"/>
        <v>200907</v>
      </c>
      <c r="BH520" s="4">
        <v>108400</v>
      </c>
      <c r="BI520" s="8">
        <v>117033</v>
      </c>
      <c r="BJ520" s="13">
        <v>28040</v>
      </c>
      <c r="BK520" s="13">
        <v>25667</v>
      </c>
      <c r="BL520" s="13">
        <v>88345</v>
      </c>
      <c r="BM520" s="13">
        <v>29384</v>
      </c>
      <c r="BN520" s="13">
        <v>24801</v>
      </c>
      <c r="BO520" s="13">
        <v>32630</v>
      </c>
      <c r="BP520" s="13">
        <v>14134</v>
      </c>
      <c r="BQ520" s="13">
        <v>10327</v>
      </c>
      <c r="BR520" s="13">
        <v>14831</v>
      </c>
      <c r="BS520" s="13">
        <v>2002</v>
      </c>
      <c r="BT520" s="13">
        <v>1059</v>
      </c>
      <c r="BU520" s="13">
        <v>0</v>
      </c>
      <c r="BV520" s="13">
        <v>0</v>
      </c>
      <c r="BW520" s="13">
        <v>0</v>
      </c>
      <c r="BX520" s="28">
        <f t="shared" si="224"/>
        <v>388253</v>
      </c>
      <c r="BY520" s="8">
        <v>10378</v>
      </c>
      <c r="BZ520" s="13">
        <v>1612</v>
      </c>
      <c r="CA520" s="13">
        <v>1551</v>
      </c>
      <c r="CB520" s="28">
        <f t="shared" si="225"/>
        <v>13541</v>
      </c>
      <c r="CC520" s="8">
        <v>157922</v>
      </c>
      <c r="CD520" s="13">
        <v>7396</v>
      </c>
      <c r="CE520" s="13">
        <v>6697</v>
      </c>
      <c r="CF520" s="13">
        <v>336912</v>
      </c>
      <c r="CG520" s="13">
        <v>9810</v>
      </c>
      <c r="CH520" s="13">
        <v>8106</v>
      </c>
      <c r="CI520" s="13">
        <v>294388</v>
      </c>
      <c r="CJ520" s="13">
        <v>5666</v>
      </c>
      <c r="CK520" s="13">
        <v>3674</v>
      </c>
      <c r="CL520" s="13">
        <v>127372</v>
      </c>
      <c r="CM520" s="13">
        <v>0</v>
      </c>
      <c r="CN520" s="13">
        <v>0</v>
      </c>
      <c r="CO520" s="29">
        <f t="shared" si="226"/>
        <v>957943</v>
      </c>
      <c r="CP520" s="13">
        <v>0</v>
      </c>
      <c r="CQ520" s="13">
        <v>0</v>
      </c>
      <c r="CR520" s="13">
        <v>0</v>
      </c>
      <c r="CS520" s="13">
        <v>17258</v>
      </c>
      <c r="CT520" s="13">
        <v>55</v>
      </c>
      <c r="CU520" s="13">
        <v>17</v>
      </c>
      <c r="CV520" s="13">
        <v>32338</v>
      </c>
      <c r="CW520" s="13">
        <v>129</v>
      </c>
      <c r="CX520" s="13">
        <v>68</v>
      </c>
      <c r="CY520" s="13">
        <v>16187</v>
      </c>
      <c r="CZ520" s="13">
        <v>0</v>
      </c>
      <c r="DA520" s="13">
        <v>0</v>
      </c>
      <c r="DB520" s="28">
        <f t="shared" si="227"/>
        <v>66052</v>
      </c>
      <c r="DC520" s="8">
        <v>3979</v>
      </c>
      <c r="DD520" s="13">
        <v>0</v>
      </c>
      <c r="DE520" s="13">
        <v>0</v>
      </c>
      <c r="DF520" s="13">
        <v>24779</v>
      </c>
      <c r="DG520" s="13">
        <v>43</v>
      </c>
      <c r="DH520" s="13">
        <v>15</v>
      </c>
      <c r="DI520" s="13">
        <v>24920</v>
      </c>
      <c r="DJ520" s="13">
        <v>0</v>
      </c>
      <c r="DK520" s="13">
        <v>0</v>
      </c>
      <c r="DL520" s="28">
        <f t="shared" si="228"/>
        <v>53736</v>
      </c>
      <c r="DM520" s="8">
        <v>126948</v>
      </c>
      <c r="DN520" s="13">
        <v>1810</v>
      </c>
      <c r="DO520" s="13">
        <v>1619</v>
      </c>
      <c r="DP520" s="13">
        <v>460764</v>
      </c>
      <c r="DQ520" s="13">
        <v>4334</v>
      </c>
      <c r="DR520" s="13">
        <v>3511</v>
      </c>
      <c r="DS520" s="13">
        <v>682764</v>
      </c>
      <c r="DT520" s="13">
        <v>4168</v>
      </c>
      <c r="DU520" s="13">
        <v>2670</v>
      </c>
      <c r="DV520" s="13">
        <v>356993</v>
      </c>
      <c r="DW520" s="13">
        <v>0</v>
      </c>
      <c r="DX520" s="13">
        <v>0</v>
      </c>
      <c r="DY520" s="28">
        <f t="shared" si="229"/>
        <v>1645581</v>
      </c>
      <c r="DZ520" s="8">
        <v>66787</v>
      </c>
      <c r="EA520" s="13">
        <v>1568</v>
      </c>
      <c r="EB520" s="13">
        <v>1686</v>
      </c>
      <c r="EC520" s="13">
        <v>142750</v>
      </c>
      <c r="ED520" s="13">
        <v>2352</v>
      </c>
      <c r="EE520" s="13">
        <v>2121</v>
      </c>
      <c r="EF520" s="13">
        <v>166798</v>
      </c>
      <c r="EG520" s="13">
        <v>1656</v>
      </c>
      <c r="EH520" s="13">
        <v>1107</v>
      </c>
      <c r="EI520" s="13">
        <v>80641</v>
      </c>
      <c r="EJ520" s="13">
        <v>0</v>
      </c>
      <c r="EK520" s="13">
        <v>0</v>
      </c>
      <c r="EL520" s="28">
        <f t="shared" si="230"/>
        <v>467466</v>
      </c>
      <c r="EM520" s="8">
        <v>8999</v>
      </c>
      <c r="EN520" s="13">
        <v>149</v>
      </c>
      <c r="EO520" s="13">
        <v>174</v>
      </c>
      <c r="EP520" s="13">
        <v>13851</v>
      </c>
      <c r="EQ520" s="13">
        <v>228</v>
      </c>
      <c r="ER520" s="13">
        <v>231</v>
      </c>
      <c r="ES520" s="13">
        <v>15197</v>
      </c>
      <c r="ET520" s="13">
        <v>147</v>
      </c>
      <c r="EU520" s="13">
        <v>109</v>
      </c>
      <c r="EV520" s="13">
        <v>7296</v>
      </c>
      <c r="EW520" s="13">
        <v>0</v>
      </c>
      <c r="EX520" s="13">
        <v>0</v>
      </c>
      <c r="EY520" s="28">
        <f t="shared" si="231"/>
        <v>46381</v>
      </c>
      <c r="EZ520" s="8">
        <v>111239</v>
      </c>
      <c r="FA520" s="13">
        <v>7822</v>
      </c>
      <c r="FB520" s="13">
        <v>7159</v>
      </c>
      <c r="FC520" s="13">
        <v>252855</v>
      </c>
      <c r="FD520" s="13">
        <v>8329</v>
      </c>
      <c r="FE520" s="13">
        <v>6884</v>
      </c>
      <c r="FF520" s="13">
        <v>304091</v>
      </c>
      <c r="FG520" s="13">
        <v>4381</v>
      </c>
      <c r="FH520" s="13">
        <v>3064</v>
      </c>
      <c r="FI520" s="13">
        <v>155517</v>
      </c>
      <c r="FJ520" s="13">
        <v>0</v>
      </c>
      <c r="FK520" s="13">
        <v>0</v>
      </c>
      <c r="FL520" s="28">
        <f t="shared" si="232"/>
        <v>861341</v>
      </c>
      <c r="FM520" s="8">
        <v>22040</v>
      </c>
      <c r="FN520" s="13">
        <v>123</v>
      </c>
      <c r="FO520" s="13">
        <v>100</v>
      </c>
      <c r="FP520" s="13">
        <v>52279</v>
      </c>
      <c r="FQ520" s="13">
        <v>269</v>
      </c>
      <c r="FR520" s="13">
        <v>307</v>
      </c>
      <c r="FS520" s="13">
        <v>93588</v>
      </c>
      <c r="FT520" s="13">
        <v>269</v>
      </c>
      <c r="FU520" s="13">
        <v>240</v>
      </c>
      <c r="FV520" s="13">
        <v>50002</v>
      </c>
      <c r="FW520" s="13">
        <v>0</v>
      </c>
      <c r="FX520" s="13">
        <v>0</v>
      </c>
      <c r="FY520" s="28">
        <f t="shared" si="233"/>
        <v>219217</v>
      </c>
      <c r="FZ520" s="8">
        <v>24015</v>
      </c>
      <c r="GA520" s="9">
        <v>21189</v>
      </c>
      <c r="GB520" s="4">
        <v>5677</v>
      </c>
      <c r="GC520" s="4">
        <v>10475</v>
      </c>
      <c r="GD520" s="39">
        <f t="shared" si="234"/>
        <v>6455102</v>
      </c>
      <c r="GE520" s="39">
        <f t="shared" si="235"/>
        <v>2071771</v>
      </c>
      <c r="GF520" s="39">
        <v>268655</v>
      </c>
      <c r="GG520" s="34">
        <f t="shared" si="236"/>
        <v>8795528</v>
      </c>
      <c r="GH520" s="82">
        <v>2.8400000000000002E-2</v>
      </c>
      <c r="GI520" s="13"/>
      <c r="GJ520" s="43">
        <f t="shared" si="237"/>
        <v>3907876</v>
      </c>
      <c r="GK520" s="44">
        <f t="shared" si="238"/>
        <v>146649</v>
      </c>
      <c r="GL520" s="44">
        <f t="shared" si="239"/>
        <v>21492</v>
      </c>
      <c r="GM520" s="44">
        <f t="shared" si="240"/>
        <v>4470671</v>
      </c>
      <c r="GN520" s="44">
        <f t="shared" si="241"/>
        <v>135876</v>
      </c>
      <c r="GO520" s="44">
        <f t="shared" si="242"/>
        <v>112964</v>
      </c>
      <c r="GP520" s="44">
        <f t="shared" si="243"/>
        <v>8795528</v>
      </c>
      <c r="GQ520" s="44">
        <f t="shared" si="244"/>
        <v>4617320</v>
      </c>
      <c r="GR520" s="56">
        <f t="shared" si="245"/>
        <v>0.52496223080638249</v>
      </c>
      <c r="GS520" s="44">
        <f t="shared" si="246"/>
        <v>270332</v>
      </c>
      <c r="GT520" s="61">
        <f t="shared" si="247"/>
        <v>3.0735164506326396E-2</v>
      </c>
      <c r="GU520" s="74">
        <f t="shared" si="248"/>
        <v>17.080182886228783</v>
      </c>
    </row>
    <row r="521" spans="1:203" x14ac:dyDescent="0.25">
      <c r="A521" s="48" t="s">
        <v>71</v>
      </c>
      <c r="B521" s="49" t="s">
        <v>38</v>
      </c>
      <c r="C521" s="49" t="s">
        <v>39</v>
      </c>
      <c r="D521" s="49">
        <v>32</v>
      </c>
      <c r="E521" s="4">
        <v>33688</v>
      </c>
      <c r="F521" s="4">
        <v>1008</v>
      </c>
      <c r="G521" s="4">
        <v>19248</v>
      </c>
      <c r="H521" s="4">
        <v>50</v>
      </c>
      <c r="I521" s="4">
        <v>262921</v>
      </c>
      <c r="J521" s="4">
        <v>143657</v>
      </c>
      <c r="K521" s="8">
        <v>292610</v>
      </c>
      <c r="L521" s="9">
        <v>186119</v>
      </c>
      <c r="M521" s="4">
        <v>59695</v>
      </c>
      <c r="N521" s="8">
        <v>90556</v>
      </c>
      <c r="O521" s="13">
        <v>92817</v>
      </c>
      <c r="P521" s="13">
        <v>62007</v>
      </c>
      <c r="Q521" s="28">
        <f t="shared" ref="Q521:Q584" si="249">SUM(N521:P521)</f>
        <v>245380</v>
      </c>
      <c r="R521" s="8">
        <v>38387</v>
      </c>
      <c r="S521" s="13">
        <v>83727</v>
      </c>
      <c r="T521" s="13">
        <v>62862</v>
      </c>
      <c r="U521" s="13">
        <v>11823</v>
      </c>
      <c r="V521" s="29">
        <f t="shared" ref="V521:V584" si="250">SUM(R521:U521)</f>
        <v>196799</v>
      </c>
      <c r="W521" s="13">
        <v>0</v>
      </c>
      <c r="X521" s="13">
        <v>10456</v>
      </c>
      <c r="Y521" s="13">
        <v>8917</v>
      </c>
      <c r="Z521" s="13">
        <v>836</v>
      </c>
      <c r="AA521" s="28">
        <f t="shared" ref="AA521:AA584" si="251">SUM(W521:Z521)</f>
        <v>20209</v>
      </c>
      <c r="AB521" s="4">
        <v>45903</v>
      </c>
      <c r="AC521" s="8">
        <v>9563</v>
      </c>
      <c r="AD521" s="13">
        <v>0</v>
      </c>
      <c r="AE521" s="13">
        <v>8576</v>
      </c>
      <c r="AF521" s="13">
        <v>4823</v>
      </c>
      <c r="AG521" s="13">
        <v>4375</v>
      </c>
      <c r="AH521" s="13">
        <v>2738</v>
      </c>
      <c r="AI521" s="13">
        <v>571</v>
      </c>
      <c r="AJ521" s="13">
        <v>358</v>
      </c>
      <c r="AK521" s="13">
        <v>28</v>
      </c>
      <c r="AL521" s="13">
        <v>50</v>
      </c>
      <c r="AM521" s="29">
        <f t="shared" ref="AM521:AM584" si="252">SUM(AC521:AL521)</f>
        <v>31082</v>
      </c>
      <c r="AN521" s="13">
        <v>27072</v>
      </c>
      <c r="AO521" s="13">
        <v>0</v>
      </c>
      <c r="AP521" s="13">
        <v>27933</v>
      </c>
      <c r="AQ521" s="13">
        <v>1884</v>
      </c>
      <c r="AR521" s="13">
        <v>14741</v>
      </c>
      <c r="AS521" s="13">
        <v>1372</v>
      </c>
      <c r="AT521" s="13">
        <v>1713</v>
      </c>
      <c r="AU521" s="13">
        <v>188</v>
      </c>
      <c r="AV521" s="13">
        <v>74</v>
      </c>
      <c r="AW521" s="13">
        <v>24</v>
      </c>
      <c r="AX521" s="28">
        <f t="shared" ref="AX521:AX584" si="253">SUM(AN521:AW521)</f>
        <v>75001</v>
      </c>
      <c r="AY521" s="4">
        <v>31500</v>
      </c>
      <c r="AZ521" s="8">
        <v>61307</v>
      </c>
      <c r="BA521" s="9">
        <v>4903</v>
      </c>
      <c r="BB521" s="4">
        <v>166149</v>
      </c>
      <c r="BC521" s="4">
        <v>238235</v>
      </c>
      <c r="BD521" s="8">
        <v>29342</v>
      </c>
      <c r="BE521" s="13">
        <v>38355</v>
      </c>
      <c r="BF521" s="13">
        <v>22339</v>
      </c>
      <c r="BG521" s="28">
        <f t="shared" ref="BG521:BG584" si="254">SUM(BD521:BF521)</f>
        <v>90036</v>
      </c>
      <c r="BH521" s="4">
        <v>59731</v>
      </c>
      <c r="BI521" s="8">
        <v>36711</v>
      </c>
      <c r="BJ521" s="13">
        <v>9151</v>
      </c>
      <c r="BK521" s="13">
        <v>8693</v>
      </c>
      <c r="BL521" s="13">
        <v>45363</v>
      </c>
      <c r="BM521" s="13">
        <v>13406</v>
      </c>
      <c r="BN521" s="13">
        <v>12107</v>
      </c>
      <c r="BO521" s="13">
        <v>23253</v>
      </c>
      <c r="BP521" s="13">
        <v>8957</v>
      </c>
      <c r="BQ521" s="13">
        <v>7003</v>
      </c>
      <c r="BR521" s="13">
        <v>10511</v>
      </c>
      <c r="BS521" s="13">
        <v>1055</v>
      </c>
      <c r="BT521" s="13">
        <v>750</v>
      </c>
      <c r="BU521" s="13">
        <v>0</v>
      </c>
      <c r="BV521" s="13">
        <v>0</v>
      </c>
      <c r="BW521" s="13">
        <v>0</v>
      </c>
      <c r="BX521" s="28">
        <f t="shared" ref="BX521:BX584" si="255">SUM(BI521:BW521)</f>
        <v>176960</v>
      </c>
      <c r="BY521" s="8">
        <v>3392</v>
      </c>
      <c r="BZ521" s="13">
        <v>648</v>
      </c>
      <c r="CA521" s="13">
        <v>670</v>
      </c>
      <c r="CB521" s="28">
        <f t="shared" ref="CB521:CB584" si="256">SUM(BY521:CA521)</f>
        <v>4710</v>
      </c>
      <c r="CC521" s="8">
        <v>43337</v>
      </c>
      <c r="CD521" s="13">
        <v>1720</v>
      </c>
      <c r="CE521" s="13">
        <v>1583</v>
      </c>
      <c r="CF521" s="13">
        <v>133411</v>
      </c>
      <c r="CG521" s="13">
        <v>3811</v>
      </c>
      <c r="CH521" s="13">
        <v>3361</v>
      </c>
      <c r="CI521" s="13">
        <v>154811</v>
      </c>
      <c r="CJ521" s="13">
        <v>2965</v>
      </c>
      <c r="CK521" s="13">
        <v>2234</v>
      </c>
      <c r="CL521" s="13">
        <v>82484</v>
      </c>
      <c r="CM521" s="13">
        <v>0</v>
      </c>
      <c r="CN521" s="13">
        <v>0</v>
      </c>
      <c r="CO521" s="29">
        <f t="shared" ref="CO521:CO584" si="257">SUM(CC521:CN521)</f>
        <v>429717</v>
      </c>
      <c r="CP521" s="13">
        <v>0</v>
      </c>
      <c r="CQ521" s="13">
        <v>0</v>
      </c>
      <c r="CR521" s="13">
        <v>0</v>
      </c>
      <c r="CS521" s="13">
        <v>3988</v>
      </c>
      <c r="CT521" s="13">
        <v>4</v>
      </c>
      <c r="CU521" s="13">
        <v>1</v>
      </c>
      <c r="CV521" s="13">
        <v>11703</v>
      </c>
      <c r="CW521" s="13">
        <v>36</v>
      </c>
      <c r="CX521" s="13">
        <v>16</v>
      </c>
      <c r="CY521" s="13">
        <v>8127</v>
      </c>
      <c r="CZ521" s="13">
        <v>0</v>
      </c>
      <c r="DA521" s="13">
        <v>0</v>
      </c>
      <c r="DB521" s="28">
        <f t="shared" ref="DB521:DB584" si="258">SUM(CP521:DA521)</f>
        <v>23875</v>
      </c>
      <c r="DC521" s="8">
        <v>629</v>
      </c>
      <c r="DD521" s="13">
        <v>0</v>
      </c>
      <c r="DE521" s="13">
        <v>0</v>
      </c>
      <c r="DF521" s="13">
        <v>5740</v>
      </c>
      <c r="DG521" s="13">
        <v>10</v>
      </c>
      <c r="DH521" s="13">
        <v>0</v>
      </c>
      <c r="DI521" s="13">
        <v>9032</v>
      </c>
      <c r="DJ521" s="13">
        <v>0</v>
      </c>
      <c r="DK521" s="13">
        <v>0</v>
      </c>
      <c r="DL521" s="28">
        <f t="shared" ref="DL521:DL584" si="259">SUM(DC521:DK521)</f>
        <v>15411</v>
      </c>
      <c r="DM521" s="8">
        <v>29975</v>
      </c>
      <c r="DN521" s="13">
        <v>282</v>
      </c>
      <c r="DO521" s="13">
        <v>267</v>
      </c>
      <c r="DP521" s="13">
        <v>141982</v>
      </c>
      <c r="DQ521" s="13">
        <v>1340</v>
      </c>
      <c r="DR521" s="13">
        <v>1138</v>
      </c>
      <c r="DS521" s="13">
        <v>269395</v>
      </c>
      <c r="DT521" s="13">
        <v>1665</v>
      </c>
      <c r="DU521" s="13">
        <v>1196</v>
      </c>
      <c r="DV521" s="13">
        <v>178695</v>
      </c>
      <c r="DW521" s="13">
        <v>0</v>
      </c>
      <c r="DX521" s="13">
        <v>0</v>
      </c>
      <c r="DY521" s="28">
        <f t="shared" ref="DY521:DY584" si="260">SUM(DM521:DX521)</f>
        <v>625935</v>
      </c>
      <c r="DZ521" s="8">
        <v>17866</v>
      </c>
      <c r="EA521" s="13">
        <v>435</v>
      </c>
      <c r="EB521" s="13">
        <v>496</v>
      </c>
      <c r="EC521" s="13">
        <v>47938</v>
      </c>
      <c r="ED521" s="13">
        <v>926</v>
      </c>
      <c r="EE521" s="13">
        <v>1020</v>
      </c>
      <c r="EF521" s="13">
        <v>77051</v>
      </c>
      <c r="EG521" s="13">
        <v>799</v>
      </c>
      <c r="EH521" s="13">
        <v>650</v>
      </c>
      <c r="EI521" s="13">
        <v>48330</v>
      </c>
      <c r="EJ521" s="13">
        <v>0</v>
      </c>
      <c r="EK521" s="13">
        <v>0</v>
      </c>
      <c r="EL521" s="28">
        <f t="shared" ref="EL521:EL584" si="261">SUM(DZ521:EK521)</f>
        <v>195511</v>
      </c>
      <c r="EM521" s="8">
        <v>2610</v>
      </c>
      <c r="EN521" s="13">
        <v>34</v>
      </c>
      <c r="EO521" s="13">
        <v>48</v>
      </c>
      <c r="EP521" s="13">
        <v>4399</v>
      </c>
      <c r="EQ521" s="13">
        <v>72</v>
      </c>
      <c r="ER521" s="13">
        <v>110</v>
      </c>
      <c r="ES521" s="13">
        <v>6839</v>
      </c>
      <c r="ET521" s="13">
        <v>58</v>
      </c>
      <c r="EU521" s="13">
        <v>51</v>
      </c>
      <c r="EV521" s="13">
        <v>4346</v>
      </c>
      <c r="EW521" s="13">
        <v>0</v>
      </c>
      <c r="EX521" s="13">
        <v>0</v>
      </c>
      <c r="EY521" s="28">
        <f t="shared" ref="EY521:EY584" si="262">SUM(EM521:EX521)</f>
        <v>18567</v>
      </c>
      <c r="EZ521" s="8">
        <v>30765</v>
      </c>
      <c r="FA521" s="13">
        <v>2103</v>
      </c>
      <c r="FB521" s="13">
        <v>2039</v>
      </c>
      <c r="FC521" s="13">
        <v>89935</v>
      </c>
      <c r="FD521" s="13">
        <v>3535</v>
      </c>
      <c r="FE521" s="13">
        <v>3220</v>
      </c>
      <c r="FF521" s="13">
        <v>132244</v>
      </c>
      <c r="FG521" s="13">
        <v>2496</v>
      </c>
      <c r="FH521" s="13">
        <v>1942</v>
      </c>
      <c r="FI521" s="13">
        <v>84841</v>
      </c>
      <c r="FJ521" s="13">
        <v>0</v>
      </c>
      <c r="FK521" s="13">
        <v>0</v>
      </c>
      <c r="FL521" s="28">
        <f t="shared" ref="FL521:FL584" si="263">SUM(EZ521:FK521)</f>
        <v>353120</v>
      </c>
      <c r="FM521" s="8">
        <v>5002</v>
      </c>
      <c r="FN521" s="13">
        <v>19</v>
      </c>
      <c r="FO521" s="13">
        <v>13</v>
      </c>
      <c r="FP521" s="13">
        <v>12976</v>
      </c>
      <c r="FQ521" s="13">
        <v>78</v>
      </c>
      <c r="FR521" s="13">
        <v>97</v>
      </c>
      <c r="FS521" s="13">
        <v>33870</v>
      </c>
      <c r="FT521" s="13">
        <v>53</v>
      </c>
      <c r="FU521" s="13">
        <v>71</v>
      </c>
      <c r="FV521" s="13">
        <v>25892</v>
      </c>
      <c r="FW521" s="13">
        <v>0</v>
      </c>
      <c r="FX521" s="13">
        <v>0</v>
      </c>
      <c r="FY521" s="28">
        <f t="shared" ref="FY521:FY584" si="264">SUM(FM521:FX521)</f>
        <v>78071</v>
      </c>
      <c r="FZ521" s="8">
        <v>8827</v>
      </c>
      <c r="GA521" s="9">
        <v>4277</v>
      </c>
      <c r="GB521" s="4">
        <v>5665</v>
      </c>
      <c r="GC521" s="4">
        <v>11318</v>
      </c>
      <c r="GD521" s="39">
        <f t="shared" ref="GD521:GD584" si="265">SUM(FZ521,GB521,EY521,EL521,DY521,DL521,CO521,CB521,BX521,BH521,BG521,BB521,AZ521,AY521,AM521,AB521,V521,Q521,M521,K521,J521,I521,H521)</f>
        <v>3168123</v>
      </c>
      <c r="GE521" s="39">
        <f t="shared" ref="GE521:GE584" si="266">SUM(GC521,GA521,FY521,FL521,DB521,BC521,BA521,AX521,AA521,L521,G521,F521,E521)</f>
        <v>1049072</v>
      </c>
      <c r="GF521" s="39">
        <v>270157</v>
      </c>
      <c r="GG521" s="34">
        <f t="shared" ref="GG521:GG584" si="267">SUM(GD521:GF521)</f>
        <v>4487352</v>
      </c>
      <c r="GH521" s="82">
        <v>3.3700000000000001E-2</v>
      </c>
      <c r="GI521" s="13"/>
      <c r="GJ521" s="43">
        <f t="shared" ref="GJ521:GJ584" si="268">SUM(GF521,GC521,GB521,FZ521:GA521,BH521,BD521:BF521,AY521:BC521,AB521,W521:Z521,R521:U521,E521:P521)</f>
        <v>2459392</v>
      </c>
      <c r="GK521" s="44">
        <f t="shared" ref="GK521:GK584" si="269">SUM(AV521,AT521,AR521,AP521,AN521,AK521,AI521,AG521,AE521,AC521)</f>
        <v>94646</v>
      </c>
      <c r="GL521" s="44">
        <f t="shared" ref="GL521:GL584" si="270">SUM(AW521,AU521,AS521,AQ521,AO521,AL521,AJ521,AH521,AF521,AD521)</f>
        <v>11437</v>
      </c>
      <c r="GM521" s="44">
        <f t="shared" ref="GM521:GM584" si="271">SUM(FV521,FS521,FP521,FM521,FI521,FF521,FC521,EZ521,EV521,ES521,EP521,EM521,EI521,EF521,EC521,DZ521,DV521,DS521,DP521,DM521,DI521,DF521,DC521,CY521,CV521,CS521,CP521,CL521,CI521,CF521,CC521,BY521,BU521,BR521,BO521,BL521,BI521)</f>
        <v>1817443</v>
      </c>
      <c r="GN521" s="44">
        <f t="shared" ref="GN521:GN584" si="272">SUM(FW521,FT521,FQ521,FN521,FJ521,FG521,FD521,FA521,EW521,ET521,EQ521,EN521,EJ521,EG521,ED521,EA521,DW521,DT521,DQ521,DN521,DJ521,DG521,DD521,CZ521,CW521,CT521,CQ521,CM521,CJ521,CG521,CD521,BZ521,BV521,BS521,BP521,BM521,BJ521)</f>
        <v>55658</v>
      </c>
      <c r="GO521" s="44">
        <f t="shared" ref="GO521:GO584" si="273">SUM(FX521,FU521,FR521,FO521,FK521,FH521,FE521,FB521,EX521,EU521,ER521,EO521,EK521,EH521,EE521,EB521,DX521,DU521,DR521,DO521,DK521,DH521,DE521,DA521,CX521,CU521,CR521,CN521,CK521,CH521,CE521,CA521,BW521,BT521,BQ521,BN521,BK521)</f>
        <v>48776</v>
      </c>
      <c r="GP521" s="44">
        <f t="shared" ref="GP521:GP584" si="274">SUM(GJ521:GO521)</f>
        <v>4487352</v>
      </c>
      <c r="GQ521" s="44">
        <f t="shared" ref="GQ521:GQ584" si="275">GK521+GM521</f>
        <v>1912089</v>
      </c>
      <c r="GR521" s="56">
        <f t="shared" ref="GR521:GR584" si="276">GQ521/GP521</f>
        <v>0.42610630946714234</v>
      </c>
      <c r="GS521" s="44">
        <f t="shared" ref="GS521:GS584" si="277">GL521+GN521+GO521</f>
        <v>115871</v>
      </c>
      <c r="GT521" s="61">
        <f t="shared" ref="GT521:GT584" si="278">GS521/GP521</f>
        <v>2.5821687266788965E-2</v>
      </c>
      <c r="GU521" s="74">
        <f t="shared" si="248"/>
        <v>16.501877087450701</v>
      </c>
    </row>
    <row r="522" spans="1:203" x14ac:dyDescent="0.25">
      <c r="A522" s="48" t="s">
        <v>71</v>
      </c>
      <c r="B522" s="49" t="s">
        <v>38</v>
      </c>
      <c r="C522" s="49" t="s">
        <v>39</v>
      </c>
      <c r="D522" s="49">
        <v>37</v>
      </c>
      <c r="E522" s="4">
        <v>33688</v>
      </c>
      <c r="F522" s="4">
        <v>576</v>
      </c>
      <c r="G522" s="4">
        <v>19248</v>
      </c>
      <c r="H522" s="4">
        <v>46</v>
      </c>
      <c r="I522" s="4">
        <v>160526</v>
      </c>
      <c r="J522" s="4">
        <v>75874</v>
      </c>
      <c r="K522" s="8">
        <v>185552</v>
      </c>
      <c r="L522" s="9">
        <v>106535</v>
      </c>
      <c r="M522" s="4">
        <v>30897</v>
      </c>
      <c r="N522" s="8">
        <v>44310</v>
      </c>
      <c r="O522" s="13">
        <v>61824</v>
      </c>
      <c r="P522" s="13">
        <v>51682</v>
      </c>
      <c r="Q522" s="28">
        <f t="shared" si="249"/>
        <v>157816</v>
      </c>
      <c r="R522" s="8">
        <v>13055</v>
      </c>
      <c r="S522" s="13">
        <v>37841</v>
      </c>
      <c r="T522" s="13">
        <v>44106</v>
      </c>
      <c r="U522" s="13">
        <v>10422</v>
      </c>
      <c r="V522" s="29">
        <f t="shared" si="250"/>
        <v>105424</v>
      </c>
      <c r="W522" s="13">
        <v>0</v>
      </c>
      <c r="X522" s="13">
        <v>4265</v>
      </c>
      <c r="Y522" s="13">
        <v>5930</v>
      </c>
      <c r="Z522" s="13">
        <v>752</v>
      </c>
      <c r="AA522" s="28">
        <f t="shared" si="251"/>
        <v>10947</v>
      </c>
      <c r="AB522" s="4">
        <v>26794</v>
      </c>
      <c r="AC522" s="8">
        <v>3405</v>
      </c>
      <c r="AD522" s="13">
        <v>0</v>
      </c>
      <c r="AE522" s="13">
        <v>4950</v>
      </c>
      <c r="AF522" s="13">
        <v>1954</v>
      </c>
      <c r="AG522" s="13">
        <v>4104</v>
      </c>
      <c r="AH522" s="13">
        <v>2187</v>
      </c>
      <c r="AI522" s="13">
        <v>643</v>
      </c>
      <c r="AJ522" s="13">
        <v>408</v>
      </c>
      <c r="AK522" s="13">
        <v>40</v>
      </c>
      <c r="AL522" s="13">
        <v>33</v>
      </c>
      <c r="AM522" s="29">
        <f t="shared" si="252"/>
        <v>17724</v>
      </c>
      <c r="AN522" s="13">
        <v>9466</v>
      </c>
      <c r="AO522" s="13">
        <v>0</v>
      </c>
      <c r="AP522" s="13">
        <v>15674</v>
      </c>
      <c r="AQ522" s="13">
        <v>644</v>
      </c>
      <c r="AR522" s="13">
        <v>13736</v>
      </c>
      <c r="AS522" s="13">
        <v>1018</v>
      </c>
      <c r="AT522" s="13">
        <v>1951</v>
      </c>
      <c r="AU522" s="13">
        <v>202</v>
      </c>
      <c r="AV522" s="13">
        <v>102</v>
      </c>
      <c r="AW522" s="13">
        <v>20</v>
      </c>
      <c r="AX522" s="28">
        <f t="shared" si="253"/>
        <v>42813</v>
      </c>
      <c r="AY522" s="4">
        <v>14164</v>
      </c>
      <c r="AZ522" s="8">
        <v>34536</v>
      </c>
      <c r="BA522" s="9">
        <v>2737</v>
      </c>
      <c r="BB522" s="4">
        <v>85582</v>
      </c>
      <c r="BC522" s="4">
        <v>148233</v>
      </c>
      <c r="BD522" s="8">
        <v>8512</v>
      </c>
      <c r="BE522" s="13">
        <v>19216</v>
      </c>
      <c r="BF522" s="13">
        <v>16170</v>
      </c>
      <c r="BG522" s="28">
        <f t="shared" si="254"/>
        <v>43898</v>
      </c>
      <c r="BH522" s="4">
        <v>30672</v>
      </c>
      <c r="BI522" s="8">
        <v>10403</v>
      </c>
      <c r="BJ522" s="13">
        <v>3129</v>
      </c>
      <c r="BK522" s="13">
        <v>3119</v>
      </c>
      <c r="BL522" s="13">
        <v>22889</v>
      </c>
      <c r="BM522" s="13">
        <v>6975</v>
      </c>
      <c r="BN522" s="13">
        <v>6859</v>
      </c>
      <c r="BO522" s="13">
        <v>18164</v>
      </c>
      <c r="BP522" s="13">
        <v>6649</v>
      </c>
      <c r="BQ522" s="13">
        <v>5476</v>
      </c>
      <c r="BR522" s="13">
        <v>9243</v>
      </c>
      <c r="BS522" s="13">
        <v>930</v>
      </c>
      <c r="BT522" s="13">
        <v>613</v>
      </c>
      <c r="BU522" s="13">
        <v>0</v>
      </c>
      <c r="BV522" s="13">
        <v>0</v>
      </c>
      <c r="BW522" s="13">
        <v>0</v>
      </c>
      <c r="BX522" s="28">
        <f t="shared" si="255"/>
        <v>94449</v>
      </c>
      <c r="BY522" s="8">
        <v>1170</v>
      </c>
      <c r="BZ522" s="13">
        <v>201</v>
      </c>
      <c r="CA522" s="13">
        <v>236</v>
      </c>
      <c r="CB522" s="28">
        <f t="shared" si="256"/>
        <v>1607</v>
      </c>
      <c r="CC522" s="8">
        <v>10092</v>
      </c>
      <c r="CD522" s="13">
        <v>468</v>
      </c>
      <c r="CE522" s="13">
        <v>430</v>
      </c>
      <c r="CF522" s="13">
        <v>47184</v>
      </c>
      <c r="CG522" s="13">
        <v>1655</v>
      </c>
      <c r="CH522" s="13">
        <v>1704</v>
      </c>
      <c r="CI522" s="13">
        <v>80893</v>
      </c>
      <c r="CJ522" s="13">
        <v>1911</v>
      </c>
      <c r="CK522" s="13">
        <v>1548</v>
      </c>
      <c r="CL522" s="13">
        <v>58640</v>
      </c>
      <c r="CM522" s="13">
        <v>0</v>
      </c>
      <c r="CN522" s="13">
        <v>0</v>
      </c>
      <c r="CO522" s="29">
        <f t="shared" si="257"/>
        <v>204525</v>
      </c>
      <c r="CP522" s="13">
        <v>0</v>
      </c>
      <c r="CQ522" s="13">
        <v>0</v>
      </c>
      <c r="CR522" s="13">
        <v>0</v>
      </c>
      <c r="CS522" s="13">
        <v>889</v>
      </c>
      <c r="CT522" s="13">
        <v>2</v>
      </c>
      <c r="CU522" s="13">
        <v>1</v>
      </c>
      <c r="CV522" s="13">
        <v>4202</v>
      </c>
      <c r="CW522" s="13">
        <v>16</v>
      </c>
      <c r="CX522" s="13">
        <v>7</v>
      </c>
      <c r="CY522" s="13">
        <v>4640</v>
      </c>
      <c r="CZ522" s="13">
        <v>0</v>
      </c>
      <c r="DA522" s="13">
        <v>0</v>
      </c>
      <c r="DB522" s="28">
        <f t="shared" si="258"/>
        <v>9757</v>
      </c>
      <c r="DC522" s="8">
        <v>109</v>
      </c>
      <c r="DD522" s="13">
        <v>0</v>
      </c>
      <c r="DE522" s="13">
        <v>0</v>
      </c>
      <c r="DF522" s="13">
        <v>1483</v>
      </c>
      <c r="DG522" s="13">
        <v>2</v>
      </c>
      <c r="DH522" s="13">
        <v>0</v>
      </c>
      <c r="DI522" s="13">
        <v>4278</v>
      </c>
      <c r="DJ522" s="13">
        <v>0</v>
      </c>
      <c r="DK522" s="13">
        <v>0</v>
      </c>
      <c r="DL522" s="28">
        <f t="shared" si="259"/>
        <v>5872</v>
      </c>
      <c r="DM522" s="8">
        <v>5741</v>
      </c>
      <c r="DN522" s="13">
        <v>68</v>
      </c>
      <c r="DO522" s="13">
        <v>60</v>
      </c>
      <c r="DP522" s="13">
        <v>40770</v>
      </c>
      <c r="DQ522" s="13">
        <v>527</v>
      </c>
      <c r="DR522" s="13">
        <v>509</v>
      </c>
      <c r="DS522" s="13">
        <v>112201</v>
      </c>
      <c r="DT522" s="13">
        <v>897</v>
      </c>
      <c r="DU522" s="13">
        <v>708</v>
      </c>
      <c r="DV522" s="13">
        <v>106299</v>
      </c>
      <c r="DW522" s="13">
        <v>0</v>
      </c>
      <c r="DX522" s="13">
        <v>0</v>
      </c>
      <c r="DY522" s="28">
        <f t="shared" si="260"/>
        <v>267780</v>
      </c>
      <c r="DZ522" s="8">
        <v>4184</v>
      </c>
      <c r="EA522" s="13">
        <v>139</v>
      </c>
      <c r="EB522" s="13">
        <v>149</v>
      </c>
      <c r="EC522" s="13">
        <v>14007</v>
      </c>
      <c r="ED522" s="13">
        <v>481</v>
      </c>
      <c r="EE522" s="13">
        <v>573</v>
      </c>
      <c r="EF522" s="13">
        <v>32904</v>
      </c>
      <c r="EG522" s="13">
        <v>511</v>
      </c>
      <c r="EH522" s="13">
        <v>491</v>
      </c>
      <c r="EI522" s="13">
        <v>28619</v>
      </c>
      <c r="EJ522" s="13">
        <v>0</v>
      </c>
      <c r="EK522" s="13">
        <v>0</v>
      </c>
      <c r="EL522" s="28">
        <f t="shared" si="261"/>
        <v>82058</v>
      </c>
      <c r="EM522" s="8">
        <v>671</v>
      </c>
      <c r="EN522" s="13">
        <v>8</v>
      </c>
      <c r="EO522" s="13">
        <v>16</v>
      </c>
      <c r="EP522" s="13">
        <v>1116</v>
      </c>
      <c r="EQ522" s="13">
        <v>29</v>
      </c>
      <c r="ER522" s="13">
        <v>59</v>
      </c>
      <c r="ES522" s="13">
        <v>2769</v>
      </c>
      <c r="ET522" s="13">
        <v>47</v>
      </c>
      <c r="EU522" s="13">
        <v>44</v>
      </c>
      <c r="EV522" s="13">
        <v>2377</v>
      </c>
      <c r="EW522" s="13">
        <v>0</v>
      </c>
      <c r="EX522" s="13">
        <v>0</v>
      </c>
      <c r="EY522" s="28">
        <f t="shared" si="262"/>
        <v>7136</v>
      </c>
      <c r="EZ522" s="8">
        <v>7247</v>
      </c>
      <c r="FA522" s="13">
        <v>656</v>
      </c>
      <c r="FB522" s="13">
        <v>663</v>
      </c>
      <c r="FC522" s="13">
        <v>30540</v>
      </c>
      <c r="FD522" s="13">
        <v>1725</v>
      </c>
      <c r="FE522" s="13">
        <v>1800</v>
      </c>
      <c r="FF522" s="13">
        <v>59895</v>
      </c>
      <c r="FG522" s="13">
        <v>1729</v>
      </c>
      <c r="FH522" s="13">
        <v>1431</v>
      </c>
      <c r="FI522" s="13">
        <v>52195</v>
      </c>
      <c r="FJ522" s="13">
        <v>0</v>
      </c>
      <c r="FK522" s="13">
        <v>0</v>
      </c>
      <c r="FL522" s="28">
        <f t="shared" si="263"/>
        <v>157881</v>
      </c>
      <c r="FM522" s="8">
        <v>749</v>
      </c>
      <c r="FN522" s="13">
        <v>3</v>
      </c>
      <c r="FO522" s="13">
        <v>5</v>
      </c>
      <c r="FP522" s="13">
        <v>2575</v>
      </c>
      <c r="FQ522" s="13">
        <v>33</v>
      </c>
      <c r="FR522" s="13">
        <v>37</v>
      </c>
      <c r="FS522" s="13">
        <v>10360</v>
      </c>
      <c r="FT522" s="13">
        <v>36</v>
      </c>
      <c r="FU522" s="13">
        <v>57</v>
      </c>
      <c r="FV522" s="13">
        <v>12180</v>
      </c>
      <c r="FW522" s="13">
        <v>0</v>
      </c>
      <c r="FX522" s="13">
        <v>0</v>
      </c>
      <c r="FY522" s="28">
        <f t="shared" si="264"/>
        <v>26035</v>
      </c>
      <c r="FZ522" s="8">
        <v>5548</v>
      </c>
      <c r="GA522" s="9">
        <v>584</v>
      </c>
      <c r="GB522" s="4">
        <v>5674</v>
      </c>
      <c r="GC522" s="4">
        <v>11067</v>
      </c>
      <c r="GD522" s="39">
        <f t="shared" si="265"/>
        <v>1644154</v>
      </c>
      <c r="GE522" s="39">
        <f t="shared" si="266"/>
        <v>570101</v>
      </c>
      <c r="GF522" s="39">
        <v>270457</v>
      </c>
      <c r="GG522" s="34">
        <f t="shared" si="267"/>
        <v>2484712</v>
      </c>
      <c r="GH522" s="82">
        <v>3.85E-2</v>
      </c>
      <c r="GI522" s="13"/>
      <c r="GJ522" s="43">
        <f t="shared" si="268"/>
        <v>1567075</v>
      </c>
      <c r="GK522" s="44">
        <f t="shared" si="269"/>
        <v>54071</v>
      </c>
      <c r="GL522" s="44">
        <f t="shared" si="270"/>
        <v>6466</v>
      </c>
      <c r="GM522" s="44">
        <f t="shared" si="271"/>
        <v>801678</v>
      </c>
      <c r="GN522" s="44">
        <f t="shared" si="272"/>
        <v>28827</v>
      </c>
      <c r="GO522" s="44">
        <f t="shared" si="273"/>
        <v>26595</v>
      </c>
      <c r="GP522" s="44">
        <f t="shared" si="274"/>
        <v>2484712</v>
      </c>
      <c r="GQ522" s="44">
        <f t="shared" si="275"/>
        <v>855749</v>
      </c>
      <c r="GR522" s="56">
        <f t="shared" si="276"/>
        <v>0.34440570979654783</v>
      </c>
      <c r="GS522" s="44">
        <f t="shared" si="277"/>
        <v>61888</v>
      </c>
      <c r="GT522" s="61">
        <f t="shared" si="278"/>
        <v>2.4907514432256132E-2</v>
      </c>
      <c r="GU522" s="74">
        <f t="shared" si="248"/>
        <v>13.827381721820062</v>
      </c>
    </row>
    <row r="523" spans="1:203" x14ac:dyDescent="0.25">
      <c r="A523" s="48" t="s">
        <v>71</v>
      </c>
      <c r="B523" s="49" t="s">
        <v>38</v>
      </c>
      <c r="C523" s="49" t="s">
        <v>40</v>
      </c>
      <c r="D523" s="49">
        <v>17</v>
      </c>
      <c r="E523" s="4">
        <v>33688</v>
      </c>
      <c r="F523" s="4">
        <v>64</v>
      </c>
      <c r="G523" s="4">
        <v>19248</v>
      </c>
      <c r="H523" s="4">
        <v>46</v>
      </c>
      <c r="I523" s="4">
        <v>716076</v>
      </c>
      <c r="J523" s="4">
        <v>805871</v>
      </c>
      <c r="K523" s="8">
        <v>1116602</v>
      </c>
      <c r="L523" s="9">
        <v>1010498</v>
      </c>
      <c r="M523" s="4">
        <v>406459</v>
      </c>
      <c r="N523" s="8">
        <v>361025</v>
      </c>
      <c r="O523" s="13">
        <v>335924</v>
      </c>
      <c r="P523" s="13">
        <v>97509</v>
      </c>
      <c r="Q523" s="28">
        <f t="shared" si="249"/>
        <v>794458</v>
      </c>
      <c r="R523" s="8">
        <v>190283</v>
      </c>
      <c r="S523" s="13">
        <v>612639</v>
      </c>
      <c r="T523" s="13">
        <v>317687</v>
      </c>
      <c r="U523" s="13">
        <v>32183</v>
      </c>
      <c r="V523" s="29">
        <f t="shared" si="250"/>
        <v>1152792</v>
      </c>
      <c r="W523" s="13">
        <v>0</v>
      </c>
      <c r="X523" s="13">
        <v>75895</v>
      </c>
      <c r="Y523" s="13">
        <v>42226</v>
      </c>
      <c r="Z523" s="13">
        <v>1961</v>
      </c>
      <c r="AA523" s="28">
        <f t="shared" si="251"/>
        <v>120082</v>
      </c>
      <c r="AB523" s="4">
        <v>131695</v>
      </c>
      <c r="AC523" s="8">
        <v>8996</v>
      </c>
      <c r="AD523" s="13">
        <v>0</v>
      </c>
      <c r="AE523" s="13">
        <v>6835</v>
      </c>
      <c r="AF523" s="13">
        <v>6934</v>
      </c>
      <c r="AG523" s="13">
        <v>8377</v>
      </c>
      <c r="AH523" s="13">
        <v>7699</v>
      </c>
      <c r="AI523" s="13">
        <v>5403</v>
      </c>
      <c r="AJ523" s="13">
        <v>5808</v>
      </c>
      <c r="AK523" s="13">
        <v>2444</v>
      </c>
      <c r="AL523" s="13">
        <v>3093</v>
      </c>
      <c r="AM523" s="29">
        <f t="shared" si="252"/>
        <v>55589</v>
      </c>
      <c r="AN523" s="13">
        <v>27236</v>
      </c>
      <c r="AO523" s="13">
        <v>0</v>
      </c>
      <c r="AP523" s="13">
        <v>21125</v>
      </c>
      <c r="AQ523" s="13">
        <v>4430</v>
      </c>
      <c r="AR523" s="13">
        <v>24126</v>
      </c>
      <c r="AS523" s="13">
        <v>5004</v>
      </c>
      <c r="AT523" s="13">
        <v>16762</v>
      </c>
      <c r="AU523" s="13">
        <v>4856</v>
      </c>
      <c r="AV523" s="13">
        <v>8270</v>
      </c>
      <c r="AW523" s="13">
        <v>3118</v>
      </c>
      <c r="AX523" s="28">
        <f t="shared" si="253"/>
        <v>114927</v>
      </c>
      <c r="AY523" s="4">
        <v>157090</v>
      </c>
      <c r="AZ523" s="8">
        <v>617677</v>
      </c>
      <c r="BA523" s="9">
        <v>95545</v>
      </c>
      <c r="BB523" s="4">
        <v>776309</v>
      </c>
      <c r="BC523" s="4">
        <v>848175</v>
      </c>
      <c r="BD523" s="8">
        <v>757520</v>
      </c>
      <c r="BE523" s="13">
        <v>523199</v>
      </c>
      <c r="BF523" s="13">
        <v>158274</v>
      </c>
      <c r="BG523" s="28">
        <f t="shared" si="254"/>
        <v>1438993</v>
      </c>
      <c r="BH523" s="4">
        <v>215604</v>
      </c>
      <c r="BI523" s="8">
        <v>1121646</v>
      </c>
      <c r="BJ523" s="13">
        <v>143057</v>
      </c>
      <c r="BK523" s="13">
        <v>106742</v>
      </c>
      <c r="BL523" s="13">
        <v>665802</v>
      </c>
      <c r="BM523" s="13">
        <v>156121</v>
      </c>
      <c r="BN523" s="13">
        <v>114947</v>
      </c>
      <c r="BO523" s="13">
        <v>141171</v>
      </c>
      <c r="BP523" s="13">
        <v>68526</v>
      </c>
      <c r="BQ523" s="13">
        <v>46347</v>
      </c>
      <c r="BR523" s="13">
        <v>33915</v>
      </c>
      <c r="BS523" s="13">
        <v>9192</v>
      </c>
      <c r="BT523" s="13">
        <v>8343</v>
      </c>
      <c r="BU523" s="13">
        <v>0</v>
      </c>
      <c r="BV523" s="13">
        <v>0</v>
      </c>
      <c r="BW523" s="13">
        <v>0</v>
      </c>
      <c r="BX523" s="28">
        <f t="shared" si="255"/>
        <v>2615809</v>
      </c>
      <c r="BY523" s="8">
        <v>144288</v>
      </c>
      <c r="BZ523" s="13">
        <v>9293</v>
      </c>
      <c r="CA523" s="13">
        <v>5172</v>
      </c>
      <c r="CB523" s="28">
        <f t="shared" si="256"/>
        <v>158753</v>
      </c>
      <c r="CC523" s="8">
        <v>1649409</v>
      </c>
      <c r="CD523" s="13">
        <v>68347</v>
      </c>
      <c r="CE523" s="13">
        <v>48494</v>
      </c>
      <c r="CF523" s="13">
        <v>1781910</v>
      </c>
      <c r="CG523" s="13">
        <v>59761</v>
      </c>
      <c r="CH523" s="13">
        <v>34895</v>
      </c>
      <c r="CI523" s="13">
        <v>1216835</v>
      </c>
      <c r="CJ523" s="13">
        <v>37721</v>
      </c>
      <c r="CK523" s="13">
        <v>16673</v>
      </c>
      <c r="CL523" s="13">
        <v>494557</v>
      </c>
      <c r="CM523" s="13">
        <v>0</v>
      </c>
      <c r="CN523" s="13">
        <v>0</v>
      </c>
      <c r="CO523" s="29">
        <f t="shared" si="257"/>
        <v>5408602</v>
      </c>
      <c r="CP523" s="13">
        <v>0</v>
      </c>
      <c r="CQ523" s="13">
        <v>0</v>
      </c>
      <c r="CR523" s="13">
        <v>0</v>
      </c>
      <c r="CS523" s="13">
        <v>373471</v>
      </c>
      <c r="CT523" s="13">
        <v>1011</v>
      </c>
      <c r="CU523" s="13">
        <v>594</v>
      </c>
      <c r="CV523" s="13">
        <v>552102</v>
      </c>
      <c r="CW523" s="13">
        <v>1853</v>
      </c>
      <c r="CX523" s="13">
        <v>627</v>
      </c>
      <c r="CY523" s="13">
        <v>353087</v>
      </c>
      <c r="CZ523" s="13">
        <v>0</v>
      </c>
      <c r="DA523" s="13">
        <v>0</v>
      </c>
      <c r="DB523" s="28">
        <f t="shared" si="258"/>
        <v>1282745</v>
      </c>
      <c r="DC523" s="8">
        <v>111967</v>
      </c>
      <c r="DD523" s="13">
        <v>26</v>
      </c>
      <c r="DE523" s="13">
        <v>50</v>
      </c>
      <c r="DF523" s="13">
        <v>839986</v>
      </c>
      <c r="DG523" s="13">
        <v>879</v>
      </c>
      <c r="DH523" s="13">
        <v>350</v>
      </c>
      <c r="DI523" s="13">
        <v>1402437</v>
      </c>
      <c r="DJ523" s="13">
        <v>0</v>
      </c>
      <c r="DK523" s="13">
        <v>0</v>
      </c>
      <c r="DL523" s="28">
        <f t="shared" si="259"/>
        <v>2355695</v>
      </c>
      <c r="DM523" s="8">
        <v>2251332</v>
      </c>
      <c r="DN523" s="13">
        <v>28633</v>
      </c>
      <c r="DO523" s="13">
        <v>19939</v>
      </c>
      <c r="DP523" s="13">
        <v>5906983</v>
      </c>
      <c r="DQ523" s="13">
        <v>42400</v>
      </c>
      <c r="DR523" s="13">
        <v>23515</v>
      </c>
      <c r="DS523" s="13">
        <v>12351791</v>
      </c>
      <c r="DT523" s="13">
        <v>46660</v>
      </c>
      <c r="DU523" s="13">
        <v>16504</v>
      </c>
      <c r="DV523" s="13">
        <v>17053826</v>
      </c>
      <c r="DW523" s="13">
        <v>0</v>
      </c>
      <c r="DX523" s="13">
        <v>0</v>
      </c>
      <c r="DY523" s="28">
        <f t="shared" si="260"/>
        <v>37741583</v>
      </c>
      <c r="DZ523" s="8">
        <v>513632</v>
      </c>
      <c r="EA523" s="13">
        <v>9759</v>
      </c>
      <c r="EB523" s="13">
        <v>7117</v>
      </c>
      <c r="EC523" s="13">
        <v>581717</v>
      </c>
      <c r="ED523" s="13">
        <v>5584</v>
      </c>
      <c r="EE523" s="13">
        <v>4316</v>
      </c>
      <c r="EF523" s="13">
        <v>934158</v>
      </c>
      <c r="EG523" s="13">
        <v>4263</v>
      </c>
      <c r="EH523" s="13">
        <v>1979</v>
      </c>
      <c r="EI523" s="13">
        <v>1395020</v>
      </c>
      <c r="EJ523" s="13">
        <v>0</v>
      </c>
      <c r="EK523" s="13">
        <v>0</v>
      </c>
      <c r="EL523" s="28">
        <f t="shared" si="261"/>
        <v>3457545</v>
      </c>
      <c r="EM523" s="8">
        <v>43300</v>
      </c>
      <c r="EN523" s="13">
        <v>1165</v>
      </c>
      <c r="EO523" s="13">
        <v>943</v>
      </c>
      <c r="EP523" s="13">
        <v>34658</v>
      </c>
      <c r="EQ523" s="13">
        <v>385</v>
      </c>
      <c r="ER523" s="13">
        <v>393</v>
      </c>
      <c r="ES523" s="13">
        <v>43697</v>
      </c>
      <c r="ET523" s="13">
        <v>256</v>
      </c>
      <c r="EU523" s="13">
        <v>126</v>
      </c>
      <c r="EV523" s="13">
        <v>62713</v>
      </c>
      <c r="EW523" s="13">
        <v>0</v>
      </c>
      <c r="EX523" s="13">
        <v>0</v>
      </c>
      <c r="EY523" s="28">
        <f t="shared" si="262"/>
        <v>187636</v>
      </c>
      <c r="EZ523" s="8">
        <v>1237620</v>
      </c>
      <c r="FA523" s="13">
        <v>50969</v>
      </c>
      <c r="FB523" s="13">
        <v>36710</v>
      </c>
      <c r="FC523" s="13">
        <v>2051166</v>
      </c>
      <c r="FD523" s="13">
        <v>38393</v>
      </c>
      <c r="FE523" s="13">
        <v>23642</v>
      </c>
      <c r="FF523" s="13">
        <v>3584469</v>
      </c>
      <c r="FG523" s="13">
        <v>24997</v>
      </c>
      <c r="FH523" s="13">
        <v>12116</v>
      </c>
      <c r="FI523" s="13">
        <v>4909582</v>
      </c>
      <c r="FJ523" s="13">
        <v>0</v>
      </c>
      <c r="FK523" s="13">
        <v>0</v>
      </c>
      <c r="FL523" s="28">
        <f t="shared" si="263"/>
        <v>11969664</v>
      </c>
      <c r="FM523" s="8">
        <v>119304</v>
      </c>
      <c r="FN523" s="13">
        <v>1762</v>
      </c>
      <c r="FO523" s="13">
        <v>1557</v>
      </c>
      <c r="FP523" s="13">
        <v>142533</v>
      </c>
      <c r="FQ523" s="13">
        <v>877</v>
      </c>
      <c r="FR523" s="13">
        <v>1020</v>
      </c>
      <c r="FS523" s="13">
        <v>286707</v>
      </c>
      <c r="FT523" s="13">
        <v>684</v>
      </c>
      <c r="FU523" s="13">
        <v>593</v>
      </c>
      <c r="FV523" s="13">
        <v>422680</v>
      </c>
      <c r="FW523" s="13">
        <v>0</v>
      </c>
      <c r="FX523" s="13">
        <v>0</v>
      </c>
      <c r="FY523" s="28">
        <f t="shared" si="264"/>
        <v>977717</v>
      </c>
      <c r="FZ523" s="8">
        <v>234216</v>
      </c>
      <c r="GA523" s="9">
        <v>289580</v>
      </c>
      <c r="GB523" s="4">
        <v>5671</v>
      </c>
      <c r="GC523" s="4">
        <v>10899</v>
      </c>
      <c r="GD523" s="39">
        <f t="shared" si="265"/>
        <v>60550771</v>
      </c>
      <c r="GE523" s="39">
        <f t="shared" si="266"/>
        <v>16772832</v>
      </c>
      <c r="GF523" s="39">
        <v>269557</v>
      </c>
      <c r="GG523" s="34">
        <f t="shared" si="267"/>
        <v>77593160</v>
      </c>
      <c r="GH523" s="82">
        <v>3.1399999999999997E-2</v>
      </c>
      <c r="GI523" s="13"/>
      <c r="GJ523" s="43">
        <f t="shared" si="268"/>
        <v>11266895</v>
      </c>
      <c r="GK523" s="44">
        <f t="shared" si="269"/>
        <v>129574</v>
      </c>
      <c r="GL523" s="44">
        <f t="shared" si="270"/>
        <v>40942</v>
      </c>
      <c r="GM523" s="44">
        <f t="shared" si="271"/>
        <v>64809471</v>
      </c>
      <c r="GN523" s="44">
        <f t="shared" si="272"/>
        <v>812574</v>
      </c>
      <c r="GO523" s="44">
        <f t="shared" si="273"/>
        <v>533704</v>
      </c>
      <c r="GP523" s="44">
        <f t="shared" si="274"/>
        <v>77593160</v>
      </c>
      <c r="GQ523" s="44">
        <f t="shared" si="275"/>
        <v>64939045</v>
      </c>
      <c r="GR523" s="56">
        <f t="shared" si="276"/>
        <v>0.83691713290192071</v>
      </c>
      <c r="GS523" s="44">
        <f t="shared" si="277"/>
        <v>1387220</v>
      </c>
      <c r="GT523" s="61">
        <f t="shared" si="278"/>
        <v>1.7878122246857843E-2</v>
      </c>
      <c r="GU523" s="74">
        <f t="shared" si="248"/>
        <v>46.812362134340617</v>
      </c>
    </row>
    <row r="524" spans="1:203" x14ac:dyDescent="0.25">
      <c r="A524" s="48" t="s">
        <v>71</v>
      </c>
      <c r="B524" s="49" t="s">
        <v>38</v>
      </c>
      <c r="C524" s="49" t="s">
        <v>40</v>
      </c>
      <c r="D524" s="49">
        <v>22</v>
      </c>
      <c r="E524" s="4">
        <v>33688</v>
      </c>
      <c r="F524" s="4">
        <v>72</v>
      </c>
      <c r="G524" s="4">
        <v>19248</v>
      </c>
      <c r="H524" s="4">
        <v>48</v>
      </c>
      <c r="I524" s="4">
        <v>419035</v>
      </c>
      <c r="J524" s="4">
        <v>301386</v>
      </c>
      <c r="K524" s="8">
        <v>553030</v>
      </c>
      <c r="L524" s="9">
        <v>406118</v>
      </c>
      <c r="M524" s="4">
        <v>151959</v>
      </c>
      <c r="N524" s="8">
        <v>132341</v>
      </c>
      <c r="O524" s="13">
        <v>157266</v>
      </c>
      <c r="P524" s="13">
        <v>78656</v>
      </c>
      <c r="Q524" s="28">
        <f t="shared" si="249"/>
        <v>368263</v>
      </c>
      <c r="R524" s="8">
        <v>63105</v>
      </c>
      <c r="S524" s="13">
        <v>192727</v>
      </c>
      <c r="T524" s="13">
        <v>152254</v>
      </c>
      <c r="U524" s="13">
        <v>21429</v>
      </c>
      <c r="V524" s="29">
        <f t="shared" si="250"/>
        <v>429515</v>
      </c>
      <c r="W524" s="13">
        <v>0</v>
      </c>
      <c r="X524" s="13">
        <v>25139</v>
      </c>
      <c r="Y524" s="13">
        <v>21879</v>
      </c>
      <c r="Z524" s="13">
        <v>1504</v>
      </c>
      <c r="AA524" s="28">
        <f t="shared" si="251"/>
        <v>48522</v>
      </c>
      <c r="AB524" s="4">
        <v>18299</v>
      </c>
      <c r="AC524" s="8">
        <v>5582</v>
      </c>
      <c r="AD524" s="13">
        <v>0</v>
      </c>
      <c r="AE524" s="13">
        <v>2943</v>
      </c>
      <c r="AF524" s="13">
        <v>3358</v>
      </c>
      <c r="AG524" s="13">
        <v>1211</v>
      </c>
      <c r="AH524" s="13">
        <v>840</v>
      </c>
      <c r="AI524" s="13">
        <v>344</v>
      </c>
      <c r="AJ524" s="13">
        <v>359</v>
      </c>
      <c r="AK524" s="13">
        <v>50</v>
      </c>
      <c r="AL524" s="13">
        <v>77</v>
      </c>
      <c r="AM524" s="29">
        <f t="shared" si="252"/>
        <v>14764</v>
      </c>
      <c r="AN524" s="13">
        <v>16798</v>
      </c>
      <c r="AO524" s="13">
        <v>0</v>
      </c>
      <c r="AP524" s="13">
        <v>9886</v>
      </c>
      <c r="AQ524" s="13">
        <v>2026</v>
      </c>
      <c r="AR524" s="13">
        <v>3544</v>
      </c>
      <c r="AS524" s="13">
        <v>450</v>
      </c>
      <c r="AT524" s="13">
        <v>960</v>
      </c>
      <c r="AU524" s="13">
        <v>242</v>
      </c>
      <c r="AV524" s="13">
        <v>138</v>
      </c>
      <c r="AW524" s="13">
        <v>60</v>
      </c>
      <c r="AX524" s="28">
        <f t="shared" si="253"/>
        <v>34104</v>
      </c>
      <c r="AY524" s="4">
        <v>87178</v>
      </c>
      <c r="AZ524" s="8">
        <v>194872</v>
      </c>
      <c r="BA524" s="9">
        <v>23977</v>
      </c>
      <c r="BB524" s="4">
        <v>314431</v>
      </c>
      <c r="BC524" s="4">
        <v>317262</v>
      </c>
      <c r="BD524" s="8">
        <v>165747</v>
      </c>
      <c r="BE524" s="13">
        <v>142618</v>
      </c>
      <c r="BF524" s="13">
        <v>57470</v>
      </c>
      <c r="BG524" s="28">
        <f t="shared" si="254"/>
        <v>365835</v>
      </c>
      <c r="BH524" s="4">
        <v>113046</v>
      </c>
      <c r="BI524" s="8">
        <v>225589</v>
      </c>
      <c r="BJ524" s="13">
        <v>26946</v>
      </c>
      <c r="BK524" s="13">
        <v>25166</v>
      </c>
      <c r="BL524" s="13">
        <v>183521</v>
      </c>
      <c r="BM524" s="13">
        <v>30887</v>
      </c>
      <c r="BN524" s="13">
        <v>27616</v>
      </c>
      <c r="BO524" s="13">
        <v>53167</v>
      </c>
      <c r="BP524" s="13">
        <v>15167</v>
      </c>
      <c r="BQ524" s="13">
        <v>11419</v>
      </c>
      <c r="BR524" s="13">
        <v>15306</v>
      </c>
      <c r="BS524" s="13">
        <v>1782</v>
      </c>
      <c r="BT524" s="13">
        <v>1085</v>
      </c>
      <c r="BU524" s="13">
        <v>0</v>
      </c>
      <c r="BV524" s="13">
        <v>0</v>
      </c>
      <c r="BW524" s="13">
        <v>0</v>
      </c>
      <c r="BX524" s="28">
        <f t="shared" si="255"/>
        <v>617651</v>
      </c>
      <c r="BY524" s="8">
        <v>28095</v>
      </c>
      <c r="BZ524" s="13">
        <v>2718</v>
      </c>
      <c r="CA524" s="13">
        <v>1924</v>
      </c>
      <c r="CB524" s="28">
        <f t="shared" si="256"/>
        <v>32737</v>
      </c>
      <c r="CC524" s="8">
        <v>296415</v>
      </c>
      <c r="CD524" s="13">
        <v>12311</v>
      </c>
      <c r="CE524" s="13">
        <v>10528</v>
      </c>
      <c r="CF524" s="13">
        <v>428613</v>
      </c>
      <c r="CG524" s="13">
        <v>8853</v>
      </c>
      <c r="CH524" s="13">
        <v>7402</v>
      </c>
      <c r="CI524" s="13">
        <v>373359</v>
      </c>
      <c r="CJ524" s="13">
        <v>5031</v>
      </c>
      <c r="CK524" s="13">
        <v>3309</v>
      </c>
      <c r="CL524" s="13">
        <v>215561</v>
      </c>
      <c r="CM524" s="13">
        <v>0</v>
      </c>
      <c r="CN524" s="13">
        <v>0</v>
      </c>
      <c r="CO524" s="29">
        <f t="shared" si="257"/>
        <v>1361382</v>
      </c>
      <c r="CP524" s="13">
        <v>0</v>
      </c>
      <c r="CQ524" s="13">
        <v>0</v>
      </c>
      <c r="CR524" s="13">
        <v>0</v>
      </c>
      <c r="CS524" s="13">
        <v>67075</v>
      </c>
      <c r="CT524" s="13">
        <v>59</v>
      </c>
      <c r="CU524" s="13">
        <v>54</v>
      </c>
      <c r="CV524" s="13">
        <v>99943</v>
      </c>
      <c r="CW524" s="13">
        <v>97</v>
      </c>
      <c r="CX524" s="13">
        <v>76</v>
      </c>
      <c r="CY524" s="13">
        <v>86885</v>
      </c>
      <c r="CZ524" s="13">
        <v>0</v>
      </c>
      <c r="DA524" s="13">
        <v>0</v>
      </c>
      <c r="DB524" s="28">
        <f t="shared" si="258"/>
        <v>254189</v>
      </c>
      <c r="DC524" s="8">
        <v>12731</v>
      </c>
      <c r="DD524" s="13">
        <v>0</v>
      </c>
      <c r="DE524" s="13">
        <v>4</v>
      </c>
      <c r="DF524" s="13">
        <v>116072</v>
      </c>
      <c r="DG524" s="13">
        <v>18</v>
      </c>
      <c r="DH524" s="13">
        <v>23</v>
      </c>
      <c r="DI524" s="13">
        <v>276377</v>
      </c>
      <c r="DJ524" s="13">
        <v>0</v>
      </c>
      <c r="DK524" s="13">
        <v>0</v>
      </c>
      <c r="DL524" s="28">
        <f t="shared" si="259"/>
        <v>405225</v>
      </c>
      <c r="DM524" s="8">
        <v>352728</v>
      </c>
      <c r="DN524" s="13">
        <v>4902</v>
      </c>
      <c r="DO524" s="13">
        <v>3878</v>
      </c>
      <c r="DP524" s="13">
        <v>965222</v>
      </c>
      <c r="DQ524" s="13">
        <v>4619</v>
      </c>
      <c r="DR524" s="13">
        <v>3932</v>
      </c>
      <c r="DS524" s="13">
        <v>1551450</v>
      </c>
      <c r="DT524" s="13">
        <v>3763</v>
      </c>
      <c r="DU524" s="13">
        <v>2463</v>
      </c>
      <c r="DV524" s="13">
        <v>2279455</v>
      </c>
      <c r="DW524" s="13">
        <v>0</v>
      </c>
      <c r="DX524" s="13">
        <v>0</v>
      </c>
      <c r="DY524" s="28">
        <f t="shared" si="260"/>
        <v>5172412</v>
      </c>
      <c r="DZ524" s="8">
        <v>95419</v>
      </c>
      <c r="EA524" s="13">
        <v>2423</v>
      </c>
      <c r="EB524" s="13">
        <v>2235</v>
      </c>
      <c r="EC524" s="13">
        <v>117089</v>
      </c>
      <c r="ED524" s="13">
        <v>988</v>
      </c>
      <c r="EE524" s="13">
        <v>1089</v>
      </c>
      <c r="EF524" s="13">
        <v>109435</v>
      </c>
      <c r="EG524" s="13">
        <v>609</v>
      </c>
      <c r="EH524" s="13">
        <v>518</v>
      </c>
      <c r="EI524" s="13">
        <v>124170</v>
      </c>
      <c r="EJ524" s="13">
        <v>0</v>
      </c>
      <c r="EK524" s="13">
        <v>0</v>
      </c>
      <c r="EL524" s="28">
        <f t="shared" si="261"/>
        <v>453975</v>
      </c>
      <c r="EM524" s="8">
        <v>9828</v>
      </c>
      <c r="EN524" s="13">
        <v>268</v>
      </c>
      <c r="EO524" s="13">
        <v>297</v>
      </c>
      <c r="EP524" s="13">
        <v>8784</v>
      </c>
      <c r="EQ524" s="13">
        <v>74</v>
      </c>
      <c r="ER524" s="13">
        <v>83</v>
      </c>
      <c r="ES524" s="13">
        <v>7505</v>
      </c>
      <c r="ET524" s="13">
        <v>43</v>
      </c>
      <c r="EU524" s="13">
        <v>44</v>
      </c>
      <c r="EV524" s="13">
        <v>7695</v>
      </c>
      <c r="EW524" s="13">
        <v>0</v>
      </c>
      <c r="EX524" s="13">
        <v>0</v>
      </c>
      <c r="EY524" s="28">
        <f t="shared" si="262"/>
        <v>34621</v>
      </c>
      <c r="EZ524" s="8">
        <v>209767</v>
      </c>
      <c r="FA524" s="13">
        <v>9573</v>
      </c>
      <c r="FB524" s="13">
        <v>8833</v>
      </c>
      <c r="FC524" s="13">
        <v>371204</v>
      </c>
      <c r="FD524" s="13">
        <v>6186</v>
      </c>
      <c r="FE524" s="13">
        <v>5242</v>
      </c>
      <c r="FF524" s="13">
        <v>456696</v>
      </c>
      <c r="FG524" s="13">
        <v>3292</v>
      </c>
      <c r="FH524" s="13">
        <v>2383</v>
      </c>
      <c r="FI524" s="13">
        <v>590879</v>
      </c>
      <c r="FJ524" s="13">
        <v>0</v>
      </c>
      <c r="FK524" s="13">
        <v>0</v>
      </c>
      <c r="FL524" s="28">
        <f t="shared" si="263"/>
        <v>1664055</v>
      </c>
      <c r="FM524" s="8">
        <v>28473</v>
      </c>
      <c r="FN524" s="13">
        <v>411</v>
      </c>
      <c r="FO524" s="13">
        <v>344</v>
      </c>
      <c r="FP524" s="13">
        <v>32473</v>
      </c>
      <c r="FQ524" s="13">
        <v>151</v>
      </c>
      <c r="FR524" s="13">
        <v>186</v>
      </c>
      <c r="FS524" s="13">
        <v>34730</v>
      </c>
      <c r="FT524" s="13">
        <v>174</v>
      </c>
      <c r="FU524" s="13">
        <v>149</v>
      </c>
      <c r="FV524" s="13">
        <v>33653</v>
      </c>
      <c r="FW524" s="13">
        <v>0</v>
      </c>
      <c r="FX524" s="13">
        <v>0</v>
      </c>
      <c r="FY524" s="28">
        <f t="shared" si="264"/>
        <v>130744</v>
      </c>
      <c r="FZ524" s="8">
        <v>58853</v>
      </c>
      <c r="GA524" s="9">
        <v>50100</v>
      </c>
      <c r="GB524" s="4">
        <v>5694</v>
      </c>
      <c r="GC524" s="4">
        <v>10483</v>
      </c>
      <c r="GD524" s="39">
        <f t="shared" si="265"/>
        <v>11474211</v>
      </c>
      <c r="GE524" s="39">
        <f t="shared" si="266"/>
        <v>2992562</v>
      </c>
      <c r="GF524" s="39">
        <v>267459</v>
      </c>
      <c r="GG524" s="34">
        <f t="shared" si="267"/>
        <v>14734232</v>
      </c>
      <c r="GH524" s="82">
        <v>3.32E-2</v>
      </c>
      <c r="GI524" s="13"/>
      <c r="GJ524" s="43">
        <f t="shared" si="268"/>
        <v>4558373</v>
      </c>
      <c r="GK524" s="44">
        <f t="shared" si="269"/>
        <v>41456</v>
      </c>
      <c r="GL524" s="44">
        <f t="shared" si="270"/>
        <v>7412</v>
      </c>
      <c r="GM524" s="44">
        <f t="shared" si="271"/>
        <v>9865364</v>
      </c>
      <c r="GN524" s="44">
        <f t="shared" si="272"/>
        <v>141345</v>
      </c>
      <c r="GO524" s="44">
        <f t="shared" si="273"/>
        <v>120282</v>
      </c>
      <c r="GP524" s="44">
        <f t="shared" si="274"/>
        <v>14734232</v>
      </c>
      <c r="GQ524" s="44">
        <f t="shared" si="275"/>
        <v>9906820</v>
      </c>
      <c r="GR524" s="56">
        <f t="shared" si="276"/>
        <v>0.6723675859047149</v>
      </c>
      <c r="GS524" s="44">
        <f t="shared" si="277"/>
        <v>269039</v>
      </c>
      <c r="GT524" s="61">
        <f t="shared" si="278"/>
        <v>1.8259451866917801E-2</v>
      </c>
      <c r="GU524" s="74">
        <f t="shared" si="248"/>
        <v>36.822988488657778</v>
      </c>
    </row>
    <row r="525" spans="1:203" x14ac:dyDescent="0.25">
      <c r="A525" s="48" t="s">
        <v>71</v>
      </c>
      <c r="B525" s="49" t="s">
        <v>38</v>
      </c>
      <c r="C525" s="49" t="s">
        <v>40</v>
      </c>
      <c r="D525" s="49">
        <v>27</v>
      </c>
      <c r="E525" s="4">
        <v>33688</v>
      </c>
      <c r="F525" s="4">
        <v>56</v>
      </c>
      <c r="G525" s="4">
        <v>19248</v>
      </c>
      <c r="H525" s="4">
        <v>47</v>
      </c>
      <c r="I525" s="4">
        <v>230827</v>
      </c>
      <c r="J525" s="4">
        <v>134952</v>
      </c>
      <c r="K525" s="8">
        <v>317114</v>
      </c>
      <c r="L525" s="9">
        <v>194714</v>
      </c>
      <c r="M525" s="4">
        <v>65484</v>
      </c>
      <c r="N525" s="8">
        <v>54829</v>
      </c>
      <c r="O525" s="13">
        <v>78805</v>
      </c>
      <c r="P525" s="13">
        <v>67071</v>
      </c>
      <c r="Q525" s="28">
        <f t="shared" si="249"/>
        <v>200705</v>
      </c>
      <c r="R525" s="8">
        <v>23823</v>
      </c>
      <c r="S525" s="13">
        <v>66917</v>
      </c>
      <c r="T525" s="13">
        <v>71974</v>
      </c>
      <c r="U525" s="13">
        <v>23477</v>
      </c>
      <c r="V525" s="29">
        <f t="shared" si="250"/>
        <v>186191</v>
      </c>
      <c r="W525" s="13">
        <v>0</v>
      </c>
      <c r="X525" s="13">
        <v>8958</v>
      </c>
      <c r="Y525" s="13">
        <v>10357</v>
      </c>
      <c r="Z525" s="13">
        <v>1747</v>
      </c>
      <c r="AA525" s="28">
        <f t="shared" si="251"/>
        <v>21062</v>
      </c>
      <c r="AB525" s="4">
        <v>10284</v>
      </c>
      <c r="AC525" s="8">
        <v>3957</v>
      </c>
      <c r="AD525" s="13">
        <v>0</v>
      </c>
      <c r="AE525" s="13">
        <v>2397</v>
      </c>
      <c r="AF525" s="13">
        <v>2437</v>
      </c>
      <c r="AG525" s="13">
        <v>1091</v>
      </c>
      <c r="AH525" s="13">
        <v>670</v>
      </c>
      <c r="AI525" s="13">
        <v>239</v>
      </c>
      <c r="AJ525" s="13">
        <v>197</v>
      </c>
      <c r="AK525" s="13">
        <v>72</v>
      </c>
      <c r="AL525" s="13">
        <v>85</v>
      </c>
      <c r="AM525" s="29">
        <f t="shared" si="252"/>
        <v>11145</v>
      </c>
      <c r="AN525" s="13">
        <v>11930</v>
      </c>
      <c r="AO525" s="13">
        <v>0</v>
      </c>
      <c r="AP525" s="13">
        <v>8121</v>
      </c>
      <c r="AQ525" s="13">
        <v>1262</v>
      </c>
      <c r="AR525" s="13">
        <v>3477</v>
      </c>
      <c r="AS525" s="13">
        <v>346</v>
      </c>
      <c r="AT525" s="13">
        <v>683</v>
      </c>
      <c r="AU525" s="13">
        <v>100</v>
      </c>
      <c r="AV525" s="13">
        <v>199</v>
      </c>
      <c r="AW525" s="13">
        <v>58</v>
      </c>
      <c r="AX525" s="28">
        <f t="shared" si="253"/>
        <v>26176</v>
      </c>
      <c r="AY525" s="4">
        <v>42613</v>
      </c>
      <c r="AZ525" s="8">
        <v>82822</v>
      </c>
      <c r="BA525" s="9">
        <v>9344</v>
      </c>
      <c r="BB525" s="4">
        <v>156458</v>
      </c>
      <c r="BC525" s="4">
        <v>165979</v>
      </c>
      <c r="BD525" s="8">
        <v>34612</v>
      </c>
      <c r="BE525" s="13">
        <v>39594</v>
      </c>
      <c r="BF525" s="13">
        <v>24334</v>
      </c>
      <c r="BG525" s="28">
        <f t="shared" si="254"/>
        <v>98540</v>
      </c>
      <c r="BH525" s="4">
        <v>55797</v>
      </c>
      <c r="BI525" s="8">
        <v>44648</v>
      </c>
      <c r="BJ525" s="13">
        <v>6463</v>
      </c>
      <c r="BK525" s="13">
        <v>6128</v>
      </c>
      <c r="BL525" s="13">
        <v>46152</v>
      </c>
      <c r="BM525" s="13">
        <v>7346</v>
      </c>
      <c r="BN525" s="13">
        <v>7564</v>
      </c>
      <c r="BO525" s="13">
        <v>22228</v>
      </c>
      <c r="BP525" s="13">
        <v>5698</v>
      </c>
      <c r="BQ525" s="13">
        <v>5195</v>
      </c>
      <c r="BR525" s="13">
        <v>11445</v>
      </c>
      <c r="BS525" s="13">
        <v>988</v>
      </c>
      <c r="BT525" s="13">
        <v>672</v>
      </c>
      <c r="BU525" s="13">
        <v>0</v>
      </c>
      <c r="BV525" s="13">
        <v>0</v>
      </c>
      <c r="BW525" s="13">
        <v>0</v>
      </c>
      <c r="BX525" s="28">
        <f t="shared" si="255"/>
        <v>164527</v>
      </c>
      <c r="BY525" s="8">
        <v>6588</v>
      </c>
      <c r="BZ525" s="13">
        <v>657</v>
      </c>
      <c r="CA525" s="13">
        <v>620</v>
      </c>
      <c r="CB525" s="28">
        <f t="shared" si="256"/>
        <v>7865</v>
      </c>
      <c r="CC525" s="8">
        <v>60134</v>
      </c>
      <c r="CD525" s="13">
        <v>2472</v>
      </c>
      <c r="CE525" s="13">
        <v>2198</v>
      </c>
      <c r="CF525" s="13">
        <v>102674</v>
      </c>
      <c r="CG525" s="13">
        <v>2088</v>
      </c>
      <c r="CH525" s="13">
        <v>2306</v>
      </c>
      <c r="CI525" s="13">
        <v>125393</v>
      </c>
      <c r="CJ525" s="13">
        <v>1497</v>
      </c>
      <c r="CK525" s="13">
        <v>1332</v>
      </c>
      <c r="CL525" s="13">
        <v>108047</v>
      </c>
      <c r="CM525" s="13">
        <v>0</v>
      </c>
      <c r="CN525" s="13">
        <v>0</v>
      </c>
      <c r="CO525" s="29">
        <f t="shared" si="257"/>
        <v>408141</v>
      </c>
      <c r="CP525" s="13">
        <v>0</v>
      </c>
      <c r="CQ525" s="13">
        <v>0</v>
      </c>
      <c r="CR525" s="13">
        <v>0</v>
      </c>
      <c r="CS525" s="13">
        <v>9197</v>
      </c>
      <c r="CT525" s="13">
        <v>5</v>
      </c>
      <c r="CU525" s="13">
        <v>9</v>
      </c>
      <c r="CV525" s="13">
        <v>16175</v>
      </c>
      <c r="CW525" s="13">
        <v>18</v>
      </c>
      <c r="CX525" s="13">
        <v>29</v>
      </c>
      <c r="CY525" s="13">
        <v>23036</v>
      </c>
      <c r="CZ525" s="13">
        <v>0</v>
      </c>
      <c r="DA525" s="13">
        <v>0</v>
      </c>
      <c r="DB525" s="28">
        <f t="shared" si="258"/>
        <v>48469</v>
      </c>
      <c r="DC525" s="8">
        <v>1593</v>
      </c>
      <c r="DD525" s="13">
        <v>0</v>
      </c>
      <c r="DE525" s="13">
        <v>0</v>
      </c>
      <c r="DF525" s="13">
        <v>11818</v>
      </c>
      <c r="DG525" s="13">
        <v>5</v>
      </c>
      <c r="DH525" s="13">
        <v>2</v>
      </c>
      <c r="DI525" s="13">
        <v>37674</v>
      </c>
      <c r="DJ525" s="13">
        <v>0</v>
      </c>
      <c r="DK525" s="13">
        <v>0</v>
      </c>
      <c r="DL525" s="28">
        <f t="shared" si="259"/>
        <v>51092</v>
      </c>
      <c r="DM525" s="8">
        <v>63584</v>
      </c>
      <c r="DN525" s="13">
        <v>775</v>
      </c>
      <c r="DO525" s="13">
        <v>621</v>
      </c>
      <c r="DP525" s="13">
        <v>160769</v>
      </c>
      <c r="DQ525" s="13">
        <v>933</v>
      </c>
      <c r="DR525" s="13">
        <v>1169</v>
      </c>
      <c r="DS525" s="13">
        <v>231185</v>
      </c>
      <c r="DT525" s="13">
        <v>811</v>
      </c>
      <c r="DU525" s="13">
        <v>880</v>
      </c>
      <c r="DV525" s="13">
        <v>298610</v>
      </c>
      <c r="DW525" s="13">
        <v>0</v>
      </c>
      <c r="DX525" s="13">
        <v>0</v>
      </c>
      <c r="DY525" s="28">
        <f t="shared" si="260"/>
        <v>759337</v>
      </c>
      <c r="DZ525" s="8">
        <v>25557</v>
      </c>
      <c r="EA525" s="13">
        <v>554</v>
      </c>
      <c r="EB525" s="13">
        <v>549</v>
      </c>
      <c r="EC525" s="13">
        <v>33278</v>
      </c>
      <c r="ED525" s="13">
        <v>308</v>
      </c>
      <c r="EE525" s="13">
        <v>414</v>
      </c>
      <c r="EF525" s="13">
        <v>32604</v>
      </c>
      <c r="EG525" s="13">
        <v>210</v>
      </c>
      <c r="EH525" s="13">
        <v>217</v>
      </c>
      <c r="EI525" s="13">
        <v>37662</v>
      </c>
      <c r="EJ525" s="13">
        <v>0</v>
      </c>
      <c r="EK525" s="13">
        <v>0</v>
      </c>
      <c r="EL525" s="28">
        <f t="shared" si="261"/>
        <v>131353</v>
      </c>
      <c r="EM525" s="8">
        <v>3217</v>
      </c>
      <c r="EN525" s="13">
        <v>62</v>
      </c>
      <c r="EO525" s="13">
        <v>57</v>
      </c>
      <c r="EP525" s="13">
        <v>2870</v>
      </c>
      <c r="EQ525" s="13">
        <v>18</v>
      </c>
      <c r="ER525" s="13">
        <v>38</v>
      </c>
      <c r="ES525" s="13">
        <v>2494</v>
      </c>
      <c r="ET525" s="13">
        <v>27</v>
      </c>
      <c r="EU525" s="13">
        <v>16</v>
      </c>
      <c r="EV525" s="13">
        <v>3113</v>
      </c>
      <c r="EW525" s="13">
        <v>0</v>
      </c>
      <c r="EX525" s="13">
        <v>0</v>
      </c>
      <c r="EY525" s="28">
        <f t="shared" si="262"/>
        <v>11912</v>
      </c>
      <c r="EZ525" s="8">
        <v>42837</v>
      </c>
      <c r="FA525" s="13">
        <v>2131</v>
      </c>
      <c r="FB525" s="13">
        <v>2029</v>
      </c>
      <c r="FC525" s="13">
        <v>76808</v>
      </c>
      <c r="FD525" s="13">
        <v>1599</v>
      </c>
      <c r="FE525" s="13">
        <v>1689</v>
      </c>
      <c r="FF525" s="13">
        <v>91273</v>
      </c>
      <c r="FG525" s="13">
        <v>1077</v>
      </c>
      <c r="FH525" s="13">
        <v>996</v>
      </c>
      <c r="FI525" s="13">
        <v>100747</v>
      </c>
      <c r="FJ525" s="13">
        <v>0</v>
      </c>
      <c r="FK525" s="13">
        <v>0</v>
      </c>
      <c r="FL525" s="28">
        <f t="shared" si="263"/>
        <v>321186</v>
      </c>
      <c r="FM525" s="8">
        <v>7626</v>
      </c>
      <c r="FN525" s="13">
        <v>86</v>
      </c>
      <c r="FO525" s="13">
        <v>29</v>
      </c>
      <c r="FP525" s="13">
        <v>9406</v>
      </c>
      <c r="FQ525" s="13">
        <v>54</v>
      </c>
      <c r="FR525" s="13">
        <v>55</v>
      </c>
      <c r="FS525" s="13">
        <v>11328</v>
      </c>
      <c r="FT525" s="13">
        <v>89</v>
      </c>
      <c r="FU525" s="13">
        <v>59</v>
      </c>
      <c r="FV525" s="13">
        <v>12678</v>
      </c>
      <c r="FW525" s="13">
        <v>0</v>
      </c>
      <c r="FX525" s="13">
        <v>0</v>
      </c>
      <c r="FY525" s="28">
        <f t="shared" si="264"/>
        <v>41410</v>
      </c>
      <c r="FZ525" s="8">
        <v>20517</v>
      </c>
      <c r="GA525" s="9">
        <v>14463</v>
      </c>
      <c r="GB525" s="4">
        <v>5668</v>
      </c>
      <c r="GC525" s="4">
        <v>10511</v>
      </c>
      <c r="GD525" s="39">
        <f t="shared" si="265"/>
        <v>3153391</v>
      </c>
      <c r="GE525" s="39">
        <f t="shared" si="266"/>
        <v>906306</v>
      </c>
      <c r="GF525" s="39">
        <v>268655</v>
      </c>
      <c r="GG525" s="34">
        <f t="shared" si="267"/>
        <v>4328352</v>
      </c>
      <c r="GH525" s="82">
        <v>3.1099999999999999E-2</v>
      </c>
      <c r="GI525" s="13"/>
      <c r="GJ525" s="43">
        <f t="shared" si="268"/>
        <v>2345739</v>
      </c>
      <c r="GK525" s="44">
        <f t="shared" si="269"/>
        <v>32166</v>
      </c>
      <c r="GL525" s="44">
        <f t="shared" si="270"/>
        <v>5155</v>
      </c>
      <c r="GM525" s="44">
        <f t="shared" si="271"/>
        <v>1874448</v>
      </c>
      <c r="GN525" s="44">
        <f t="shared" si="272"/>
        <v>35971</v>
      </c>
      <c r="GO525" s="44">
        <f t="shared" si="273"/>
        <v>34873</v>
      </c>
      <c r="GP525" s="44">
        <f t="shared" si="274"/>
        <v>4328352</v>
      </c>
      <c r="GQ525" s="44">
        <f t="shared" si="275"/>
        <v>1906614</v>
      </c>
      <c r="GR525" s="56">
        <f t="shared" si="276"/>
        <v>0.44049421119169607</v>
      </c>
      <c r="GS525" s="44">
        <f t="shared" si="277"/>
        <v>75999</v>
      </c>
      <c r="GT525" s="61">
        <f t="shared" si="278"/>
        <v>1.7558414842415774E-2</v>
      </c>
      <c r="GU525" s="74">
        <f t="shared" si="248"/>
        <v>25.087356412584377</v>
      </c>
    </row>
    <row r="526" spans="1:203" x14ac:dyDescent="0.25">
      <c r="A526" s="48" t="s">
        <v>71</v>
      </c>
      <c r="B526" s="49" t="s">
        <v>38</v>
      </c>
      <c r="C526" s="49" t="s">
        <v>40</v>
      </c>
      <c r="D526" s="49">
        <v>32</v>
      </c>
      <c r="E526" s="4">
        <v>33688</v>
      </c>
      <c r="F526" s="4">
        <v>56</v>
      </c>
      <c r="G526" s="4">
        <v>19248</v>
      </c>
      <c r="H526" s="4">
        <v>49</v>
      </c>
      <c r="I526" s="4">
        <v>139289</v>
      </c>
      <c r="J526" s="4">
        <v>67276</v>
      </c>
      <c r="K526" s="8">
        <v>208718</v>
      </c>
      <c r="L526" s="9">
        <v>107071</v>
      </c>
      <c r="M526" s="4">
        <v>32467</v>
      </c>
      <c r="N526" s="8">
        <v>27104</v>
      </c>
      <c r="O526" s="13">
        <v>43946</v>
      </c>
      <c r="P526" s="13">
        <v>52547</v>
      </c>
      <c r="Q526" s="28">
        <f t="shared" si="249"/>
        <v>123597</v>
      </c>
      <c r="R526" s="8">
        <v>10293</v>
      </c>
      <c r="S526" s="13">
        <v>26026</v>
      </c>
      <c r="T526" s="13">
        <v>36947</v>
      </c>
      <c r="U526" s="13">
        <v>16314</v>
      </c>
      <c r="V526" s="29">
        <f t="shared" si="250"/>
        <v>89580</v>
      </c>
      <c r="W526" s="13">
        <v>0</v>
      </c>
      <c r="X526" s="13">
        <v>3324</v>
      </c>
      <c r="Y526" s="13">
        <v>4889</v>
      </c>
      <c r="Z526" s="13">
        <v>1209</v>
      </c>
      <c r="AA526" s="28">
        <f t="shared" si="251"/>
        <v>9422</v>
      </c>
      <c r="AB526" s="4">
        <v>7327</v>
      </c>
      <c r="AC526" s="8">
        <v>2617</v>
      </c>
      <c r="AD526" s="13">
        <v>0</v>
      </c>
      <c r="AE526" s="13">
        <v>2217</v>
      </c>
      <c r="AF526" s="13">
        <v>1389</v>
      </c>
      <c r="AG526" s="13">
        <v>1151</v>
      </c>
      <c r="AH526" s="13">
        <v>603</v>
      </c>
      <c r="AI526" s="13">
        <v>220</v>
      </c>
      <c r="AJ526" s="13">
        <v>126</v>
      </c>
      <c r="AK526" s="13">
        <v>67</v>
      </c>
      <c r="AL526" s="13">
        <v>104</v>
      </c>
      <c r="AM526" s="29">
        <f t="shared" si="252"/>
        <v>8494</v>
      </c>
      <c r="AN526" s="13">
        <v>7922</v>
      </c>
      <c r="AO526" s="13">
        <v>0</v>
      </c>
      <c r="AP526" s="13">
        <v>7031</v>
      </c>
      <c r="AQ526" s="13">
        <v>602</v>
      </c>
      <c r="AR526" s="13">
        <v>3628</v>
      </c>
      <c r="AS526" s="13">
        <v>248</v>
      </c>
      <c r="AT526" s="13">
        <v>651</v>
      </c>
      <c r="AU526" s="13">
        <v>50</v>
      </c>
      <c r="AV526" s="13">
        <v>182</v>
      </c>
      <c r="AW526" s="13">
        <v>56</v>
      </c>
      <c r="AX526" s="28">
        <f t="shared" si="253"/>
        <v>20370</v>
      </c>
      <c r="AY526" s="4">
        <v>19250</v>
      </c>
      <c r="AZ526" s="8">
        <v>42728</v>
      </c>
      <c r="BA526" s="9">
        <v>4720</v>
      </c>
      <c r="BB526" s="4">
        <v>86479</v>
      </c>
      <c r="BC526" s="4">
        <v>102449</v>
      </c>
      <c r="BD526" s="8">
        <v>10138</v>
      </c>
      <c r="BE526" s="13">
        <v>13171</v>
      </c>
      <c r="BF526" s="13">
        <v>12570</v>
      </c>
      <c r="BG526" s="28">
        <f t="shared" si="254"/>
        <v>35879</v>
      </c>
      <c r="BH526" s="4">
        <v>27413</v>
      </c>
      <c r="BI526" s="8">
        <v>13682</v>
      </c>
      <c r="BJ526" s="13">
        <v>2334</v>
      </c>
      <c r="BK526" s="13">
        <v>2362</v>
      </c>
      <c r="BL526" s="13">
        <v>15414</v>
      </c>
      <c r="BM526" s="13">
        <v>2390</v>
      </c>
      <c r="BN526" s="13">
        <v>2339</v>
      </c>
      <c r="BO526" s="13">
        <v>11729</v>
      </c>
      <c r="BP526" s="13">
        <v>2286</v>
      </c>
      <c r="BQ526" s="13">
        <v>2431</v>
      </c>
      <c r="BR526" s="13">
        <v>8662</v>
      </c>
      <c r="BS526" s="13">
        <v>589</v>
      </c>
      <c r="BT526" s="13">
        <v>678</v>
      </c>
      <c r="BU526" s="13">
        <v>0</v>
      </c>
      <c r="BV526" s="13">
        <v>0</v>
      </c>
      <c r="BW526" s="13">
        <v>0</v>
      </c>
      <c r="BX526" s="28">
        <f t="shared" si="255"/>
        <v>64896</v>
      </c>
      <c r="BY526" s="8">
        <v>2103</v>
      </c>
      <c r="BZ526" s="13">
        <v>158</v>
      </c>
      <c r="CA526" s="13">
        <v>187</v>
      </c>
      <c r="CB526" s="28">
        <f t="shared" si="256"/>
        <v>2448</v>
      </c>
      <c r="CC526" s="8">
        <v>16695</v>
      </c>
      <c r="CD526" s="13">
        <v>616</v>
      </c>
      <c r="CE526" s="13">
        <v>588</v>
      </c>
      <c r="CF526" s="13">
        <v>33480</v>
      </c>
      <c r="CG526" s="13">
        <v>612</v>
      </c>
      <c r="CH526" s="13">
        <v>658</v>
      </c>
      <c r="CI526" s="13">
        <v>44500</v>
      </c>
      <c r="CJ526" s="13">
        <v>608</v>
      </c>
      <c r="CK526" s="13">
        <v>699</v>
      </c>
      <c r="CL526" s="13">
        <v>53065</v>
      </c>
      <c r="CM526" s="13">
        <v>0</v>
      </c>
      <c r="CN526" s="13">
        <v>0</v>
      </c>
      <c r="CO526" s="29">
        <f t="shared" si="257"/>
        <v>151521</v>
      </c>
      <c r="CP526" s="13">
        <v>0</v>
      </c>
      <c r="CQ526" s="13">
        <v>0</v>
      </c>
      <c r="CR526" s="13">
        <v>0</v>
      </c>
      <c r="CS526" s="13">
        <v>1968</v>
      </c>
      <c r="CT526" s="13">
        <v>0</v>
      </c>
      <c r="CU526" s="13">
        <v>0</v>
      </c>
      <c r="CV526" s="13">
        <v>3071</v>
      </c>
      <c r="CW526" s="13">
        <v>14</v>
      </c>
      <c r="CX526" s="13">
        <v>14</v>
      </c>
      <c r="CY526" s="13">
        <v>5863</v>
      </c>
      <c r="CZ526" s="13">
        <v>0</v>
      </c>
      <c r="DA526" s="13">
        <v>0</v>
      </c>
      <c r="DB526" s="28">
        <f t="shared" si="258"/>
        <v>10930</v>
      </c>
      <c r="DC526" s="8">
        <v>250</v>
      </c>
      <c r="DD526" s="13">
        <v>0</v>
      </c>
      <c r="DE526" s="13">
        <v>0</v>
      </c>
      <c r="DF526" s="13">
        <v>1732</v>
      </c>
      <c r="DG526" s="13">
        <v>5</v>
      </c>
      <c r="DH526" s="13">
        <v>0</v>
      </c>
      <c r="DI526" s="13">
        <v>5765</v>
      </c>
      <c r="DJ526" s="13">
        <v>0</v>
      </c>
      <c r="DK526" s="13">
        <v>0</v>
      </c>
      <c r="DL526" s="28">
        <f t="shared" si="259"/>
        <v>7752</v>
      </c>
      <c r="DM526" s="8">
        <v>13706</v>
      </c>
      <c r="DN526" s="13">
        <v>159</v>
      </c>
      <c r="DO526" s="13">
        <v>122</v>
      </c>
      <c r="DP526" s="13">
        <v>43629</v>
      </c>
      <c r="DQ526" s="13">
        <v>248</v>
      </c>
      <c r="DR526" s="13">
        <v>280</v>
      </c>
      <c r="DS526" s="13">
        <v>60877</v>
      </c>
      <c r="DT526" s="13">
        <v>350</v>
      </c>
      <c r="DU526" s="13">
        <v>436</v>
      </c>
      <c r="DV526" s="13">
        <v>84670</v>
      </c>
      <c r="DW526" s="13">
        <v>0</v>
      </c>
      <c r="DX526" s="13">
        <v>0</v>
      </c>
      <c r="DY526" s="28">
        <f t="shared" si="260"/>
        <v>204477</v>
      </c>
      <c r="DZ526" s="8">
        <v>7351</v>
      </c>
      <c r="EA526" s="13">
        <v>186</v>
      </c>
      <c r="EB526" s="13">
        <v>165</v>
      </c>
      <c r="EC526" s="13">
        <v>12037</v>
      </c>
      <c r="ED526" s="13">
        <v>165</v>
      </c>
      <c r="EE526" s="13">
        <v>180</v>
      </c>
      <c r="EF526" s="13">
        <v>13731</v>
      </c>
      <c r="EG526" s="13">
        <v>129</v>
      </c>
      <c r="EH526" s="13">
        <v>138</v>
      </c>
      <c r="EI526" s="13">
        <v>17648</v>
      </c>
      <c r="EJ526" s="13">
        <v>0</v>
      </c>
      <c r="EK526" s="13">
        <v>0</v>
      </c>
      <c r="EL526" s="28">
        <f t="shared" si="261"/>
        <v>51730</v>
      </c>
      <c r="EM526" s="8">
        <v>946</v>
      </c>
      <c r="EN526" s="13">
        <v>18</v>
      </c>
      <c r="EO526" s="13">
        <v>16</v>
      </c>
      <c r="EP526" s="13">
        <v>998</v>
      </c>
      <c r="EQ526" s="13">
        <v>10</v>
      </c>
      <c r="ER526" s="13">
        <v>18</v>
      </c>
      <c r="ES526" s="13">
        <v>1114</v>
      </c>
      <c r="ET526" s="13">
        <v>9</v>
      </c>
      <c r="EU526" s="13">
        <v>8</v>
      </c>
      <c r="EV526" s="13">
        <v>1438</v>
      </c>
      <c r="EW526" s="13">
        <v>0</v>
      </c>
      <c r="EX526" s="13">
        <v>0</v>
      </c>
      <c r="EY526" s="28">
        <f t="shared" si="262"/>
        <v>4575</v>
      </c>
      <c r="EZ526" s="8">
        <v>11710</v>
      </c>
      <c r="FA526" s="13">
        <v>617</v>
      </c>
      <c r="FB526" s="13">
        <v>638</v>
      </c>
      <c r="FC526" s="13">
        <v>23888</v>
      </c>
      <c r="FD526" s="13">
        <v>531</v>
      </c>
      <c r="FE526" s="13">
        <v>547</v>
      </c>
      <c r="FF526" s="13">
        <v>31068</v>
      </c>
      <c r="FG526" s="13">
        <v>465</v>
      </c>
      <c r="FH526" s="13">
        <v>531</v>
      </c>
      <c r="FI526" s="13">
        <v>38102</v>
      </c>
      <c r="FJ526" s="13">
        <v>0</v>
      </c>
      <c r="FK526" s="13">
        <v>0</v>
      </c>
      <c r="FL526" s="28">
        <f t="shared" si="263"/>
        <v>108097</v>
      </c>
      <c r="FM526" s="8">
        <v>1705</v>
      </c>
      <c r="FN526" s="13">
        <v>17</v>
      </c>
      <c r="FO526" s="13">
        <v>9</v>
      </c>
      <c r="FP526" s="13">
        <v>2957</v>
      </c>
      <c r="FQ526" s="13">
        <v>40</v>
      </c>
      <c r="FR526" s="13">
        <v>25</v>
      </c>
      <c r="FS526" s="13">
        <v>4260</v>
      </c>
      <c r="FT526" s="13">
        <v>21</v>
      </c>
      <c r="FU526" s="13">
        <v>24</v>
      </c>
      <c r="FV526" s="13">
        <v>5074</v>
      </c>
      <c r="FW526" s="13">
        <v>0</v>
      </c>
      <c r="FX526" s="13">
        <v>0</v>
      </c>
      <c r="FY526" s="28">
        <f t="shared" si="264"/>
        <v>14132</v>
      </c>
      <c r="FZ526" s="8">
        <v>8870</v>
      </c>
      <c r="GA526" s="9">
        <v>3999</v>
      </c>
      <c r="GB526" s="4">
        <v>5668</v>
      </c>
      <c r="GC526" s="4">
        <v>11322</v>
      </c>
      <c r="GD526" s="39">
        <f t="shared" si="265"/>
        <v>1390483</v>
      </c>
      <c r="GE526" s="39">
        <f t="shared" si="266"/>
        <v>445504</v>
      </c>
      <c r="GF526" s="39">
        <v>270157</v>
      </c>
      <c r="GG526" s="34">
        <f t="shared" si="267"/>
        <v>2106144</v>
      </c>
      <c r="GH526" s="82">
        <v>2.86E-2</v>
      </c>
      <c r="GI526" s="13"/>
      <c r="GJ526" s="43">
        <f t="shared" si="268"/>
        <v>1456722</v>
      </c>
      <c r="GK526" s="44">
        <f t="shared" si="269"/>
        <v>25686</v>
      </c>
      <c r="GL526" s="44">
        <f t="shared" si="270"/>
        <v>3178</v>
      </c>
      <c r="GM526" s="44">
        <f t="shared" si="271"/>
        <v>594888</v>
      </c>
      <c r="GN526" s="44">
        <f t="shared" si="272"/>
        <v>12577</v>
      </c>
      <c r="GO526" s="44">
        <f t="shared" si="273"/>
        <v>13093</v>
      </c>
      <c r="GP526" s="44">
        <f t="shared" si="274"/>
        <v>2106144</v>
      </c>
      <c r="GQ526" s="44">
        <f t="shared" si="275"/>
        <v>620574</v>
      </c>
      <c r="GR526" s="56">
        <f t="shared" si="276"/>
        <v>0.29464936870413422</v>
      </c>
      <c r="GS526" s="44">
        <f t="shared" si="277"/>
        <v>28848</v>
      </c>
      <c r="GT526" s="61">
        <f t="shared" si="278"/>
        <v>1.3697069146269201E-2</v>
      </c>
      <c r="GU526" s="74">
        <f t="shared" si="248"/>
        <v>21.511855241264563</v>
      </c>
    </row>
    <row r="527" spans="1:203" x14ac:dyDescent="0.25">
      <c r="A527" s="48" t="s">
        <v>71</v>
      </c>
      <c r="B527" s="49" t="s">
        <v>38</v>
      </c>
      <c r="C527" s="49" t="s">
        <v>40</v>
      </c>
      <c r="D527" s="49">
        <v>37</v>
      </c>
      <c r="E527" s="4">
        <v>33688</v>
      </c>
      <c r="F527" s="4">
        <v>64</v>
      </c>
      <c r="G527" s="4">
        <v>19248</v>
      </c>
      <c r="H527" s="4">
        <v>48</v>
      </c>
      <c r="I527" s="4">
        <v>86218</v>
      </c>
      <c r="J527" s="4">
        <v>34238</v>
      </c>
      <c r="K527" s="8">
        <v>137590</v>
      </c>
      <c r="L527" s="9">
        <v>58233</v>
      </c>
      <c r="M527" s="4">
        <v>16626</v>
      </c>
      <c r="N527" s="8">
        <v>12682</v>
      </c>
      <c r="O527" s="13">
        <v>22919</v>
      </c>
      <c r="P527" s="13">
        <v>38140</v>
      </c>
      <c r="Q527" s="28">
        <f t="shared" si="249"/>
        <v>73741</v>
      </c>
      <c r="R527" s="8">
        <v>4146</v>
      </c>
      <c r="S527" s="13">
        <v>10794</v>
      </c>
      <c r="T527" s="13">
        <v>17842</v>
      </c>
      <c r="U527" s="13">
        <v>12154</v>
      </c>
      <c r="V527" s="29">
        <f t="shared" si="250"/>
        <v>44936</v>
      </c>
      <c r="W527" s="13">
        <v>0</v>
      </c>
      <c r="X527" s="13">
        <v>1341</v>
      </c>
      <c r="Y527" s="13">
        <v>2185</v>
      </c>
      <c r="Z527" s="13">
        <v>790</v>
      </c>
      <c r="AA527" s="28">
        <f t="shared" si="251"/>
        <v>4316</v>
      </c>
      <c r="AB527" s="4">
        <v>5093</v>
      </c>
      <c r="AC527" s="8">
        <v>1309</v>
      </c>
      <c r="AD527" s="13">
        <v>0</v>
      </c>
      <c r="AE527" s="13">
        <v>1673</v>
      </c>
      <c r="AF527" s="13">
        <v>766</v>
      </c>
      <c r="AG527" s="13">
        <v>1113</v>
      </c>
      <c r="AH527" s="13">
        <v>574</v>
      </c>
      <c r="AI527" s="13">
        <v>280</v>
      </c>
      <c r="AJ527" s="13">
        <v>135</v>
      </c>
      <c r="AK527" s="13">
        <v>74</v>
      </c>
      <c r="AL527" s="13">
        <v>112</v>
      </c>
      <c r="AM527" s="29">
        <f t="shared" si="252"/>
        <v>6036</v>
      </c>
      <c r="AN527" s="13">
        <v>3868</v>
      </c>
      <c r="AO527" s="13">
        <v>0</v>
      </c>
      <c r="AP527" s="13">
        <v>5158</v>
      </c>
      <c r="AQ527" s="13">
        <v>292</v>
      </c>
      <c r="AR527" s="13">
        <v>3379</v>
      </c>
      <c r="AS527" s="13">
        <v>256</v>
      </c>
      <c r="AT527" s="13">
        <v>818</v>
      </c>
      <c r="AU527" s="13">
        <v>52</v>
      </c>
      <c r="AV527" s="13">
        <v>210</v>
      </c>
      <c r="AW527" s="13">
        <v>52</v>
      </c>
      <c r="AX527" s="28">
        <f t="shared" si="253"/>
        <v>14085</v>
      </c>
      <c r="AY527" s="4">
        <v>8279</v>
      </c>
      <c r="AZ527" s="8">
        <v>22275</v>
      </c>
      <c r="BA527" s="9">
        <v>2339</v>
      </c>
      <c r="BB527" s="4">
        <v>46881</v>
      </c>
      <c r="BC527" s="4">
        <v>63013</v>
      </c>
      <c r="BD527" s="8">
        <v>3729</v>
      </c>
      <c r="BE527" s="13">
        <v>5406</v>
      </c>
      <c r="BF527" s="13">
        <v>7115</v>
      </c>
      <c r="BG527" s="28">
        <f t="shared" si="254"/>
        <v>16250</v>
      </c>
      <c r="BH527" s="4">
        <v>13133</v>
      </c>
      <c r="BI527" s="8">
        <v>4997</v>
      </c>
      <c r="BJ527" s="13">
        <v>1048</v>
      </c>
      <c r="BK527" s="13">
        <v>1074</v>
      </c>
      <c r="BL527" s="13">
        <v>7027</v>
      </c>
      <c r="BM527" s="13">
        <v>1274</v>
      </c>
      <c r="BN527" s="13">
        <v>1223</v>
      </c>
      <c r="BO527" s="13">
        <v>6836</v>
      </c>
      <c r="BP527" s="13">
        <v>1323</v>
      </c>
      <c r="BQ527" s="13">
        <v>1151</v>
      </c>
      <c r="BR527" s="13">
        <v>7550</v>
      </c>
      <c r="BS527" s="13">
        <v>493</v>
      </c>
      <c r="BT527" s="13">
        <v>458</v>
      </c>
      <c r="BU527" s="13">
        <v>0</v>
      </c>
      <c r="BV527" s="13">
        <v>0</v>
      </c>
      <c r="BW527" s="13">
        <v>0</v>
      </c>
      <c r="BX527" s="28">
        <f t="shared" si="255"/>
        <v>34454</v>
      </c>
      <c r="BY527" s="8">
        <v>711</v>
      </c>
      <c r="BZ527" s="13">
        <v>53</v>
      </c>
      <c r="CA527" s="13">
        <v>62</v>
      </c>
      <c r="CB527" s="28">
        <f t="shared" si="256"/>
        <v>826</v>
      </c>
      <c r="CC527" s="8">
        <v>4871</v>
      </c>
      <c r="CD527" s="13">
        <v>218</v>
      </c>
      <c r="CE527" s="13">
        <v>209</v>
      </c>
      <c r="CF527" s="13">
        <v>11400</v>
      </c>
      <c r="CG527" s="13">
        <v>367</v>
      </c>
      <c r="CH527" s="13">
        <v>355</v>
      </c>
      <c r="CI527" s="13">
        <v>18305</v>
      </c>
      <c r="CJ527" s="13">
        <v>379</v>
      </c>
      <c r="CK527" s="13">
        <v>311</v>
      </c>
      <c r="CL527" s="13">
        <v>27089</v>
      </c>
      <c r="CM527" s="13">
        <v>0</v>
      </c>
      <c r="CN527" s="13">
        <v>0</v>
      </c>
      <c r="CO527" s="29">
        <f t="shared" si="257"/>
        <v>63504</v>
      </c>
      <c r="CP527" s="13">
        <v>0</v>
      </c>
      <c r="CQ527" s="13">
        <v>0</v>
      </c>
      <c r="CR527" s="13">
        <v>0</v>
      </c>
      <c r="CS527" s="13">
        <v>347</v>
      </c>
      <c r="CT527" s="13">
        <v>0</v>
      </c>
      <c r="CU527" s="13">
        <v>0</v>
      </c>
      <c r="CV527" s="13">
        <v>840</v>
      </c>
      <c r="CW527" s="13">
        <v>4</v>
      </c>
      <c r="CX527" s="13">
        <v>6</v>
      </c>
      <c r="CY527" s="13">
        <v>1892</v>
      </c>
      <c r="CZ527" s="13">
        <v>0</v>
      </c>
      <c r="DA527" s="13">
        <v>0</v>
      </c>
      <c r="DB527" s="28">
        <f t="shared" si="258"/>
        <v>3089</v>
      </c>
      <c r="DC527" s="8">
        <v>38</v>
      </c>
      <c r="DD527" s="13">
        <v>0</v>
      </c>
      <c r="DE527" s="13">
        <v>0</v>
      </c>
      <c r="DF527" s="13">
        <v>326</v>
      </c>
      <c r="DG527" s="13">
        <v>0</v>
      </c>
      <c r="DH527" s="13">
        <v>0</v>
      </c>
      <c r="DI527" s="13">
        <v>1575</v>
      </c>
      <c r="DJ527" s="13">
        <v>0</v>
      </c>
      <c r="DK527" s="13">
        <v>0</v>
      </c>
      <c r="DL527" s="28">
        <f t="shared" si="259"/>
        <v>1939</v>
      </c>
      <c r="DM527" s="8">
        <v>3082</v>
      </c>
      <c r="DN527" s="13">
        <v>51</v>
      </c>
      <c r="DO527" s="13">
        <v>27</v>
      </c>
      <c r="DP527" s="13">
        <v>11634</v>
      </c>
      <c r="DQ527" s="13">
        <v>177</v>
      </c>
      <c r="DR527" s="13">
        <v>123</v>
      </c>
      <c r="DS527" s="13">
        <v>20869</v>
      </c>
      <c r="DT527" s="13">
        <v>204</v>
      </c>
      <c r="DU527" s="13">
        <v>190</v>
      </c>
      <c r="DV527" s="13">
        <v>33272</v>
      </c>
      <c r="DW527" s="13">
        <v>0</v>
      </c>
      <c r="DX527" s="13">
        <v>0</v>
      </c>
      <c r="DY527" s="28">
        <f t="shared" si="260"/>
        <v>69629</v>
      </c>
      <c r="DZ527" s="8">
        <v>1977</v>
      </c>
      <c r="EA527" s="13">
        <v>84</v>
      </c>
      <c r="EB527" s="13">
        <v>71</v>
      </c>
      <c r="EC527" s="13">
        <v>4394</v>
      </c>
      <c r="ED527" s="13">
        <v>140</v>
      </c>
      <c r="EE527" s="13">
        <v>117</v>
      </c>
      <c r="EF527" s="13">
        <v>6153</v>
      </c>
      <c r="EG527" s="13">
        <v>123</v>
      </c>
      <c r="EH527" s="13">
        <v>85</v>
      </c>
      <c r="EI527" s="13">
        <v>8582</v>
      </c>
      <c r="EJ527" s="13">
        <v>0</v>
      </c>
      <c r="EK527" s="13">
        <v>0</v>
      </c>
      <c r="EL527" s="28">
        <f t="shared" si="261"/>
        <v>21726</v>
      </c>
      <c r="EM527" s="8">
        <v>246</v>
      </c>
      <c r="EN527" s="13">
        <v>1</v>
      </c>
      <c r="EO527" s="13">
        <v>5</v>
      </c>
      <c r="EP527" s="13">
        <v>355</v>
      </c>
      <c r="EQ527" s="13">
        <v>12</v>
      </c>
      <c r="ER527" s="13">
        <v>12</v>
      </c>
      <c r="ES527" s="13">
        <v>438</v>
      </c>
      <c r="ET527" s="13">
        <v>9</v>
      </c>
      <c r="EU527" s="13">
        <v>2</v>
      </c>
      <c r="EV527" s="13">
        <v>564</v>
      </c>
      <c r="EW527" s="13">
        <v>0</v>
      </c>
      <c r="EX527" s="13">
        <v>0</v>
      </c>
      <c r="EY527" s="28">
        <f t="shared" si="262"/>
        <v>1644</v>
      </c>
      <c r="EZ527" s="8">
        <v>3392</v>
      </c>
      <c r="FA527" s="13">
        <v>257</v>
      </c>
      <c r="FB527" s="13">
        <v>268</v>
      </c>
      <c r="FC527" s="13">
        <v>7745</v>
      </c>
      <c r="FD527" s="13">
        <v>319</v>
      </c>
      <c r="FE527" s="13">
        <v>307</v>
      </c>
      <c r="FF527" s="13">
        <v>12435</v>
      </c>
      <c r="FG527" s="13">
        <v>304</v>
      </c>
      <c r="FH527" s="13">
        <v>246</v>
      </c>
      <c r="FI527" s="13">
        <v>18144</v>
      </c>
      <c r="FJ527" s="13">
        <v>0</v>
      </c>
      <c r="FK527" s="13">
        <v>0</v>
      </c>
      <c r="FL527" s="28">
        <f t="shared" si="263"/>
        <v>43417</v>
      </c>
      <c r="FM527" s="8">
        <v>264</v>
      </c>
      <c r="FN527" s="13">
        <v>11</v>
      </c>
      <c r="FO527" s="13">
        <v>2</v>
      </c>
      <c r="FP527" s="13">
        <v>865</v>
      </c>
      <c r="FQ527" s="13">
        <v>30</v>
      </c>
      <c r="FR527" s="13">
        <v>5</v>
      </c>
      <c r="FS527" s="13">
        <v>1490</v>
      </c>
      <c r="FT527" s="13">
        <v>22</v>
      </c>
      <c r="FU527" s="13">
        <v>16</v>
      </c>
      <c r="FV527" s="13">
        <v>2161</v>
      </c>
      <c r="FW527" s="13">
        <v>0</v>
      </c>
      <c r="FX527" s="13">
        <v>0</v>
      </c>
      <c r="FY527" s="28">
        <f t="shared" si="264"/>
        <v>4866</v>
      </c>
      <c r="FZ527" s="8">
        <v>5835</v>
      </c>
      <c r="GA527" s="9">
        <v>815</v>
      </c>
      <c r="GB527" s="4">
        <v>5669</v>
      </c>
      <c r="GC527" s="4">
        <v>11152</v>
      </c>
      <c r="GD527" s="39">
        <f t="shared" si="265"/>
        <v>716570</v>
      </c>
      <c r="GE527" s="39">
        <f t="shared" si="266"/>
        <v>258325</v>
      </c>
      <c r="GF527" s="39">
        <v>270457</v>
      </c>
      <c r="GG527" s="34">
        <f t="shared" si="267"/>
        <v>1245352</v>
      </c>
      <c r="GH527" s="82">
        <v>3.5700000000000003E-2</v>
      </c>
      <c r="GI527" s="13"/>
      <c r="GJ527" s="43">
        <f t="shared" si="268"/>
        <v>980137</v>
      </c>
      <c r="GK527" s="44">
        <f t="shared" si="269"/>
        <v>17882</v>
      </c>
      <c r="GL527" s="44">
        <f t="shared" si="270"/>
        <v>2239</v>
      </c>
      <c r="GM527" s="44">
        <f t="shared" si="271"/>
        <v>231866</v>
      </c>
      <c r="GN527" s="44">
        <f t="shared" si="272"/>
        <v>6903</v>
      </c>
      <c r="GO527" s="44">
        <f t="shared" si="273"/>
        <v>6325</v>
      </c>
      <c r="GP527" s="44">
        <f t="shared" si="274"/>
        <v>1245352</v>
      </c>
      <c r="GQ527" s="44">
        <f t="shared" si="275"/>
        <v>249748</v>
      </c>
      <c r="GR527" s="56">
        <f t="shared" si="276"/>
        <v>0.20054410319331401</v>
      </c>
      <c r="GS527" s="44">
        <f t="shared" si="277"/>
        <v>15467</v>
      </c>
      <c r="GT527" s="61">
        <f t="shared" si="278"/>
        <v>1.2419781716334016E-2</v>
      </c>
      <c r="GU527" s="74">
        <f t="shared" si="248"/>
        <v>16.14715200103446</v>
      </c>
    </row>
    <row r="528" spans="1:203" x14ac:dyDescent="0.25">
      <c r="A528" s="48" t="s">
        <v>71</v>
      </c>
      <c r="B528" s="49" t="s">
        <v>38</v>
      </c>
      <c r="C528" s="49" t="s">
        <v>41</v>
      </c>
      <c r="D528" s="49">
        <v>17</v>
      </c>
      <c r="E528" s="4">
        <v>33688</v>
      </c>
      <c r="F528" s="4">
        <v>56</v>
      </c>
      <c r="G528" s="4">
        <v>19248</v>
      </c>
      <c r="H528" s="4">
        <v>50</v>
      </c>
      <c r="I528" s="4">
        <v>796129</v>
      </c>
      <c r="J528" s="4">
        <v>780749</v>
      </c>
      <c r="K528" s="8">
        <v>1131785</v>
      </c>
      <c r="L528" s="9">
        <v>1072006</v>
      </c>
      <c r="M528" s="4">
        <v>377070</v>
      </c>
      <c r="N528" s="8">
        <v>393159</v>
      </c>
      <c r="O528" s="13">
        <v>338399</v>
      </c>
      <c r="P528" s="13">
        <v>111938</v>
      </c>
      <c r="Q528" s="28">
        <f t="shared" si="249"/>
        <v>843496</v>
      </c>
      <c r="R528" s="8">
        <v>220594</v>
      </c>
      <c r="S528" s="13">
        <v>553585</v>
      </c>
      <c r="T528" s="13">
        <v>292798</v>
      </c>
      <c r="U528" s="13">
        <v>35740</v>
      </c>
      <c r="V528" s="29">
        <f t="shared" si="250"/>
        <v>1102717</v>
      </c>
      <c r="W528" s="13">
        <v>0</v>
      </c>
      <c r="X528" s="13">
        <v>71201</v>
      </c>
      <c r="Y528" s="13">
        <v>39704</v>
      </c>
      <c r="Z528" s="13">
        <v>2484</v>
      </c>
      <c r="AA528" s="28">
        <f t="shared" si="251"/>
        <v>113389</v>
      </c>
      <c r="AB528" s="4">
        <v>165448</v>
      </c>
      <c r="AC528" s="8">
        <v>21807</v>
      </c>
      <c r="AD528" s="13">
        <v>0</v>
      </c>
      <c r="AE528" s="13">
        <v>15199</v>
      </c>
      <c r="AF528" s="13">
        <v>16802</v>
      </c>
      <c r="AG528" s="13">
        <v>10968</v>
      </c>
      <c r="AH528" s="13">
        <v>9968</v>
      </c>
      <c r="AI528" s="13">
        <v>4626</v>
      </c>
      <c r="AJ528" s="13">
        <v>5081</v>
      </c>
      <c r="AK528" s="13">
        <v>1674</v>
      </c>
      <c r="AL528" s="13">
        <v>2099</v>
      </c>
      <c r="AM528" s="29">
        <f t="shared" si="252"/>
        <v>88224</v>
      </c>
      <c r="AN528" s="13">
        <v>64846</v>
      </c>
      <c r="AO528" s="13">
        <v>0</v>
      </c>
      <c r="AP528" s="13">
        <v>48396</v>
      </c>
      <c r="AQ528" s="13">
        <v>11242</v>
      </c>
      <c r="AR528" s="13">
        <v>32038</v>
      </c>
      <c r="AS528" s="13">
        <v>7366</v>
      </c>
      <c r="AT528" s="13">
        <v>15030</v>
      </c>
      <c r="AU528" s="13">
        <v>4360</v>
      </c>
      <c r="AV528" s="13">
        <v>5815</v>
      </c>
      <c r="AW528" s="13">
        <v>2012</v>
      </c>
      <c r="AX528" s="28">
        <f t="shared" si="253"/>
        <v>191105</v>
      </c>
      <c r="AY528" s="4">
        <v>181033</v>
      </c>
      <c r="AZ528" s="8">
        <v>486473</v>
      </c>
      <c r="BA528" s="9">
        <v>61916</v>
      </c>
      <c r="BB528" s="4">
        <v>748146</v>
      </c>
      <c r="BC528" s="4">
        <v>913607</v>
      </c>
      <c r="BD528" s="8">
        <v>602888</v>
      </c>
      <c r="BE528" s="13">
        <v>455344</v>
      </c>
      <c r="BF528" s="13">
        <v>155798</v>
      </c>
      <c r="BG528" s="28">
        <f t="shared" si="254"/>
        <v>1214030</v>
      </c>
      <c r="BH528" s="4">
        <v>201910</v>
      </c>
      <c r="BI528" s="8">
        <v>893052</v>
      </c>
      <c r="BJ528" s="13">
        <v>221162</v>
      </c>
      <c r="BK528" s="13">
        <v>158879</v>
      </c>
      <c r="BL528" s="13">
        <v>528511</v>
      </c>
      <c r="BM528" s="13">
        <v>232587</v>
      </c>
      <c r="BN528" s="13">
        <v>163719</v>
      </c>
      <c r="BO528" s="13">
        <v>151230</v>
      </c>
      <c r="BP528" s="13">
        <v>104078</v>
      </c>
      <c r="BQ528" s="13">
        <v>70639</v>
      </c>
      <c r="BR528" s="13">
        <v>39203</v>
      </c>
      <c r="BS528" s="13">
        <v>12149</v>
      </c>
      <c r="BT528" s="13">
        <v>8602</v>
      </c>
      <c r="BU528" s="13">
        <v>0</v>
      </c>
      <c r="BV528" s="13">
        <v>0</v>
      </c>
      <c r="BW528" s="13">
        <v>0</v>
      </c>
      <c r="BX528" s="28">
        <f t="shared" si="255"/>
        <v>2583811</v>
      </c>
      <c r="BY528" s="8">
        <v>165411</v>
      </c>
      <c r="BZ528" s="13">
        <v>20428</v>
      </c>
      <c r="CA528" s="13">
        <v>12724</v>
      </c>
      <c r="CB528" s="28">
        <f t="shared" si="256"/>
        <v>198563</v>
      </c>
      <c r="CC528" s="8">
        <v>1463993</v>
      </c>
      <c r="CD528" s="13">
        <v>147029</v>
      </c>
      <c r="CE528" s="13">
        <v>94408</v>
      </c>
      <c r="CF528" s="13">
        <v>1716028</v>
      </c>
      <c r="CG528" s="13">
        <v>128620</v>
      </c>
      <c r="CH528" s="13">
        <v>68634</v>
      </c>
      <c r="CI528" s="13">
        <v>1391380</v>
      </c>
      <c r="CJ528" s="13">
        <v>78154</v>
      </c>
      <c r="CK528" s="13">
        <v>36740</v>
      </c>
      <c r="CL528" s="13">
        <v>581941</v>
      </c>
      <c r="CM528" s="13">
        <v>0</v>
      </c>
      <c r="CN528" s="13">
        <v>0</v>
      </c>
      <c r="CO528" s="29">
        <f t="shared" si="257"/>
        <v>5706927</v>
      </c>
      <c r="CP528" s="13">
        <v>0</v>
      </c>
      <c r="CQ528" s="13">
        <v>0</v>
      </c>
      <c r="CR528" s="13">
        <v>0</v>
      </c>
      <c r="CS528" s="13">
        <v>310334</v>
      </c>
      <c r="CT528" s="13">
        <v>1866</v>
      </c>
      <c r="CU528" s="13">
        <v>608</v>
      </c>
      <c r="CV528" s="13">
        <v>497989</v>
      </c>
      <c r="CW528" s="13">
        <v>2867</v>
      </c>
      <c r="CX528" s="13">
        <v>851</v>
      </c>
      <c r="CY528" s="13">
        <v>275799</v>
      </c>
      <c r="CZ528" s="13">
        <v>0</v>
      </c>
      <c r="DA528" s="13">
        <v>0</v>
      </c>
      <c r="DB528" s="28">
        <f t="shared" si="258"/>
        <v>1090314</v>
      </c>
      <c r="DC528" s="8">
        <v>116397</v>
      </c>
      <c r="DD528" s="13">
        <v>15</v>
      </c>
      <c r="DE528" s="13">
        <v>8</v>
      </c>
      <c r="DF528" s="13">
        <v>746832</v>
      </c>
      <c r="DG528" s="13">
        <v>1642</v>
      </c>
      <c r="DH528" s="13">
        <v>487</v>
      </c>
      <c r="DI528" s="13">
        <v>981693</v>
      </c>
      <c r="DJ528" s="13">
        <v>0</v>
      </c>
      <c r="DK528" s="13">
        <v>0</v>
      </c>
      <c r="DL528" s="28">
        <f t="shared" si="259"/>
        <v>1847074</v>
      </c>
      <c r="DM528" s="8">
        <v>1962375</v>
      </c>
      <c r="DN528" s="13">
        <v>73934</v>
      </c>
      <c r="DO528" s="13">
        <v>49397</v>
      </c>
      <c r="DP528" s="13">
        <v>5689009</v>
      </c>
      <c r="DQ528" s="13">
        <v>94253</v>
      </c>
      <c r="DR528" s="13">
        <v>42726</v>
      </c>
      <c r="DS528" s="13">
        <v>12883757</v>
      </c>
      <c r="DT528" s="13">
        <v>92727</v>
      </c>
      <c r="DU528" s="13">
        <v>34001</v>
      </c>
      <c r="DV528" s="13">
        <v>12698492</v>
      </c>
      <c r="DW528" s="13">
        <v>0</v>
      </c>
      <c r="DX528" s="13">
        <v>0</v>
      </c>
      <c r="DY528" s="28">
        <f t="shared" si="260"/>
        <v>33620671</v>
      </c>
      <c r="DZ528" s="8">
        <v>556054</v>
      </c>
      <c r="EA528" s="13">
        <v>31848</v>
      </c>
      <c r="EB528" s="13">
        <v>26058</v>
      </c>
      <c r="EC528" s="13">
        <v>844173</v>
      </c>
      <c r="ED528" s="13">
        <v>19443</v>
      </c>
      <c r="EE528" s="13">
        <v>11275</v>
      </c>
      <c r="EF528" s="13">
        <v>1558586</v>
      </c>
      <c r="EG528" s="13">
        <v>14005</v>
      </c>
      <c r="EH528" s="13">
        <v>7208</v>
      </c>
      <c r="EI528" s="13">
        <v>1293770</v>
      </c>
      <c r="EJ528" s="13">
        <v>0</v>
      </c>
      <c r="EK528" s="13">
        <v>0</v>
      </c>
      <c r="EL528" s="28">
        <f t="shared" si="261"/>
        <v>4362420</v>
      </c>
      <c r="EM528" s="8">
        <v>66224</v>
      </c>
      <c r="EN528" s="13">
        <v>5269</v>
      </c>
      <c r="EO528" s="13">
        <v>5347</v>
      </c>
      <c r="EP528" s="13">
        <v>64348</v>
      </c>
      <c r="EQ528" s="13">
        <v>1449</v>
      </c>
      <c r="ER528" s="13">
        <v>1046</v>
      </c>
      <c r="ES528" s="13">
        <v>98949</v>
      </c>
      <c r="ET528" s="13">
        <v>1133</v>
      </c>
      <c r="EU528" s="13">
        <v>616</v>
      </c>
      <c r="EV528" s="13">
        <v>76930</v>
      </c>
      <c r="EW528" s="13">
        <v>0</v>
      </c>
      <c r="EX528" s="13">
        <v>0</v>
      </c>
      <c r="EY528" s="28">
        <f t="shared" si="262"/>
        <v>321311</v>
      </c>
      <c r="EZ528" s="8">
        <v>1080836</v>
      </c>
      <c r="FA528" s="13">
        <v>93980</v>
      </c>
      <c r="FB528" s="13">
        <v>58832</v>
      </c>
      <c r="FC528" s="13">
        <v>2175585</v>
      </c>
      <c r="FD528" s="13">
        <v>83295</v>
      </c>
      <c r="FE528" s="13">
        <v>47091</v>
      </c>
      <c r="FF528" s="13">
        <v>4296523</v>
      </c>
      <c r="FG528" s="13">
        <v>50012</v>
      </c>
      <c r="FH528" s="13">
        <v>24935</v>
      </c>
      <c r="FI528" s="13">
        <v>3959436</v>
      </c>
      <c r="FJ528" s="13">
        <v>0</v>
      </c>
      <c r="FK528" s="13">
        <v>0</v>
      </c>
      <c r="FL528" s="28">
        <f t="shared" si="263"/>
        <v>11870525</v>
      </c>
      <c r="FM528" s="8">
        <v>232454</v>
      </c>
      <c r="FN528" s="13">
        <v>5695</v>
      </c>
      <c r="FO528" s="13">
        <v>5538</v>
      </c>
      <c r="FP528" s="13">
        <v>297025</v>
      </c>
      <c r="FQ528" s="13">
        <v>2369</v>
      </c>
      <c r="FR528" s="13">
        <v>2033</v>
      </c>
      <c r="FS528" s="13">
        <v>758316</v>
      </c>
      <c r="FT528" s="13">
        <v>2451</v>
      </c>
      <c r="FU528" s="13">
        <v>1821</v>
      </c>
      <c r="FV528" s="13">
        <v>593071</v>
      </c>
      <c r="FW528" s="13">
        <v>0</v>
      </c>
      <c r="FX528" s="13">
        <v>0</v>
      </c>
      <c r="FY528" s="28">
        <f t="shared" si="264"/>
        <v>1900773</v>
      </c>
      <c r="FZ528" s="8">
        <v>239243</v>
      </c>
      <c r="GA528" s="9">
        <v>312501</v>
      </c>
      <c r="GB528" s="4">
        <v>5670</v>
      </c>
      <c r="GC528" s="4">
        <v>10733</v>
      </c>
      <c r="GD528" s="39">
        <f t="shared" si="265"/>
        <v>57002950</v>
      </c>
      <c r="GE528" s="39">
        <f t="shared" si="266"/>
        <v>17589861</v>
      </c>
      <c r="GF528" s="39">
        <v>269557</v>
      </c>
      <c r="GG528" s="34">
        <f t="shared" si="267"/>
        <v>74862368</v>
      </c>
      <c r="GH528" s="82">
        <v>2.92E-2</v>
      </c>
      <c r="GI528" s="13"/>
      <c r="GJ528" s="43">
        <f t="shared" si="268"/>
        <v>11080650</v>
      </c>
      <c r="GK528" s="44">
        <f t="shared" si="269"/>
        <v>220399</v>
      </c>
      <c r="GL528" s="44">
        <f t="shared" si="270"/>
        <v>58930</v>
      </c>
      <c r="GM528" s="44">
        <f t="shared" si="271"/>
        <v>61045706</v>
      </c>
      <c r="GN528" s="44">
        <f t="shared" si="272"/>
        <v>1522460</v>
      </c>
      <c r="GO528" s="44">
        <f t="shared" si="273"/>
        <v>934223</v>
      </c>
      <c r="GP528" s="44">
        <f t="shared" si="274"/>
        <v>74862368</v>
      </c>
      <c r="GQ528" s="44">
        <f t="shared" si="275"/>
        <v>61266105</v>
      </c>
      <c r="GR528" s="56">
        <f t="shared" si="276"/>
        <v>0.81838320957199751</v>
      </c>
      <c r="GS528" s="44">
        <f t="shared" si="277"/>
        <v>2515613</v>
      </c>
      <c r="GT528" s="61">
        <f t="shared" si="278"/>
        <v>3.3603171622890692E-2</v>
      </c>
      <c r="GU528" s="74">
        <f t="shared" si="248"/>
        <v>24.354344249294304</v>
      </c>
    </row>
    <row r="529" spans="1:203" x14ac:dyDescent="0.25">
      <c r="A529" s="48" t="s">
        <v>71</v>
      </c>
      <c r="B529" s="49" t="s">
        <v>38</v>
      </c>
      <c r="C529" s="49" t="s">
        <v>41</v>
      </c>
      <c r="D529" s="49">
        <v>22</v>
      </c>
      <c r="E529" s="4">
        <v>33688</v>
      </c>
      <c r="F529" s="4">
        <v>256</v>
      </c>
      <c r="G529" s="4">
        <v>19248</v>
      </c>
      <c r="H529" s="4">
        <v>46</v>
      </c>
      <c r="I529" s="4">
        <v>496342</v>
      </c>
      <c r="J529" s="4">
        <v>367958</v>
      </c>
      <c r="K529" s="8">
        <v>638333</v>
      </c>
      <c r="L529" s="9">
        <v>518949</v>
      </c>
      <c r="M529" s="4">
        <v>169652</v>
      </c>
      <c r="N529" s="8">
        <v>188143</v>
      </c>
      <c r="O529" s="13">
        <v>182888</v>
      </c>
      <c r="P529" s="13">
        <v>97871</v>
      </c>
      <c r="Q529" s="28">
        <f t="shared" si="249"/>
        <v>468902</v>
      </c>
      <c r="R529" s="8">
        <v>96956</v>
      </c>
      <c r="S529" s="13">
        <v>239237</v>
      </c>
      <c r="T529" s="13">
        <v>163623</v>
      </c>
      <c r="U529" s="13">
        <v>22241</v>
      </c>
      <c r="V529" s="29">
        <f t="shared" si="250"/>
        <v>522057</v>
      </c>
      <c r="W529" s="13">
        <v>0</v>
      </c>
      <c r="X529" s="13">
        <v>32640</v>
      </c>
      <c r="Y529" s="13">
        <v>24212</v>
      </c>
      <c r="Z529" s="13">
        <v>2140</v>
      </c>
      <c r="AA529" s="28">
        <f t="shared" si="251"/>
        <v>58992</v>
      </c>
      <c r="AB529" s="4">
        <v>57682</v>
      </c>
      <c r="AC529" s="8">
        <v>12328</v>
      </c>
      <c r="AD529" s="13">
        <v>0</v>
      </c>
      <c r="AE529" s="13">
        <v>7707</v>
      </c>
      <c r="AF529" s="13">
        <v>7846</v>
      </c>
      <c r="AG529" s="13">
        <v>4369</v>
      </c>
      <c r="AH529" s="13">
        <v>3024</v>
      </c>
      <c r="AI529" s="13">
        <v>677</v>
      </c>
      <c r="AJ529" s="13">
        <v>689</v>
      </c>
      <c r="AK529" s="13">
        <v>61</v>
      </c>
      <c r="AL529" s="13">
        <v>54</v>
      </c>
      <c r="AM529" s="29">
        <f t="shared" si="252"/>
        <v>36755</v>
      </c>
      <c r="AN529" s="13">
        <v>36491</v>
      </c>
      <c r="AO529" s="13">
        <v>0</v>
      </c>
      <c r="AP529" s="13">
        <v>25883</v>
      </c>
      <c r="AQ529" s="13">
        <v>4674</v>
      </c>
      <c r="AR529" s="13">
        <v>14252</v>
      </c>
      <c r="AS529" s="13">
        <v>1642</v>
      </c>
      <c r="AT529" s="13">
        <v>2060</v>
      </c>
      <c r="AU529" s="13">
        <v>492</v>
      </c>
      <c r="AV529" s="13">
        <v>221</v>
      </c>
      <c r="AW529" s="13">
        <v>42</v>
      </c>
      <c r="AX529" s="28">
        <f t="shared" si="253"/>
        <v>85757</v>
      </c>
      <c r="AY529" s="4">
        <v>106559</v>
      </c>
      <c r="AZ529" s="8">
        <v>172957</v>
      </c>
      <c r="BA529" s="9">
        <v>16907</v>
      </c>
      <c r="BB529" s="4">
        <v>376387</v>
      </c>
      <c r="BC529" s="4">
        <v>430356</v>
      </c>
      <c r="BD529" s="8">
        <v>157397</v>
      </c>
      <c r="BE529" s="13">
        <v>149071</v>
      </c>
      <c r="BF529" s="13">
        <v>72706</v>
      </c>
      <c r="BG529" s="28">
        <f t="shared" si="254"/>
        <v>379174</v>
      </c>
      <c r="BH529" s="4">
        <v>134624</v>
      </c>
      <c r="BI529" s="8">
        <v>215577</v>
      </c>
      <c r="BJ529" s="13">
        <v>55719</v>
      </c>
      <c r="BK529" s="13">
        <v>45222</v>
      </c>
      <c r="BL529" s="13">
        <v>161819</v>
      </c>
      <c r="BM529" s="13">
        <v>61384</v>
      </c>
      <c r="BN529" s="13">
        <v>48579</v>
      </c>
      <c r="BO529" s="13">
        <v>68501</v>
      </c>
      <c r="BP529" s="13">
        <v>37898</v>
      </c>
      <c r="BQ529" s="13">
        <v>27819</v>
      </c>
      <c r="BR529" s="13">
        <v>26632</v>
      </c>
      <c r="BS529" s="13">
        <v>4899</v>
      </c>
      <c r="BT529" s="13">
        <v>3475</v>
      </c>
      <c r="BU529" s="13">
        <v>0</v>
      </c>
      <c r="BV529" s="13">
        <v>0</v>
      </c>
      <c r="BW529" s="13">
        <v>0</v>
      </c>
      <c r="BX529" s="28">
        <f t="shared" si="255"/>
        <v>757524</v>
      </c>
      <c r="BY529" s="8">
        <v>42875</v>
      </c>
      <c r="BZ529" s="13">
        <v>5752</v>
      </c>
      <c r="CA529" s="13">
        <v>4525</v>
      </c>
      <c r="CB529" s="28">
        <f t="shared" si="256"/>
        <v>53152</v>
      </c>
      <c r="CC529" s="8">
        <v>335620</v>
      </c>
      <c r="CD529" s="13">
        <v>28752</v>
      </c>
      <c r="CE529" s="13">
        <v>23207</v>
      </c>
      <c r="CF529" s="13">
        <v>510631</v>
      </c>
      <c r="CG529" s="13">
        <v>23049</v>
      </c>
      <c r="CH529" s="13">
        <v>16053</v>
      </c>
      <c r="CI529" s="13">
        <v>585576</v>
      </c>
      <c r="CJ529" s="13">
        <v>17685</v>
      </c>
      <c r="CK529" s="13">
        <v>12122</v>
      </c>
      <c r="CL529" s="13">
        <v>335741</v>
      </c>
      <c r="CM529" s="13">
        <v>0</v>
      </c>
      <c r="CN529" s="13">
        <v>0</v>
      </c>
      <c r="CO529" s="29">
        <f t="shared" si="257"/>
        <v>1888436</v>
      </c>
      <c r="CP529" s="13">
        <v>0</v>
      </c>
      <c r="CQ529" s="13">
        <v>0</v>
      </c>
      <c r="CR529" s="13">
        <v>0</v>
      </c>
      <c r="CS529" s="13">
        <v>65659</v>
      </c>
      <c r="CT529" s="13">
        <v>136</v>
      </c>
      <c r="CU529" s="13">
        <v>63</v>
      </c>
      <c r="CV529" s="13">
        <v>123453</v>
      </c>
      <c r="CW529" s="13">
        <v>211</v>
      </c>
      <c r="CX529" s="13">
        <v>122</v>
      </c>
      <c r="CY529" s="13">
        <v>79478</v>
      </c>
      <c r="CZ529" s="13">
        <v>0</v>
      </c>
      <c r="DA529" s="13">
        <v>0</v>
      </c>
      <c r="DB529" s="28">
        <f t="shared" si="258"/>
        <v>269122</v>
      </c>
      <c r="DC529" s="8">
        <v>17711</v>
      </c>
      <c r="DD529" s="13">
        <v>2</v>
      </c>
      <c r="DE529" s="13">
        <v>0</v>
      </c>
      <c r="DF529" s="13">
        <v>130131</v>
      </c>
      <c r="DG529" s="13">
        <v>83</v>
      </c>
      <c r="DH529" s="13">
        <v>32</v>
      </c>
      <c r="DI529" s="13">
        <v>191291</v>
      </c>
      <c r="DJ529" s="13">
        <v>0</v>
      </c>
      <c r="DK529" s="13">
        <v>0</v>
      </c>
      <c r="DL529" s="28">
        <f t="shared" si="259"/>
        <v>339250</v>
      </c>
      <c r="DM529" s="8">
        <v>400049</v>
      </c>
      <c r="DN529" s="13">
        <v>13353</v>
      </c>
      <c r="DO529" s="13">
        <v>12258</v>
      </c>
      <c r="DP529" s="13">
        <v>1190559</v>
      </c>
      <c r="DQ529" s="13">
        <v>11791</v>
      </c>
      <c r="DR529" s="13">
        <v>7675</v>
      </c>
      <c r="DS529" s="13">
        <v>2543971</v>
      </c>
      <c r="DT529" s="13">
        <v>12379</v>
      </c>
      <c r="DU529" s="13">
        <v>8175</v>
      </c>
      <c r="DV529" s="13">
        <v>2483294</v>
      </c>
      <c r="DW529" s="13">
        <v>0</v>
      </c>
      <c r="DX529" s="13">
        <v>0</v>
      </c>
      <c r="DY529" s="28">
        <f t="shared" si="260"/>
        <v>6683504</v>
      </c>
      <c r="DZ529" s="8">
        <v>140817</v>
      </c>
      <c r="EA529" s="13">
        <v>6891</v>
      </c>
      <c r="EB529" s="13">
        <v>6115</v>
      </c>
      <c r="EC529" s="13">
        <v>199670</v>
      </c>
      <c r="ED529" s="13">
        <v>3740</v>
      </c>
      <c r="EE529" s="13">
        <v>2874</v>
      </c>
      <c r="EF529" s="13">
        <v>301762</v>
      </c>
      <c r="EG529" s="13">
        <v>3203</v>
      </c>
      <c r="EH529" s="13">
        <v>2180</v>
      </c>
      <c r="EI529" s="13">
        <v>246121</v>
      </c>
      <c r="EJ529" s="13">
        <v>0</v>
      </c>
      <c r="EK529" s="13">
        <v>0</v>
      </c>
      <c r="EL529" s="28">
        <f t="shared" si="261"/>
        <v>913373</v>
      </c>
      <c r="EM529" s="8">
        <v>24771</v>
      </c>
      <c r="EN529" s="13">
        <v>787</v>
      </c>
      <c r="EO529" s="13">
        <v>835</v>
      </c>
      <c r="EP529" s="13">
        <v>18237</v>
      </c>
      <c r="EQ529" s="13">
        <v>299</v>
      </c>
      <c r="ER529" s="13">
        <v>290</v>
      </c>
      <c r="ES529" s="13">
        <v>25368</v>
      </c>
      <c r="ET529" s="13">
        <v>232</v>
      </c>
      <c r="EU529" s="13">
        <v>177</v>
      </c>
      <c r="EV529" s="13">
        <v>21553</v>
      </c>
      <c r="EW529" s="13">
        <v>0</v>
      </c>
      <c r="EX529" s="13">
        <v>0</v>
      </c>
      <c r="EY529" s="28">
        <f t="shared" si="262"/>
        <v>92549</v>
      </c>
      <c r="EZ529" s="8">
        <v>227395</v>
      </c>
      <c r="FA529" s="13">
        <v>20648</v>
      </c>
      <c r="FB529" s="13">
        <v>16047</v>
      </c>
      <c r="FC529" s="13">
        <v>493868</v>
      </c>
      <c r="FD529" s="13">
        <v>16898</v>
      </c>
      <c r="FE529" s="13">
        <v>12640</v>
      </c>
      <c r="FF529" s="13">
        <v>864354</v>
      </c>
      <c r="FG529" s="13">
        <v>12256</v>
      </c>
      <c r="FH529" s="13">
        <v>8634</v>
      </c>
      <c r="FI529" s="13">
        <v>776804</v>
      </c>
      <c r="FJ529" s="13">
        <v>0</v>
      </c>
      <c r="FK529" s="13">
        <v>0</v>
      </c>
      <c r="FL529" s="28">
        <f t="shared" si="263"/>
        <v>2449544</v>
      </c>
      <c r="FM529" s="8">
        <v>76317</v>
      </c>
      <c r="FN529" s="13">
        <v>824</v>
      </c>
      <c r="FO529" s="13">
        <v>719</v>
      </c>
      <c r="FP529" s="13">
        <v>69179</v>
      </c>
      <c r="FQ529" s="13">
        <v>467</v>
      </c>
      <c r="FR529" s="13">
        <v>520</v>
      </c>
      <c r="FS529" s="13">
        <v>122573</v>
      </c>
      <c r="FT529" s="13">
        <v>371</v>
      </c>
      <c r="FU529" s="13">
        <v>316</v>
      </c>
      <c r="FV529" s="13">
        <v>101684</v>
      </c>
      <c r="FW529" s="13">
        <v>0</v>
      </c>
      <c r="FX529" s="13">
        <v>0</v>
      </c>
      <c r="FY529" s="28">
        <f t="shared" si="264"/>
        <v>372970</v>
      </c>
      <c r="FZ529" s="8">
        <v>59882</v>
      </c>
      <c r="GA529" s="9">
        <v>54879</v>
      </c>
      <c r="GB529" s="4">
        <v>5677</v>
      </c>
      <c r="GC529" s="4">
        <v>10538</v>
      </c>
      <c r="GD529" s="39">
        <f t="shared" si="265"/>
        <v>14720775</v>
      </c>
      <c r="GE529" s="39">
        <f t="shared" si="266"/>
        <v>4321206</v>
      </c>
      <c r="GF529" s="39">
        <v>267459</v>
      </c>
      <c r="GG529" s="34">
        <f t="shared" si="267"/>
        <v>19309440</v>
      </c>
      <c r="GH529" s="82">
        <v>2.58E-2</v>
      </c>
      <c r="GI529" s="13"/>
      <c r="GJ529" s="43">
        <f t="shared" si="268"/>
        <v>5367504</v>
      </c>
      <c r="GK529" s="44">
        <f t="shared" si="269"/>
        <v>104049</v>
      </c>
      <c r="GL529" s="44">
        <f t="shared" si="270"/>
        <v>18463</v>
      </c>
      <c r="GM529" s="44">
        <f t="shared" si="271"/>
        <v>13219041</v>
      </c>
      <c r="GN529" s="44">
        <f t="shared" si="272"/>
        <v>339709</v>
      </c>
      <c r="GO529" s="44">
        <f t="shared" si="273"/>
        <v>260674</v>
      </c>
      <c r="GP529" s="44">
        <f t="shared" si="274"/>
        <v>19309440</v>
      </c>
      <c r="GQ529" s="44">
        <f t="shared" si="275"/>
        <v>13323090</v>
      </c>
      <c r="GR529" s="56">
        <f t="shared" si="276"/>
        <v>0.68997806254350202</v>
      </c>
      <c r="GS529" s="44">
        <f t="shared" si="277"/>
        <v>618846</v>
      </c>
      <c r="GT529" s="61">
        <f t="shared" si="278"/>
        <v>3.2048883861986677E-2</v>
      </c>
      <c r="GU529" s="74">
        <f t="shared" si="248"/>
        <v>21.528926421112846</v>
      </c>
    </row>
    <row r="530" spans="1:203" x14ac:dyDescent="0.25">
      <c r="A530" s="48" t="s">
        <v>71</v>
      </c>
      <c r="B530" s="49" t="s">
        <v>38</v>
      </c>
      <c r="C530" s="49" t="s">
        <v>41</v>
      </c>
      <c r="D530" s="49">
        <v>27</v>
      </c>
      <c r="E530" s="4">
        <v>33688</v>
      </c>
      <c r="F530" s="4">
        <v>224</v>
      </c>
      <c r="G530" s="4">
        <v>19248</v>
      </c>
      <c r="H530" s="4">
        <v>50</v>
      </c>
      <c r="I530" s="4">
        <v>315680</v>
      </c>
      <c r="J530" s="4">
        <v>192357</v>
      </c>
      <c r="K530" s="8">
        <v>410834</v>
      </c>
      <c r="L530" s="9">
        <v>286558</v>
      </c>
      <c r="M530" s="4">
        <v>82264</v>
      </c>
      <c r="N530" s="8">
        <v>93418</v>
      </c>
      <c r="O530" s="13">
        <v>113281</v>
      </c>
      <c r="P530" s="13">
        <v>88085</v>
      </c>
      <c r="Q530" s="28">
        <f t="shared" si="249"/>
        <v>294784</v>
      </c>
      <c r="R530" s="8">
        <v>41155</v>
      </c>
      <c r="S530" s="13">
        <v>103038</v>
      </c>
      <c r="T530" s="13">
        <v>99677</v>
      </c>
      <c r="U530" s="13">
        <v>25905</v>
      </c>
      <c r="V530" s="29">
        <f t="shared" si="250"/>
        <v>269775</v>
      </c>
      <c r="W530" s="13">
        <v>0</v>
      </c>
      <c r="X530" s="13">
        <v>13804</v>
      </c>
      <c r="Y530" s="13">
        <v>14469</v>
      </c>
      <c r="Z530" s="13">
        <v>2696</v>
      </c>
      <c r="AA530" s="28">
        <f t="shared" si="251"/>
        <v>30969</v>
      </c>
      <c r="AB530" s="4">
        <v>35967</v>
      </c>
      <c r="AC530" s="8">
        <v>7407</v>
      </c>
      <c r="AD530" s="13">
        <v>0</v>
      </c>
      <c r="AE530" s="13">
        <v>4905</v>
      </c>
      <c r="AF530" s="13">
        <v>4467</v>
      </c>
      <c r="AG530" s="13">
        <v>3622</v>
      </c>
      <c r="AH530" s="13">
        <v>2130</v>
      </c>
      <c r="AI530" s="13">
        <v>734</v>
      </c>
      <c r="AJ530" s="13">
        <v>627</v>
      </c>
      <c r="AK530" s="13">
        <v>77</v>
      </c>
      <c r="AL530" s="13">
        <v>71</v>
      </c>
      <c r="AM530" s="29">
        <f t="shared" si="252"/>
        <v>24040</v>
      </c>
      <c r="AN530" s="13">
        <v>21517</v>
      </c>
      <c r="AO530" s="13">
        <v>0</v>
      </c>
      <c r="AP530" s="13">
        <v>16425</v>
      </c>
      <c r="AQ530" s="13">
        <v>2370</v>
      </c>
      <c r="AR530" s="13">
        <v>11911</v>
      </c>
      <c r="AS530" s="13">
        <v>968</v>
      </c>
      <c r="AT530" s="13">
        <v>2201</v>
      </c>
      <c r="AU530" s="13">
        <v>366</v>
      </c>
      <c r="AV530" s="13">
        <v>248</v>
      </c>
      <c r="AW530" s="13">
        <v>46</v>
      </c>
      <c r="AX530" s="28">
        <f t="shared" si="253"/>
        <v>56052</v>
      </c>
      <c r="AY530" s="4">
        <v>52168</v>
      </c>
      <c r="AZ530" s="8">
        <v>87682</v>
      </c>
      <c r="BA530" s="9">
        <v>8393</v>
      </c>
      <c r="BB530" s="4">
        <v>206991</v>
      </c>
      <c r="BC530" s="4">
        <v>251350</v>
      </c>
      <c r="BD530" s="8">
        <v>49055</v>
      </c>
      <c r="BE530" s="13">
        <v>52972</v>
      </c>
      <c r="BF530" s="13">
        <v>37138</v>
      </c>
      <c r="BG530" s="28">
        <f t="shared" si="254"/>
        <v>139165</v>
      </c>
      <c r="BH530" s="4">
        <v>79408</v>
      </c>
      <c r="BI530" s="8">
        <v>67190</v>
      </c>
      <c r="BJ530" s="13">
        <v>14506</v>
      </c>
      <c r="BK530" s="13">
        <v>12689</v>
      </c>
      <c r="BL530" s="13">
        <v>56324</v>
      </c>
      <c r="BM530" s="13">
        <v>19268</v>
      </c>
      <c r="BN530" s="13">
        <v>16600</v>
      </c>
      <c r="BO530" s="13">
        <v>32767</v>
      </c>
      <c r="BP530" s="13">
        <v>17732</v>
      </c>
      <c r="BQ530" s="13">
        <v>14081</v>
      </c>
      <c r="BR530" s="13">
        <v>24691</v>
      </c>
      <c r="BS530" s="13">
        <v>3076</v>
      </c>
      <c r="BT530" s="13">
        <v>2330</v>
      </c>
      <c r="BU530" s="13">
        <v>0</v>
      </c>
      <c r="BV530" s="13">
        <v>0</v>
      </c>
      <c r="BW530" s="13">
        <v>0</v>
      </c>
      <c r="BX530" s="28">
        <f t="shared" si="255"/>
        <v>281254</v>
      </c>
      <c r="BY530" s="8">
        <v>14132</v>
      </c>
      <c r="BZ530" s="13">
        <v>1556</v>
      </c>
      <c r="CA530" s="13">
        <v>1321</v>
      </c>
      <c r="CB530" s="28">
        <f t="shared" si="256"/>
        <v>17009</v>
      </c>
      <c r="CC530" s="8">
        <v>97977</v>
      </c>
      <c r="CD530" s="13">
        <v>5440</v>
      </c>
      <c r="CE530" s="13">
        <v>4620</v>
      </c>
      <c r="CF530" s="13">
        <v>158771</v>
      </c>
      <c r="CG530" s="13">
        <v>5321</v>
      </c>
      <c r="CH530" s="13">
        <v>4279</v>
      </c>
      <c r="CI530" s="13">
        <v>234826</v>
      </c>
      <c r="CJ530" s="13">
        <v>6205</v>
      </c>
      <c r="CK530" s="13">
        <v>4781</v>
      </c>
      <c r="CL530" s="13">
        <v>189955</v>
      </c>
      <c r="CM530" s="13">
        <v>0</v>
      </c>
      <c r="CN530" s="13">
        <v>0</v>
      </c>
      <c r="CO530" s="29">
        <f t="shared" si="257"/>
        <v>712175</v>
      </c>
      <c r="CP530" s="13">
        <v>0</v>
      </c>
      <c r="CQ530" s="13">
        <v>0</v>
      </c>
      <c r="CR530" s="13">
        <v>0</v>
      </c>
      <c r="CS530" s="13">
        <v>12008</v>
      </c>
      <c r="CT530" s="13">
        <v>18</v>
      </c>
      <c r="CU530" s="13">
        <v>4</v>
      </c>
      <c r="CV530" s="13">
        <v>31557</v>
      </c>
      <c r="CW530" s="13">
        <v>58</v>
      </c>
      <c r="CX530" s="13">
        <v>32</v>
      </c>
      <c r="CY530" s="13">
        <v>30171</v>
      </c>
      <c r="CZ530" s="13">
        <v>0</v>
      </c>
      <c r="DA530" s="13">
        <v>0</v>
      </c>
      <c r="DB530" s="28">
        <f t="shared" si="258"/>
        <v>73848</v>
      </c>
      <c r="DC530" s="8">
        <v>2276</v>
      </c>
      <c r="DD530" s="13">
        <v>0</v>
      </c>
      <c r="DE530" s="13">
        <v>0</v>
      </c>
      <c r="DF530" s="13">
        <v>21467</v>
      </c>
      <c r="DG530" s="13">
        <v>20</v>
      </c>
      <c r="DH530" s="13">
        <v>6</v>
      </c>
      <c r="DI530" s="13">
        <v>44405</v>
      </c>
      <c r="DJ530" s="13">
        <v>0</v>
      </c>
      <c r="DK530" s="13">
        <v>0</v>
      </c>
      <c r="DL530" s="28">
        <f t="shared" si="259"/>
        <v>68174</v>
      </c>
      <c r="DM530" s="8">
        <v>103993</v>
      </c>
      <c r="DN530" s="13">
        <v>1936</v>
      </c>
      <c r="DO530" s="13">
        <v>1795</v>
      </c>
      <c r="DP530" s="13">
        <v>240558</v>
      </c>
      <c r="DQ530" s="13">
        <v>2294</v>
      </c>
      <c r="DR530" s="13">
        <v>1686</v>
      </c>
      <c r="DS530" s="13">
        <v>579437</v>
      </c>
      <c r="DT530" s="13">
        <v>3471</v>
      </c>
      <c r="DU530" s="13">
        <v>2659</v>
      </c>
      <c r="DV530" s="13">
        <v>669340</v>
      </c>
      <c r="DW530" s="13">
        <v>0</v>
      </c>
      <c r="DX530" s="13">
        <v>0</v>
      </c>
      <c r="DY530" s="28">
        <f t="shared" si="260"/>
        <v>1607169</v>
      </c>
      <c r="DZ530" s="8">
        <v>47608</v>
      </c>
      <c r="EA530" s="13">
        <v>1186</v>
      </c>
      <c r="EB530" s="13">
        <v>1048</v>
      </c>
      <c r="EC530" s="13">
        <v>55808</v>
      </c>
      <c r="ED530" s="13">
        <v>1037</v>
      </c>
      <c r="EE530" s="13">
        <v>938</v>
      </c>
      <c r="EF530" s="13">
        <v>101586</v>
      </c>
      <c r="EG530" s="13">
        <v>1106</v>
      </c>
      <c r="EH530" s="13">
        <v>906</v>
      </c>
      <c r="EI530" s="13">
        <v>112811</v>
      </c>
      <c r="EJ530" s="13">
        <v>0</v>
      </c>
      <c r="EK530" s="13">
        <v>0</v>
      </c>
      <c r="EL530" s="28">
        <f t="shared" si="261"/>
        <v>324034</v>
      </c>
      <c r="EM530" s="8">
        <v>9117</v>
      </c>
      <c r="EN530" s="13">
        <v>102</v>
      </c>
      <c r="EO530" s="13">
        <v>133</v>
      </c>
      <c r="EP530" s="13">
        <v>5210</v>
      </c>
      <c r="EQ530" s="13">
        <v>89</v>
      </c>
      <c r="ER530" s="13">
        <v>103</v>
      </c>
      <c r="ES530" s="13">
        <v>8574</v>
      </c>
      <c r="ET530" s="13">
        <v>86</v>
      </c>
      <c r="EU530" s="13">
        <v>75</v>
      </c>
      <c r="EV530" s="13">
        <v>10089</v>
      </c>
      <c r="EW530" s="13">
        <v>0</v>
      </c>
      <c r="EX530" s="13">
        <v>0</v>
      </c>
      <c r="EY530" s="28">
        <f t="shared" si="262"/>
        <v>33578</v>
      </c>
      <c r="EZ530" s="8">
        <v>65040</v>
      </c>
      <c r="FA530" s="13">
        <v>4665</v>
      </c>
      <c r="FB530" s="13">
        <v>3943</v>
      </c>
      <c r="FC530" s="13">
        <v>118400</v>
      </c>
      <c r="FD530" s="13">
        <v>4807</v>
      </c>
      <c r="FE530" s="13">
        <v>4039</v>
      </c>
      <c r="FF530" s="13">
        <v>227428</v>
      </c>
      <c r="FG530" s="13">
        <v>5023</v>
      </c>
      <c r="FH530" s="13">
        <v>3853</v>
      </c>
      <c r="FI530" s="13">
        <v>248331</v>
      </c>
      <c r="FJ530" s="13">
        <v>0</v>
      </c>
      <c r="FK530" s="13">
        <v>0</v>
      </c>
      <c r="FL530" s="28">
        <f t="shared" si="263"/>
        <v>685529</v>
      </c>
      <c r="FM530" s="8">
        <v>22151</v>
      </c>
      <c r="FN530" s="13">
        <v>152</v>
      </c>
      <c r="FO530" s="13">
        <v>103</v>
      </c>
      <c r="FP530" s="13">
        <v>18999</v>
      </c>
      <c r="FQ530" s="13">
        <v>111</v>
      </c>
      <c r="FR530" s="13">
        <v>121</v>
      </c>
      <c r="FS530" s="13">
        <v>36625</v>
      </c>
      <c r="FT530" s="13">
        <v>140</v>
      </c>
      <c r="FU530" s="13">
        <v>112</v>
      </c>
      <c r="FV530" s="13">
        <v>40348</v>
      </c>
      <c r="FW530" s="13">
        <v>0</v>
      </c>
      <c r="FX530" s="13">
        <v>0</v>
      </c>
      <c r="FY530" s="28">
        <f t="shared" si="264"/>
        <v>118862</v>
      </c>
      <c r="FZ530" s="8">
        <v>15652</v>
      </c>
      <c r="GA530" s="9">
        <v>9436</v>
      </c>
      <c r="GB530" s="4">
        <v>5671</v>
      </c>
      <c r="GC530" s="4">
        <v>10395</v>
      </c>
      <c r="GD530" s="39">
        <f t="shared" si="265"/>
        <v>5255881</v>
      </c>
      <c r="GE530" s="39">
        <f t="shared" si="266"/>
        <v>1584552</v>
      </c>
      <c r="GF530" s="39">
        <v>268655</v>
      </c>
      <c r="GG530" s="34">
        <f t="shared" si="267"/>
        <v>7109088</v>
      </c>
      <c r="GH530" s="82">
        <v>3.0800000000000001E-2</v>
      </c>
      <c r="GI530" s="13"/>
      <c r="GJ530" s="43">
        <f t="shared" si="268"/>
        <v>3107364</v>
      </c>
      <c r="GK530" s="44">
        <f t="shared" si="269"/>
        <v>69047</v>
      </c>
      <c r="GL530" s="44">
        <f t="shared" si="270"/>
        <v>11045</v>
      </c>
      <c r="GM530" s="44">
        <f t="shared" si="271"/>
        <v>3739970</v>
      </c>
      <c r="GN530" s="44">
        <f t="shared" si="272"/>
        <v>99405</v>
      </c>
      <c r="GO530" s="44">
        <f t="shared" si="273"/>
        <v>82257</v>
      </c>
      <c r="GP530" s="44">
        <f t="shared" si="274"/>
        <v>7109088</v>
      </c>
      <c r="GQ530" s="44">
        <f t="shared" si="275"/>
        <v>3809017</v>
      </c>
      <c r="GR530" s="56">
        <f t="shared" si="276"/>
        <v>0.53579544943036295</v>
      </c>
      <c r="GS530" s="44">
        <f t="shared" si="277"/>
        <v>192707</v>
      </c>
      <c r="GT530" s="61">
        <f t="shared" si="278"/>
        <v>2.710713385458163E-2</v>
      </c>
      <c r="GU530" s="74">
        <f t="shared" si="248"/>
        <v>19.765846596127801</v>
      </c>
    </row>
    <row r="531" spans="1:203" x14ac:dyDescent="0.25">
      <c r="A531" s="48" t="s">
        <v>71</v>
      </c>
      <c r="B531" s="49" t="s">
        <v>38</v>
      </c>
      <c r="C531" s="49" t="s">
        <v>41</v>
      </c>
      <c r="D531" s="49">
        <v>32</v>
      </c>
      <c r="E531" s="4">
        <v>33688</v>
      </c>
      <c r="F531" s="4">
        <v>296</v>
      </c>
      <c r="G531" s="4">
        <v>19248</v>
      </c>
      <c r="H531" s="4">
        <v>48</v>
      </c>
      <c r="I531" s="4">
        <v>194789</v>
      </c>
      <c r="J531" s="4">
        <v>102573</v>
      </c>
      <c r="K531" s="8">
        <v>267341</v>
      </c>
      <c r="L531" s="9">
        <v>163467</v>
      </c>
      <c r="M531" s="4">
        <v>44136</v>
      </c>
      <c r="N531" s="8">
        <v>43761</v>
      </c>
      <c r="O531" s="13">
        <v>64270</v>
      </c>
      <c r="P531" s="13">
        <v>69779</v>
      </c>
      <c r="Q531" s="28">
        <f t="shared" si="249"/>
        <v>177810</v>
      </c>
      <c r="R531" s="8">
        <v>16402</v>
      </c>
      <c r="S531" s="13">
        <v>44455</v>
      </c>
      <c r="T531" s="13">
        <v>55564</v>
      </c>
      <c r="U531" s="13">
        <v>22644</v>
      </c>
      <c r="V531" s="29">
        <f t="shared" si="250"/>
        <v>139065</v>
      </c>
      <c r="W531" s="13">
        <v>0</v>
      </c>
      <c r="X531" s="13">
        <v>5549</v>
      </c>
      <c r="Y531" s="13">
        <v>7589</v>
      </c>
      <c r="Z531" s="13">
        <v>2163</v>
      </c>
      <c r="AA531" s="28">
        <f t="shared" si="251"/>
        <v>15301</v>
      </c>
      <c r="AB531" s="4">
        <v>25419</v>
      </c>
      <c r="AC531" s="8">
        <v>4774</v>
      </c>
      <c r="AD531" s="13">
        <v>0</v>
      </c>
      <c r="AE531" s="13">
        <v>3408</v>
      </c>
      <c r="AF531" s="13">
        <v>2386</v>
      </c>
      <c r="AG531" s="13">
        <v>3117</v>
      </c>
      <c r="AH531" s="13">
        <v>1618</v>
      </c>
      <c r="AI531" s="13">
        <v>1015</v>
      </c>
      <c r="AJ531" s="13">
        <v>635</v>
      </c>
      <c r="AK531" s="13">
        <v>106</v>
      </c>
      <c r="AL531" s="13">
        <v>114</v>
      </c>
      <c r="AM531" s="29">
        <f t="shared" si="252"/>
        <v>17173</v>
      </c>
      <c r="AN531" s="13">
        <v>13787</v>
      </c>
      <c r="AO531" s="13">
        <v>0</v>
      </c>
      <c r="AP531" s="13">
        <v>11119</v>
      </c>
      <c r="AQ531" s="13">
        <v>1086</v>
      </c>
      <c r="AR531" s="13">
        <v>10286</v>
      </c>
      <c r="AS531" s="13">
        <v>690</v>
      </c>
      <c r="AT531" s="13">
        <v>3055</v>
      </c>
      <c r="AU531" s="13">
        <v>304</v>
      </c>
      <c r="AV531" s="13">
        <v>282</v>
      </c>
      <c r="AW531" s="13">
        <v>74</v>
      </c>
      <c r="AX531" s="28">
        <f t="shared" si="253"/>
        <v>40683</v>
      </c>
      <c r="AY531" s="4">
        <v>24705</v>
      </c>
      <c r="AZ531" s="8">
        <v>50248</v>
      </c>
      <c r="BA531" s="9">
        <v>4048</v>
      </c>
      <c r="BB531" s="4">
        <v>118774</v>
      </c>
      <c r="BC531" s="4">
        <v>163004</v>
      </c>
      <c r="BD531" s="8">
        <v>14864</v>
      </c>
      <c r="BE531" s="13">
        <v>19905</v>
      </c>
      <c r="BF531" s="13">
        <v>22623</v>
      </c>
      <c r="BG531" s="28">
        <f t="shared" si="254"/>
        <v>57392</v>
      </c>
      <c r="BH531" s="4">
        <v>42480</v>
      </c>
      <c r="BI531" s="8">
        <v>20954</v>
      </c>
      <c r="BJ531" s="13">
        <v>4936</v>
      </c>
      <c r="BK531" s="13">
        <v>4283</v>
      </c>
      <c r="BL531" s="13">
        <v>20736</v>
      </c>
      <c r="BM531" s="13">
        <v>7179</v>
      </c>
      <c r="BN531" s="13">
        <v>6246</v>
      </c>
      <c r="BO531" s="13">
        <v>20633</v>
      </c>
      <c r="BP531" s="13">
        <v>8826</v>
      </c>
      <c r="BQ531" s="13">
        <v>7349</v>
      </c>
      <c r="BR531" s="13">
        <v>19435</v>
      </c>
      <c r="BS531" s="13">
        <v>2063</v>
      </c>
      <c r="BT531" s="13">
        <v>1778</v>
      </c>
      <c r="BU531" s="13">
        <v>0</v>
      </c>
      <c r="BV531" s="13">
        <v>0</v>
      </c>
      <c r="BW531" s="13">
        <v>0</v>
      </c>
      <c r="BX531" s="28">
        <f t="shared" si="255"/>
        <v>124418</v>
      </c>
      <c r="BY531" s="8">
        <v>4115</v>
      </c>
      <c r="BZ531" s="13">
        <v>448</v>
      </c>
      <c r="CA531" s="13">
        <v>395</v>
      </c>
      <c r="CB531" s="28">
        <f t="shared" si="256"/>
        <v>4958</v>
      </c>
      <c r="CC531" s="8">
        <v>28996</v>
      </c>
      <c r="CD531" s="13">
        <v>1341</v>
      </c>
      <c r="CE531" s="13">
        <v>1030</v>
      </c>
      <c r="CF531" s="13">
        <v>53630</v>
      </c>
      <c r="CG531" s="13">
        <v>1748</v>
      </c>
      <c r="CH531" s="13">
        <v>1358</v>
      </c>
      <c r="CI531" s="13">
        <v>103158</v>
      </c>
      <c r="CJ531" s="13">
        <v>2505</v>
      </c>
      <c r="CK531" s="13">
        <v>2108</v>
      </c>
      <c r="CL531" s="13">
        <v>116053</v>
      </c>
      <c r="CM531" s="13">
        <v>0</v>
      </c>
      <c r="CN531" s="13">
        <v>0</v>
      </c>
      <c r="CO531" s="29">
        <f t="shared" si="257"/>
        <v>311927</v>
      </c>
      <c r="CP531" s="13">
        <v>0</v>
      </c>
      <c r="CQ531" s="13">
        <v>0</v>
      </c>
      <c r="CR531" s="13">
        <v>0</v>
      </c>
      <c r="CS531" s="13">
        <v>2118</v>
      </c>
      <c r="CT531" s="13">
        <v>0</v>
      </c>
      <c r="CU531" s="13">
        <v>0</v>
      </c>
      <c r="CV531" s="13">
        <v>8799</v>
      </c>
      <c r="CW531" s="13">
        <v>15</v>
      </c>
      <c r="CX531" s="13">
        <v>7</v>
      </c>
      <c r="CY531" s="13">
        <v>14012</v>
      </c>
      <c r="CZ531" s="13">
        <v>0</v>
      </c>
      <c r="DA531" s="13">
        <v>0</v>
      </c>
      <c r="DB531" s="28">
        <f t="shared" si="258"/>
        <v>24951</v>
      </c>
      <c r="DC531" s="8">
        <v>280</v>
      </c>
      <c r="DD531" s="13">
        <v>0</v>
      </c>
      <c r="DE531" s="13">
        <v>0</v>
      </c>
      <c r="DF531" s="13">
        <v>3964</v>
      </c>
      <c r="DG531" s="13">
        <v>1</v>
      </c>
      <c r="DH531" s="13">
        <v>0</v>
      </c>
      <c r="DI531" s="13">
        <v>12176</v>
      </c>
      <c r="DJ531" s="13">
        <v>0</v>
      </c>
      <c r="DK531" s="13">
        <v>0</v>
      </c>
      <c r="DL531" s="28">
        <f t="shared" si="259"/>
        <v>16421</v>
      </c>
      <c r="DM531" s="8">
        <v>25830</v>
      </c>
      <c r="DN531" s="13">
        <v>367</v>
      </c>
      <c r="DO531" s="13">
        <v>223</v>
      </c>
      <c r="DP531" s="13">
        <v>61713</v>
      </c>
      <c r="DQ531" s="13">
        <v>641</v>
      </c>
      <c r="DR531" s="13">
        <v>458</v>
      </c>
      <c r="DS531" s="13">
        <v>165631</v>
      </c>
      <c r="DT531" s="13">
        <v>1254</v>
      </c>
      <c r="DU531" s="13">
        <v>1017</v>
      </c>
      <c r="DV531" s="13">
        <v>248732</v>
      </c>
      <c r="DW531" s="13">
        <v>0</v>
      </c>
      <c r="DX531" s="13">
        <v>0</v>
      </c>
      <c r="DY531" s="28">
        <f t="shared" si="260"/>
        <v>505866</v>
      </c>
      <c r="DZ531" s="8">
        <v>14305</v>
      </c>
      <c r="EA531" s="13">
        <v>373</v>
      </c>
      <c r="EB531" s="13">
        <v>296</v>
      </c>
      <c r="EC531" s="13">
        <v>19190</v>
      </c>
      <c r="ED531" s="13">
        <v>418</v>
      </c>
      <c r="EE531" s="13">
        <v>394</v>
      </c>
      <c r="EF531" s="13">
        <v>36864</v>
      </c>
      <c r="EG531" s="13">
        <v>556</v>
      </c>
      <c r="EH531" s="13">
        <v>441</v>
      </c>
      <c r="EI531" s="13">
        <v>53914</v>
      </c>
      <c r="EJ531" s="13">
        <v>0</v>
      </c>
      <c r="EK531" s="13">
        <v>0</v>
      </c>
      <c r="EL531" s="28">
        <f t="shared" si="261"/>
        <v>126751</v>
      </c>
      <c r="EM531" s="8">
        <v>2053</v>
      </c>
      <c r="EN531" s="13">
        <v>44</v>
      </c>
      <c r="EO531" s="13">
        <v>27</v>
      </c>
      <c r="EP531" s="13">
        <v>1789</v>
      </c>
      <c r="EQ531" s="13">
        <v>34</v>
      </c>
      <c r="ER531" s="13">
        <v>37</v>
      </c>
      <c r="ES531" s="13">
        <v>2986</v>
      </c>
      <c r="ET531" s="13">
        <v>44</v>
      </c>
      <c r="EU531" s="13">
        <v>38</v>
      </c>
      <c r="EV531" s="13">
        <v>4749</v>
      </c>
      <c r="EW531" s="13">
        <v>0</v>
      </c>
      <c r="EX531" s="13">
        <v>0</v>
      </c>
      <c r="EY531" s="28">
        <f t="shared" si="262"/>
        <v>11801</v>
      </c>
      <c r="EZ531" s="8">
        <v>20135</v>
      </c>
      <c r="FA531" s="13">
        <v>1385</v>
      </c>
      <c r="FB531" s="13">
        <v>1176</v>
      </c>
      <c r="FC531" s="13">
        <v>37295</v>
      </c>
      <c r="FD531" s="13">
        <v>1698</v>
      </c>
      <c r="FE531" s="13">
        <v>1439</v>
      </c>
      <c r="FF531" s="13">
        <v>77333</v>
      </c>
      <c r="FG531" s="13">
        <v>2309</v>
      </c>
      <c r="FH531" s="13">
        <v>1983</v>
      </c>
      <c r="FI531" s="13">
        <v>104747</v>
      </c>
      <c r="FJ531" s="13">
        <v>0</v>
      </c>
      <c r="FK531" s="13">
        <v>0</v>
      </c>
      <c r="FL531" s="28">
        <f t="shared" si="263"/>
        <v>249500</v>
      </c>
      <c r="FM531" s="8">
        <v>5380</v>
      </c>
      <c r="FN531" s="13">
        <v>34</v>
      </c>
      <c r="FO531" s="13">
        <v>18</v>
      </c>
      <c r="FP531" s="13">
        <v>5817</v>
      </c>
      <c r="FQ531" s="13">
        <v>33</v>
      </c>
      <c r="FR531" s="13">
        <v>37</v>
      </c>
      <c r="FS531" s="13">
        <v>11758</v>
      </c>
      <c r="FT531" s="13">
        <v>56</v>
      </c>
      <c r="FU531" s="13">
        <v>55</v>
      </c>
      <c r="FV531" s="13">
        <v>15431</v>
      </c>
      <c r="FW531" s="13">
        <v>0</v>
      </c>
      <c r="FX531" s="13">
        <v>0</v>
      </c>
      <c r="FY531" s="28">
        <f t="shared" si="264"/>
        <v>38619</v>
      </c>
      <c r="FZ531" s="8">
        <v>6590</v>
      </c>
      <c r="GA531" s="9">
        <v>2040</v>
      </c>
      <c r="GB531" s="4">
        <v>5676</v>
      </c>
      <c r="GC531" s="4">
        <v>11349</v>
      </c>
      <c r="GD531" s="39">
        <f t="shared" si="265"/>
        <v>2376361</v>
      </c>
      <c r="GE531" s="39">
        <f t="shared" si="266"/>
        <v>766194</v>
      </c>
      <c r="GF531" s="39">
        <v>270157</v>
      </c>
      <c r="GG531" s="34">
        <f t="shared" si="267"/>
        <v>3412712</v>
      </c>
      <c r="GH531" s="82">
        <v>3.1899999999999998E-2</v>
      </c>
      <c r="GI531" s="13"/>
      <c r="GJ531" s="43">
        <f t="shared" si="268"/>
        <v>1939644</v>
      </c>
      <c r="GK531" s="44">
        <f t="shared" si="269"/>
        <v>50949</v>
      </c>
      <c r="GL531" s="44">
        <f t="shared" si="270"/>
        <v>6907</v>
      </c>
      <c r="GM531" s="44">
        <f t="shared" si="271"/>
        <v>1344711</v>
      </c>
      <c r="GN531" s="44">
        <f t="shared" si="272"/>
        <v>38308</v>
      </c>
      <c r="GO531" s="44">
        <f t="shared" si="273"/>
        <v>32193</v>
      </c>
      <c r="GP531" s="44">
        <f t="shared" si="274"/>
        <v>3412712</v>
      </c>
      <c r="GQ531" s="44">
        <f t="shared" si="275"/>
        <v>1395660</v>
      </c>
      <c r="GR531" s="56">
        <f t="shared" si="276"/>
        <v>0.40895920898100985</v>
      </c>
      <c r="GS531" s="44">
        <f t="shared" si="277"/>
        <v>77408</v>
      </c>
      <c r="GT531" s="61">
        <f t="shared" si="278"/>
        <v>2.2682253879026417E-2</v>
      </c>
      <c r="GU531" s="74">
        <f t="shared" si="248"/>
        <v>18.029919388176932</v>
      </c>
    </row>
    <row r="532" spans="1:203" x14ac:dyDescent="0.25">
      <c r="A532" s="48" t="s">
        <v>71</v>
      </c>
      <c r="B532" s="49" t="s">
        <v>38</v>
      </c>
      <c r="C532" s="49" t="s">
        <v>41</v>
      </c>
      <c r="D532" s="49">
        <v>37</v>
      </c>
      <c r="E532" s="4">
        <v>33688</v>
      </c>
      <c r="F532" s="4">
        <v>64</v>
      </c>
      <c r="G532" s="4">
        <v>19248</v>
      </c>
      <c r="H532" s="4">
        <v>51</v>
      </c>
      <c r="I532" s="4">
        <v>123474</v>
      </c>
      <c r="J532" s="4">
        <v>54759</v>
      </c>
      <c r="K532" s="8">
        <v>182469</v>
      </c>
      <c r="L532" s="9">
        <v>93783</v>
      </c>
      <c r="M532" s="4">
        <v>23737</v>
      </c>
      <c r="N532" s="8">
        <v>20691</v>
      </c>
      <c r="O532" s="13">
        <v>35974</v>
      </c>
      <c r="P532" s="13">
        <v>51451</v>
      </c>
      <c r="Q532" s="28">
        <f t="shared" si="249"/>
        <v>108116</v>
      </c>
      <c r="R532" s="8">
        <v>6465</v>
      </c>
      <c r="S532" s="13">
        <v>19497</v>
      </c>
      <c r="T532" s="13">
        <v>30455</v>
      </c>
      <c r="U532" s="13">
        <v>16221</v>
      </c>
      <c r="V532" s="29">
        <f t="shared" si="250"/>
        <v>72638</v>
      </c>
      <c r="W532" s="13">
        <v>0</v>
      </c>
      <c r="X532" s="13">
        <v>2169</v>
      </c>
      <c r="Y532" s="13">
        <v>3777</v>
      </c>
      <c r="Z532" s="13">
        <v>1379</v>
      </c>
      <c r="AA532" s="28">
        <f t="shared" si="251"/>
        <v>7325</v>
      </c>
      <c r="AB532" s="4">
        <v>16577</v>
      </c>
      <c r="AC532" s="8">
        <v>2687</v>
      </c>
      <c r="AD532" s="13">
        <v>0</v>
      </c>
      <c r="AE532" s="13">
        <v>2156</v>
      </c>
      <c r="AF532" s="13">
        <v>1241</v>
      </c>
      <c r="AG532" s="13">
        <v>2450</v>
      </c>
      <c r="AH532" s="13">
        <v>1252</v>
      </c>
      <c r="AI532" s="13">
        <v>1146</v>
      </c>
      <c r="AJ532" s="13">
        <v>714</v>
      </c>
      <c r="AK532" s="13">
        <v>156</v>
      </c>
      <c r="AL532" s="13">
        <v>143</v>
      </c>
      <c r="AM532" s="29">
        <f t="shared" si="252"/>
        <v>11945</v>
      </c>
      <c r="AN532" s="13">
        <v>7642</v>
      </c>
      <c r="AO532" s="13">
        <v>0</v>
      </c>
      <c r="AP532" s="13">
        <v>6708</v>
      </c>
      <c r="AQ532" s="13">
        <v>554</v>
      </c>
      <c r="AR532" s="13">
        <v>7831</v>
      </c>
      <c r="AS532" s="13">
        <v>512</v>
      </c>
      <c r="AT532" s="13">
        <v>3484</v>
      </c>
      <c r="AU532" s="13">
        <v>326</v>
      </c>
      <c r="AV532" s="13">
        <v>452</v>
      </c>
      <c r="AW532" s="13">
        <v>76</v>
      </c>
      <c r="AX532" s="28">
        <f t="shared" si="253"/>
        <v>27585</v>
      </c>
      <c r="AY532" s="4">
        <v>11075</v>
      </c>
      <c r="AZ532" s="8">
        <v>28947</v>
      </c>
      <c r="BA532" s="9">
        <v>2304</v>
      </c>
      <c r="BB532" s="4">
        <v>65094</v>
      </c>
      <c r="BC532" s="4">
        <v>107022</v>
      </c>
      <c r="BD532" s="8">
        <v>5094</v>
      </c>
      <c r="BE532" s="13">
        <v>9022</v>
      </c>
      <c r="BF532" s="13">
        <v>13061</v>
      </c>
      <c r="BG532" s="28">
        <f t="shared" si="254"/>
        <v>27177</v>
      </c>
      <c r="BH532" s="4">
        <v>22460</v>
      </c>
      <c r="BI532" s="8">
        <v>7697</v>
      </c>
      <c r="BJ532" s="13">
        <v>2033</v>
      </c>
      <c r="BK532" s="13">
        <v>1841</v>
      </c>
      <c r="BL532" s="13">
        <v>10397</v>
      </c>
      <c r="BM532" s="13">
        <v>3514</v>
      </c>
      <c r="BN532" s="13">
        <v>3203</v>
      </c>
      <c r="BO532" s="13">
        <v>12004</v>
      </c>
      <c r="BP532" s="13">
        <v>5239</v>
      </c>
      <c r="BQ532" s="13">
        <v>4329</v>
      </c>
      <c r="BR532" s="13">
        <v>16822</v>
      </c>
      <c r="BS532" s="13">
        <v>1604</v>
      </c>
      <c r="BT532" s="13">
        <v>1439</v>
      </c>
      <c r="BU532" s="13">
        <v>0</v>
      </c>
      <c r="BV532" s="13">
        <v>0</v>
      </c>
      <c r="BW532" s="13">
        <v>0</v>
      </c>
      <c r="BX532" s="28">
        <f t="shared" si="255"/>
        <v>70122</v>
      </c>
      <c r="BY532" s="8">
        <v>1105</v>
      </c>
      <c r="BZ532" s="13">
        <v>142</v>
      </c>
      <c r="CA532" s="13">
        <v>131</v>
      </c>
      <c r="CB532" s="28">
        <f t="shared" si="256"/>
        <v>1378</v>
      </c>
      <c r="CC532" s="8">
        <v>8820</v>
      </c>
      <c r="CD532" s="13">
        <v>447</v>
      </c>
      <c r="CE532" s="13">
        <v>324</v>
      </c>
      <c r="CF532" s="13">
        <v>19570</v>
      </c>
      <c r="CG532" s="13">
        <v>767</v>
      </c>
      <c r="CH532" s="13">
        <v>596</v>
      </c>
      <c r="CI532" s="13">
        <v>42098</v>
      </c>
      <c r="CJ532" s="13">
        <v>1269</v>
      </c>
      <c r="CK532" s="13">
        <v>927</v>
      </c>
      <c r="CL532" s="13">
        <v>67133</v>
      </c>
      <c r="CM532" s="13">
        <v>0</v>
      </c>
      <c r="CN532" s="13">
        <v>0</v>
      </c>
      <c r="CO532" s="29">
        <f t="shared" si="257"/>
        <v>141951</v>
      </c>
      <c r="CP532" s="13">
        <v>0</v>
      </c>
      <c r="CQ532" s="13">
        <v>0</v>
      </c>
      <c r="CR532" s="13">
        <v>0</v>
      </c>
      <c r="CS532" s="13">
        <v>506</v>
      </c>
      <c r="CT532" s="13">
        <v>0</v>
      </c>
      <c r="CU532" s="13">
        <v>0</v>
      </c>
      <c r="CV532" s="13">
        <v>2199</v>
      </c>
      <c r="CW532" s="13">
        <v>6</v>
      </c>
      <c r="CX532" s="13">
        <v>3</v>
      </c>
      <c r="CY532" s="13">
        <v>5372</v>
      </c>
      <c r="CZ532" s="13">
        <v>0</v>
      </c>
      <c r="DA532" s="13">
        <v>0</v>
      </c>
      <c r="DB532" s="28">
        <f t="shared" si="258"/>
        <v>8086</v>
      </c>
      <c r="DC532" s="8">
        <v>74</v>
      </c>
      <c r="DD532" s="13">
        <v>0</v>
      </c>
      <c r="DE532" s="13">
        <v>0</v>
      </c>
      <c r="DF532" s="13">
        <v>727</v>
      </c>
      <c r="DG532" s="13">
        <v>0</v>
      </c>
      <c r="DH532" s="13">
        <v>0</v>
      </c>
      <c r="DI532" s="13">
        <v>3605</v>
      </c>
      <c r="DJ532" s="13">
        <v>0</v>
      </c>
      <c r="DK532" s="13">
        <v>0</v>
      </c>
      <c r="DL532" s="28">
        <f t="shared" si="259"/>
        <v>4406</v>
      </c>
      <c r="DM532" s="8">
        <v>6060</v>
      </c>
      <c r="DN532" s="13">
        <v>85</v>
      </c>
      <c r="DO532" s="13">
        <v>50</v>
      </c>
      <c r="DP532" s="13">
        <v>18891</v>
      </c>
      <c r="DQ532" s="13">
        <v>259</v>
      </c>
      <c r="DR532" s="13">
        <v>156</v>
      </c>
      <c r="DS532" s="13">
        <v>48905</v>
      </c>
      <c r="DT532" s="13">
        <v>588</v>
      </c>
      <c r="DU532" s="13">
        <v>407</v>
      </c>
      <c r="DV532" s="13">
        <v>94971</v>
      </c>
      <c r="DW532" s="13">
        <v>0</v>
      </c>
      <c r="DX532" s="13">
        <v>0</v>
      </c>
      <c r="DY532" s="28">
        <f t="shared" si="260"/>
        <v>170372</v>
      </c>
      <c r="DZ532" s="8">
        <v>4306</v>
      </c>
      <c r="EA532" s="13">
        <v>112</v>
      </c>
      <c r="EB532" s="13">
        <v>103</v>
      </c>
      <c r="EC532" s="13">
        <v>6615</v>
      </c>
      <c r="ED532" s="13">
        <v>244</v>
      </c>
      <c r="EE532" s="13">
        <v>251</v>
      </c>
      <c r="EF532" s="13">
        <v>13389</v>
      </c>
      <c r="EG532" s="13">
        <v>355</v>
      </c>
      <c r="EH532" s="13">
        <v>270</v>
      </c>
      <c r="EI532" s="13">
        <v>24355</v>
      </c>
      <c r="EJ532" s="13">
        <v>0</v>
      </c>
      <c r="EK532" s="13">
        <v>0</v>
      </c>
      <c r="EL532" s="28">
        <f t="shared" si="261"/>
        <v>50000</v>
      </c>
      <c r="EM532" s="8">
        <v>645</v>
      </c>
      <c r="EN532" s="13">
        <v>14</v>
      </c>
      <c r="EO532" s="13">
        <v>13</v>
      </c>
      <c r="EP532" s="13">
        <v>536</v>
      </c>
      <c r="EQ532" s="13">
        <v>11</v>
      </c>
      <c r="ER532" s="13">
        <v>17</v>
      </c>
      <c r="ES532" s="13">
        <v>1047</v>
      </c>
      <c r="ET532" s="13">
        <v>30</v>
      </c>
      <c r="EU532" s="13">
        <v>29</v>
      </c>
      <c r="EV532" s="13">
        <v>1963</v>
      </c>
      <c r="EW532" s="13">
        <v>0</v>
      </c>
      <c r="EX532" s="13">
        <v>0</v>
      </c>
      <c r="EY532" s="28">
        <f t="shared" si="262"/>
        <v>4305</v>
      </c>
      <c r="EZ532" s="8">
        <v>6487</v>
      </c>
      <c r="FA532" s="13">
        <v>518</v>
      </c>
      <c r="FB532" s="13">
        <v>456</v>
      </c>
      <c r="FC532" s="13">
        <v>13177</v>
      </c>
      <c r="FD532" s="13">
        <v>824</v>
      </c>
      <c r="FE532" s="13">
        <v>735</v>
      </c>
      <c r="FF532" s="13">
        <v>27653</v>
      </c>
      <c r="FG532" s="13">
        <v>1301</v>
      </c>
      <c r="FH532" s="13">
        <v>1052</v>
      </c>
      <c r="FI532" s="13">
        <v>48740</v>
      </c>
      <c r="FJ532" s="13">
        <v>0</v>
      </c>
      <c r="FK532" s="13">
        <v>0</v>
      </c>
      <c r="FL532" s="28">
        <f t="shared" si="263"/>
        <v>100943</v>
      </c>
      <c r="FM532" s="8">
        <v>1261</v>
      </c>
      <c r="FN532" s="13">
        <v>12</v>
      </c>
      <c r="FO532" s="13">
        <v>4</v>
      </c>
      <c r="FP532" s="13">
        <v>1506</v>
      </c>
      <c r="FQ532" s="13">
        <v>20</v>
      </c>
      <c r="FR532" s="13">
        <v>12</v>
      </c>
      <c r="FS532" s="13">
        <v>3685</v>
      </c>
      <c r="FT532" s="13">
        <v>29</v>
      </c>
      <c r="FU532" s="13">
        <v>29</v>
      </c>
      <c r="FV532" s="13">
        <v>5436</v>
      </c>
      <c r="FW532" s="13">
        <v>0</v>
      </c>
      <c r="FX532" s="13">
        <v>0</v>
      </c>
      <c r="FY532" s="28">
        <f t="shared" si="264"/>
        <v>11994</v>
      </c>
      <c r="FZ532" s="8">
        <v>5272</v>
      </c>
      <c r="GA532" s="9">
        <v>283</v>
      </c>
      <c r="GB532" s="4">
        <v>5684</v>
      </c>
      <c r="GC532" s="4">
        <v>11081</v>
      </c>
      <c r="GD532" s="39">
        <f t="shared" si="265"/>
        <v>1202009</v>
      </c>
      <c r="GE532" s="39">
        <f t="shared" si="266"/>
        <v>423406</v>
      </c>
      <c r="GF532" s="39">
        <v>270457</v>
      </c>
      <c r="GG532" s="34">
        <f t="shared" si="267"/>
        <v>1895872</v>
      </c>
      <c r="GH532" s="82">
        <v>2.6200000000000001E-2</v>
      </c>
      <c r="GI532" s="13"/>
      <c r="GJ532" s="43">
        <f t="shared" si="268"/>
        <v>1292785</v>
      </c>
      <c r="GK532" s="44">
        <f t="shared" si="269"/>
        <v>34712</v>
      </c>
      <c r="GL532" s="44">
        <f t="shared" si="270"/>
        <v>4818</v>
      </c>
      <c r="GM532" s="44">
        <f t="shared" si="271"/>
        <v>527757</v>
      </c>
      <c r="GN532" s="44">
        <f t="shared" si="272"/>
        <v>19423</v>
      </c>
      <c r="GO532" s="44">
        <f t="shared" si="273"/>
        <v>16377</v>
      </c>
      <c r="GP532" s="44">
        <f t="shared" si="274"/>
        <v>1895872</v>
      </c>
      <c r="GQ532" s="44">
        <f t="shared" si="275"/>
        <v>562469</v>
      </c>
      <c r="GR532" s="56">
        <f t="shared" si="276"/>
        <v>0.29668089406879788</v>
      </c>
      <c r="GS532" s="44">
        <f t="shared" si="277"/>
        <v>40618</v>
      </c>
      <c r="GT532" s="61">
        <f t="shared" si="278"/>
        <v>2.1424442156432501E-2</v>
      </c>
      <c r="GU532" s="74">
        <f t="shared" si="248"/>
        <v>13.847776847702988</v>
      </c>
    </row>
    <row r="533" spans="1:203" x14ac:dyDescent="0.25">
      <c r="A533" s="48" t="s">
        <v>71</v>
      </c>
      <c r="B533" s="49" t="s">
        <v>42</v>
      </c>
      <c r="C533" s="49" t="s">
        <v>43</v>
      </c>
      <c r="D533" s="49">
        <v>17</v>
      </c>
      <c r="E533" s="4">
        <v>28088</v>
      </c>
      <c r="F533" s="4">
        <v>64</v>
      </c>
      <c r="G533" s="4">
        <v>16048</v>
      </c>
      <c r="H533" s="4">
        <v>50</v>
      </c>
      <c r="I533" s="4">
        <v>486860</v>
      </c>
      <c r="J533" s="4">
        <v>853305</v>
      </c>
      <c r="K533" s="8">
        <v>700014</v>
      </c>
      <c r="L533" s="9">
        <v>530896</v>
      </c>
      <c r="M533" s="4">
        <v>460100</v>
      </c>
      <c r="N533" s="8">
        <v>366418</v>
      </c>
      <c r="O533" s="13">
        <v>119470</v>
      </c>
      <c r="P533" s="13">
        <v>32015</v>
      </c>
      <c r="Q533" s="28">
        <f t="shared" si="249"/>
        <v>517903</v>
      </c>
      <c r="R533" s="8">
        <v>642497</v>
      </c>
      <c r="S533" s="13">
        <v>305747</v>
      </c>
      <c r="T533" s="13">
        <v>83953</v>
      </c>
      <c r="U533" s="13">
        <v>7911</v>
      </c>
      <c r="V533" s="29">
        <f t="shared" si="250"/>
        <v>1040108</v>
      </c>
      <c r="W533" s="13">
        <v>0</v>
      </c>
      <c r="X533" s="13">
        <v>38082</v>
      </c>
      <c r="Y533" s="13">
        <v>8564</v>
      </c>
      <c r="Z533" s="13">
        <v>403</v>
      </c>
      <c r="AA533" s="28">
        <f t="shared" si="251"/>
        <v>47049</v>
      </c>
      <c r="AB533" s="4">
        <v>516761</v>
      </c>
      <c r="AC533" s="8">
        <v>270684</v>
      </c>
      <c r="AD533" s="13">
        <v>0</v>
      </c>
      <c r="AE533" s="13">
        <v>88408</v>
      </c>
      <c r="AF533" s="13">
        <v>147867</v>
      </c>
      <c r="AG533" s="13">
        <v>6101</v>
      </c>
      <c r="AH533" s="13">
        <v>5840</v>
      </c>
      <c r="AI533" s="13">
        <v>48</v>
      </c>
      <c r="AJ533" s="13">
        <v>44</v>
      </c>
      <c r="AK533" s="13">
        <v>0</v>
      </c>
      <c r="AL533" s="13">
        <v>0</v>
      </c>
      <c r="AM533" s="29">
        <f t="shared" si="252"/>
        <v>518992</v>
      </c>
      <c r="AN533" s="13">
        <v>852659</v>
      </c>
      <c r="AO533" s="13">
        <v>0</v>
      </c>
      <c r="AP533" s="13">
        <v>304644</v>
      </c>
      <c r="AQ533" s="13">
        <v>116146</v>
      </c>
      <c r="AR533" s="13">
        <v>20390</v>
      </c>
      <c r="AS533" s="13">
        <v>4402</v>
      </c>
      <c r="AT533" s="13">
        <v>133</v>
      </c>
      <c r="AU533" s="13">
        <v>30</v>
      </c>
      <c r="AV533" s="13">
        <v>0</v>
      </c>
      <c r="AW533" s="13">
        <v>0</v>
      </c>
      <c r="AX533" s="28">
        <f t="shared" si="253"/>
        <v>1298404</v>
      </c>
      <c r="AY533" s="4">
        <v>228701</v>
      </c>
      <c r="AZ533" s="8">
        <v>510721</v>
      </c>
      <c r="BA533" s="9">
        <v>77133</v>
      </c>
      <c r="BB533" s="4">
        <v>1045438</v>
      </c>
      <c r="BC533" s="4">
        <v>1620456</v>
      </c>
      <c r="BD533" s="8">
        <v>688848</v>
      </c>
      <c r="BE533" s="13">
        <v>157574</v>
      </c>
      <c r="BF533" s="13">
        <v>32403</v>
      </c>
      <c r="BG533" s="28">
        <f t="shared" si="254"/>
        <v>878825</v>
      </c>
      <c r="BH533" s="4">
        <v>163939</v>
      </c>
      <c r="BI533" s="8">
        <v>1149023</v>
      </c>
      <c r="BJ533" s="13">
        <v>632983</v>
      </c>
      <c r="BK533" s="13">
        <v>582847</v>
      </c>
      <c r="BL533" s="13">
        <v>133265</v>
      </c>
      <c r="BM533" s="13">
        <v>151945</v>
      </c>
      <c r="BN533" s="13">
        <v>138205</v>
      </c>
      <c r="BO533" s="13">
        <v>21087</v>
      </c>
      <c r="BP533" s="13">
        <v>62031</v>
      </c>
      <c r="BQ533" s="13">
        <v>52257</v>
      </c>
      <c r="BR533" s="13">
        <v>14319</v>
      </c>
      <c r="BS533" s="13">
        <v>6521</v>
      </c>
      <c r="BT533" s="13">
        <v>5209</v>
      </c>
      <c r="BU533" s="13">
        <v>0</v>
      </c>
      <c r="BV533" s="13">
        <v>0</v>
      </c>
      <c r="BW533" s="13">
        <v>0</v>
      </c>
      <c r="BX533" s="28">
        <f t="shared" si="255"/>
        <v>2949692</v>
      </c>
      <c r="BY533" s="8">
        <v>593890</v>
      </c>
      <c r="BZ533" s="13">
        <v>136297</v>
      </c>
      <c r="CA533" s="13">
        <v>133903</v>
      </c>
      <c r="CB533" s="28">
        <f t="shared" si="256"/>
        <v>864090</v>
      </c>
      <c r="CC533" s="8">
        <v>4035100</v>
      </c>
      <c r="CD533" s="13">
        <v>1051413</v>
      </c>
      <c r="CE533" s="13">
        <v>1016174</v>
      </c>
      <c r="CF533" s="13">
        <v>1947641</v>
      </c>
      <c r="CG533" s="13">
        <v>143441</v>
      </c>
      <c r="CH533" s="13">
        <v>119937</v>
      </c>
      <c r="CI533" s="13">
        <v>659082</v>
      </c>
      <c r="CJ533" s="13">
        <v>79177</v>
      </c>
      <c r="CK533" s="13">
        <v>52314</v>
      </c>
      <c r="CL533" s="13">
        <v>344385</v>
      </c>
      <c r="CM533" s="13">
        <v>0</v>
      </c>
      <c r="CN533" s="13">
        <v>0</v>
      </c>
      <c r="CO533" s="29">
        <f t="shared" si="257"/>
        <v>9448664</v>
      </c>
      <c r="CP533" s="13">
        <v>0</v>
      </c>
      <c r="CQ533" s="13">
        <v>0</v>
      </c>
      <c r="CR533" s="13">
        <v>0</v>
      </c>
      <c r="CS533" s="13">
        <v>268799</v>
      </c>
      <c r="CT533" s="13">
        <v>6063</v>
      </c>
      <c r="CU533" s="13">
        <v>6123</v>
      </c>
      <c r="CV533" s="13">
        <v>133139</v>
      </c>
      <c r="CW533" s="13">
        <v>3064</v>
      </c>
      <c r="CX533" s="13">
        <v>3426</v>
      </c>
      <c r="CY533" s="13">
        <v>70036</v>
      </c>
      <c r="CZ533" s="13">
        <v>0</v>
      </c>
      <c r="DA533" s="13">
        <v>0</v>
      </c>
      <c r="DB533" s="28">
        <f t="shared" si="258"/>
        <v>490650</v>
      </c>
      <c r="DC533" s="8">
        <v>184048</v>
      </c>
      <c r="DD533" s="13">
        <v>3152</v>
      </c>
      <c r="DE533" s="13">
        <v>3159</v>
      </c>
      <c r="DF533" s="13">
        <v>249956</v>
      </c>
      <c r="DG533" s="13">
        <v>4543</v>
      </c>
      <c r="DH533" s="13">
        <v>5560</v>
      </c>
      <c r="DI533" s="13">
        <v>310776</v>
      </c>
      <c r="DJ533" s="13">
        <v>0</v>
      </c>
      <c r="DK533" s="13">
        <v>0</v>
      </c>
      <c r="DL533" s="28">
        <f t="shared" si="259"/>
        <v>761194</v>
      </c>
      <c r="DM533" s="8">
        <v>6760873</v>
      </c>
      <c r="DN533" s="13">
        <v>1156034</v>
      </c>
      <c r="DO533" s="13">
        <v>1213511</v>
      </c>
      <c r="DP533" s="13">
        <v>6473063</v>
      </c>
      <c r="DQ533" s="13">
        <v>175017</v>
      </c>
      <c r="DR533" s="13">
        <v>169255</v>
      </c>
      <c r="DS533" s="13">
        <v>2801929</v>
      </c>
      <c r="DT533" s="13">
        <v>65934</v>
      </c>
      <c r="DU533" s="13">
        <v>48646</v>
      </c>
      <c r="DV533" s="13">
        <v>1515928</v>
      </c>
      <c r="DW533" s="13">
        <v>0</v>
      </c>
      <c r="DX533" s="13">
        <v>0</v>
      </c>
      <c r="DY533" s="28">
        <f t="shared" si="260"/>
        <v>20380190</v>
      </c>
      <c r="DZ533" s="8">
        <v>3411769</v>
      </c>
      <c r="EA533" s="13">
        <v>617555</v>
      </c>
      <c r="EB533" s="13">
        <v>672020</v>
      </c>
      <c r="EC533" s="13">
        <v>2444790</v>
      </c>
      <c r="ED533" s="13">
        <v>76821</v>
      </c>
      <c r="EE533" s="13">
        <v>73108</v>
      </c>
      <c r="EF533" s="13">
        <v>797864</v>
      </c>
      <c r="EG533" s="13">
        <v>31341</v>
      </c>
      <c r="EH533" s="13">
        <v>18463</v>
      </c>
      <c r="EI533" s="13">
        <v>359350</v>
      </c>
      <c r="EJ533" s="13">
        <v>0</v>
      </c>
      <c r="EK533" s="13">
        <v>0</v>
      </c>
      <c r="EL533" s="28">
        <f t="shared" si="261"/>
        <v>8503081</v>
      </c>
      <c r="EM533" s="8">
        <v>506690</v>
      </c>
      <c r="EN533" s="13">
        <v>88011</v>
      </c>
      <c r="EO533" s="13">
        <v>92290</v>
      </c>
      <c r="EP533" s="13">
        <v>302681</v>
      </c>
      <c r="EQ533" s="13">
        <v>11244</v>
      </c>
      <c r="ER533" s="13">
        <v>9983</v>
      </c>
      <c r="ES533" s="13">
        <v>103564</v>
      </c>
      <c r="ET533" s="13">
        <v>4778</v>
      </c>
      <c r="EU533" s="13">
        <v>2664</v>
      </c>
      <c r="EV533" s="13">
        <v>58361</v>
      </c>
      <c r="EW533" s="13">
        <v>0</v>
      </c>
      <c r="EX533" s="13">
        <v>0</v>
      </c>
      <c r="EY533" s="28">
        <f t="shared" si="262"/>
        <v>1180266</v>
      </c>
      <c r="EZ533" s="8">
        <v>4101127</v>
      </c>
      <c r="FA533" s="13">
        <v>820550</v>
      </c>
      <c r="FB533" s="13">
        <v>870823</v>
      </c>
      <c r="FC533" s="13">
        <v>3491714</v>
      </c>
      <c r="FD533" s="13">
        <v>112013</v>
      </c>
      <c r="FE533" s="13">
        <v>105540</v>
      </c>
      <c r="FF533" s="13">
        <v>1293256</v>
      </c>
      <c r="FG533" s="13">
        <v>51567</v>
      </c>
      <c r="FH533" s="13">
        <v>35677</v>
      </c>
      <c r="FI533" s="13">
        <v>584644</v>
      </c>
      <c r="FJ533" s="13">
        <v>0</v>
      </c>
      <c r="FK533" s="13">
        <v>0</v>
      </c>
      <c r="FL533" s="28">
        <f t="shared" si="263"/>
        <v>11466911</v>
      </c>
      <c r="FM533" s="8">
        <v>2775636</v>
      </c>
      <c r="FN533" s="13">
        <v>295431</v>
      </c>
      <c r="FO533" s="13">
        <v>443184</v>
      </c>
      <c r="FP533" s="13">
        <v>2825572</v>
      </c>
      <c r="FQ533" s="13">
        <v>55153</v>
      </c>
      <c r="FR533" s="13">
        <v>52317</v>
      </c>
      <c r="FS533" s="13">
        <v>956073</v>
      </c>
      <c r="FT533" s="13">
        <v>6571</v>
      </c>
      <c r="FU533" s="13">
        <v>3672</v>
      </c>
      <c r="FV533" s="13">
        <v>409024</v>
      </c>
      <c r="FW533" s="13">
        <v>0</v>
      </c>
      <c r="FX533" s="13">
        <v>0</v>
      </c>
      <c r="FY533" s="28">
        <f t="shared" si="264"/>
        <v>7822633</v>
      </c>
      <c r="FZ533" s="8">
        <v>104271</v>
      </c>
      <c r="GA533" s="9">
        <v>467767</v>
      </c>
      <c r="GB533" s="4">
        <v>4152</v>
      </c>
      <c r="GC533" s="4">
        <v>9121</v>
      </c>
      <c r="GD533" s="39">
        <f t="shared" si="265"/>
        <v>52117317</v>
      </c>
      <c r="GE533" s="39">
        <f t="shared" si="266"/>
        <v>23875220</v>
      </c>
      <c r="GF533" s="39">
        <v>224703</v>
      </c>
      <c r="GG533" s="34">
        <f t="shared" si="267"/>
        <v>76217240</v>
      </c>
      <c r="GH533" s="82">
        <v>4.1799999999999997E-2</v>
      </c>
      <c r="GI533" s="13"/>
      <c r="GJ533" s="43">
        <f t="shared" si="268"/>
        <v>10532473</v>
      </c>
      <c r="GK533" s="44">
        <f t="shared" si="269"/>
        <v>1543067</v>
      </c>
      <c r="GL533" s="44">
        <f t="shared" si="270"/>
        <v>274329</v>
      </c>
      <c r="GM533" s="44">
        <f t="shared" si="271"/>
        <v>52088454</v>
      </c>
      <c r="GN533" s="44">
        <f t="shared" si="272"/>
        <v>5848650</v>
      </c>
      <c r="GO533" s="44">
        <f t="shared" si="273"/>
        <v>5930267</v>
      </c>
      <c r="GP533" s="44">
        <f t="shared" si="274"/>
        <v>76217240</v>
      </c>
      <c r="GQ533" s="44">
        <f t="shared" si="275"/>
        <v>53631521</v>
      </c>
      <c r="GR533" s="56">
        <f t="shared" si="276"/>
        <v>0.70366653266373858</v>
      </c>
      <c r="GS533" s="44">
        <f t="shared" si="277"/>
        <v>12053246</v>
      </c>
      <c r="GT533" s="61">
        <f t="shared" si="278"/>
        <v>0.15814330196160345</v>
      </c>
      <c r="GU533" s="74">
        <f t="shared" si="248"/>
        <v>4.4495500216290287</v>
      </c>
    </row>
    <row r="534" spans="1:203" x14ac:dyDescent="0.25">
      <c r="A534" s="48" t="s">
        <v>71</v>
      </c>
      <c r="B534" s="49" t="s">
        <v>42</v>
      </c>
      <c r="C534" s="49" t="s">
        <v>43</v>
      </c>
      <c r="D534" s="49">
        <v>22</v>
      </c>
      <c r="E534" s="4">
        <v>28088</v>
      </c>
      <c r="F534" s="4">
        <v>80</v>
      </c>
      <c r="G534" s="4">
        <v>16048</v>
      </c>
      <c r="H534" s="4">
        <v>49</v>
      </c>
      <c r="I534" s="4">
        <v>520076</v>
      </c>
      <c r="J534" s="4">
        <v>647330</v>
      </c>
      <c r="K534" s="8">
        <v>588817</v>
      </c>
      <c r="L534" s="9">
        <v>432725</v>
      </c>
      <c r="M534" s="4">
        <v>336237</v>
      </c>
      <c r="N534" s="8">
        <v>322907</v>
      </c>
      <c r="O534" s="13">
        <v>109907</v>
      </c>
      <c r="P534" s="13">
        <v>36371</v>
      </c>
      <c r="Q534" s="28">
        <f t="shared" si="249"/>
        <v>469185</v>
      </c>
      <c r="R534" s="8">
        <v>464681</v>
      </c>
      <c r="S534" s="13">
        <v>250984</v>
      </c>
      <c r="T534" s="13">
        <v>63361</v>
      </c>
      <c r="U534" s="13">
        <v>12353</v>
      </c>
      <c r="V534" s="29">
        <f t="shared" si="250"/>
        <v>791379</v>
      </c>
      <c r="W534" s="13">
        <v>0</v>
      </c>
      <c r="X534" s="13">
        <v>30962</v>
      </c>
      <c r="Y534" s="13">
        <v>6247</v>
      </c>
      <c r="Z534" s="13">
        <v>598</v>
      </c>
      <c r="AA534" s="28">
        <f t="shared" si="251"/>
        <v>37807</v>
      </c>
      <c r="AB534" s="4">
        <v>424969</v>
      </c>
      <c r="AC534" s="8">
        <v>174967</v>
      </c>
      <c r="AD534" s="13">
        <v>0</v>
      </c>
      <c r="AE534" s="13">
        <v>81595</v>
      </c>
      <c r="AF534" s="13">
        <v>110398</v>
      </c>
      <c r="AG534" s="13">
        <v>8541</v>
      </c>
      <c r="AH534" s="13">
        <v>7696</v>
      </c>
      <c r="AI534" s="13">
        <v>91</v>
      </c>
      <c r="AJ534" s="13">
        <v>95</v>
      </c>
      <c r="AK534" s="13">
        <v>0</v>
      </c>
      <c r="AL534" s="13">
        <v>0</v>
      </c>
      <c r="AM534" s="29">
        <f t="shared" si="252"/>
        <v>383383</v>
      </c>
      <c r="AN534" s="13">
        <v>531361</v>
      </c>
      <c r="AO534" s="13">
        <v>0</v>
      </c>
      <c r="AP534" s="13">
        <v>278328</v>
      </c>
      <c r="AQ534" s="13">
        <v>76654</v>
      </c>
      <c r="AR534" s="13">
        <v>28928</v>
      </c>
      <c r="AS534" s="13">
        <v>5334</v>
      </c>
      <c r="AT534" s="13">
        <v>228</v>
      </c>
      <c r="AU534" s="13">
        <v>80</v>
      </c>
      <c r="AV534" s="13">
        <v>0</v>
      </c>
      <c r="AW534" s="13">
        <v>0</v>
      </c>
      <c r="AX534" s="28">
        <f t="shared" si="253"/>
        <v>920913</v>
      </c>
      <c r="AY534" s="4">
        <v>186041</v>
      </c>
      <c r="AZ534" s="8">
        <v>370232</v>
      </c>
      <c r="BA534" s="9">
        <v>55141</v>
      </c>
      <c r="BB534" s="4">
        <v>784984</v>
      </c>
      <c r="BC534" s="4">
        <v>1296512</v>
      </c>
      <c r="BD534" s="8">
        <v>451148</v>
      </c>
      <c r="BE534" s="13">
        <v>118702</v>
      </c>
      <c r="BF534" s="13">
        <v>29066</v>
      </c>
      <c r="BG534" s="28">
        <f t="shared" si="254"/>
        <v>598916</v>
      </c>
      <c r="BH534" s="4">
        <v>186469</v>
      </c>
      <c r="BI534" s="8">
        <v>775171</v>
      </c>
      <c r="BJ534" s="13">
        <v>390626</v>
      </c>
      <c r="BK534" s="13">
        <v>367875</v>
      </c>
      <c r="BL534" s="13">
        <v>125787</v>
      </c>
      <c r="BM534" s="13">
        <v>112746</v>
      </c>
      <c r="BN534" s="13">
        <v>102403</v>
      </c>
      <c r="BO534" s="13">
        <v>20568</v>
      </c>
      <c r="BP534" s="13">
        <v>43186</v>
      </c>
      <c r="BQ534" s="13">
        <v>34350</v>
      </c>
      <c r="BR534" s="13">
        <v>27368</v>
      </c>
      <c r="BS534" s="13">
        <v>7881</v>
      </c>
      <c r="BT534" s="13">
        <v>5778</v>
      </c>
      <c r="BU534" s="13">
        <v>0</v>
      </c>
      <c r="BV534" s="13">
        <v>0</v>
      </c>
      <c r="BW534" s="13">
        <v>0</v>
      </c>
      <c r="BX534" s="28">
        <f t="shared" si="255"/>
        <v>2013739</v>
      </c>
      <c r="BY534" s="8">
        <v>240365</v>
      </c>
      <c r="BZ534" s="13">
        <v>49627</v>
      </c>
      <c r="CA534" s="13">
        <v>54664</v>
      </c>
      <c r="CB534" s="28">
        <f t="shared" si="256"/>
        <v>344656</v>
      </c>
      <c r="CC534" s="8">
        <v>1915223</v>
      </c>
      <c r="CD534" s="13">
        <v>446755</v>
      </c>
      <c r="CE534" s="13">
        <v>478281</v>
      </c>
      <c r="CF534" s="13">
        <v>1357964</v>
      </c>
      <c r="CG534" s="13">
        <v>84196</v>
      </c>
      <c r="CH534" s="13">
        <v>78882</v>
      </c>
      <c r="CI534" s="13">
        <v>540518</v>
      </c>
      <c r="CJ534" s="13">
        <v>35228</v>
      </c>
      <c r="CK534" s="13">
        <v>22944</v>
      </c>
      <c r="CL534" s="13">
        <v>297882</v>
      </c>
      <c r="CM534" s="13">
        <v>0</v>
      </c>
      <c r="CN534" s="13">
        <v>0</v>
      </c>
      <c r="CO534" s="29">
        <f t="shared" si="257"/>
        <v>5257873</v>
      </c>
      <c r="CP534" s="13">
        <v>0</v>
      </c>
      <c r="CQ534" s="13">
        <v>0</v>
      </c>
      <c r="CR534" s="13">
        <v>0</v>
      </c>
      <c r="CS534" s="13">
        <v>101035</v>
      </c>
      <c r="CT534" s="13">
        <v>2257</v>
      </c>
      <c r="CU534" s="13">
        <v>2679</v>
      </c>
      <c r="CV534" s="13">
        <v>61876</v>
      </c>
      <c r="CW534" s="13">
        <v>756</v>
      </c>
      <c r="CX534" s="13">
        <v>944</v>
      </c>
      <c r="CY534" s="13">
        <v>29163</v>
      </c>
      <c r="CZ534" s="13">
        <v>0</v>
      </c>
      <c r="DA534" s="13">
        <v>0</v>
      </c>
      <c r="DB534" s="28">
        <f t="shared" si="258"/>
        <v>198710</v>
      </c>
      <c r="DC534" s="8">
        <v>56748</v>
      </c>
      <c r="DD534" s="13">
        <v>1073</v>
      </c>
      <c r="DE534" s="13">
        <v>1336</v>
      </c>
      <c r="DF534" s="13">
        <v>82890</v>
      </c>
      <c r="DG534" s="13">
        <v>1019</v>
      </c>
      <c r="DH534" s="13">
        <v>1369</v>
      </c>
      <c r="DI534" s="13">
        <v>70734</v>
      </c>
      <c r="DJ534" s="13">
        <v>0</v>
      </c>
      <c r="DK534" s="13">
        <v>0</v>
      </c>
      <c r="DL534" s="28">
        <f t="shared" si="259"/>
        <v>215169</v>
      </c>
      <c r="DM534" s="8">
        <v>2485930</v>
      </c>
      <c r="DN534" s="13">
        <v>392919</v>
      </c>
      <c r="DO534" s="13">
        <v>476435</v>
      </c>
      <c r="DP534" s="13">
        <v>2805575</v>
      </c>
      <c r="DQ534" s="13">
        <v>82239</v>
      </c>
      <c r="DR534" s="13">
        <v>92091</v>
      </c>
      <c r="DS534" s="13">
        <v>1469468</v>
      </c>
      <c r="DT534" s="13">
        <v>21040</v>
      </c>
      <c r="DU534" s="13">
        <v>16003</v>
      </c>
      <c r="DV534" s="13">
        <v>569146</v>
      </c>
      <c r="DW534" s="13">
        <v>0</v>
      </c>
      <c r="DX534" s="13">
        <v>0</v>
      </c>
      <c r="DY534" s="28">
        <f t="shared" si="260"/>
        <v>8410846</v>
      </c>
      <c r="DZ534" s="8">
        <v>1373784</v>
      </c>
      <c r="EA534" s="13">
        <v>224024</v>
      </c>
      <c r="EB534" s="13">
        <v>272203</v>
      </c>
      <c r="EC534" s="13">
        <v>1232103</v>
      </c>
      <c r="ED534" s="13">
        <v>49771</v>
      </c>
      <c r="EE534" s="13">
        <v>49707</v>
      </c>
      <c r="EF534" s="13">
        <v>545419</v>
      </c>
      <c r="EG534" s="13">
        <v>11081</v>
      </c>
      <c r="EH534" s="13">
        <v>6755</v>
      </c>
      <c r="EI534" s="13">
        <v>235167</v>
      </c>
      <c r="EJ534" s="13">
        <v>0</v>
      </c>
      <c r="EK534" s="13">
        <v>0</v>
      </c>
      <c r="EL534" s="28">
        <f t="shared" si="261"/>
        <v>4000014</v>
      </c>
      <c r="EM534" s="8">
        <v>204088</v>
      </c>
      <c r="EN534" s="13">
        <v>30331</v>
      </c>
      <c r="EO534" s="13">
        <v>36011</v>
      </c>
      <c r="EP534" s="13">
        <v>159464</v>
      </c>
      <c r="EQ534" s="13">
        <v>9108</v>
      </c>
      <c r="ER534" s="13">
        <v>6881</v>
      </c>
      <c r="ES534" s="13">
        <v>70084</v>
      </c>
      <c r="ET534" s="13">
        <v>1211</v>
      </c>
      <c r="EU534" s="13">
        <v>660</v>
      </c>
      <c r="EV534" s="13">
        <v>39835</v>
      </c>
      <c r="EW534" s="13">
        <v>0</v>
      </c>
      <c r="EX534" s="13">
        <v>0</v>
      </c>
      <c r="EY534" s="28">
        <f t="shared" si="262"/>
        <v>557673</v>
      </c>
      <c r="EZ534" s="8">
        <v>1629500</v>
      </c>
      <c r="FA534" s="13">
        <v>328718</v>
      </c>
      <c r="FB534" s="13">
        <v>373775</v>
      </c>
      <c r="FC534" s="13">
        <v>1614840</v>
      </c>
      <c r="FD534" s="13">
        <v>64499</v>
      </c>
      <c r="FE534" s="13">
        <v>67662</v>
      </c>
      <c r="FF534" s="13">
        <v>795345</v>
      </c>
      <c r="FG534" s="13">
        <v>24183</v>
      </c>
      <c r="FH534" s="13">
        <v>16574</v>
      </c>
      <c r="FI534" s="13">
        <v>314551</v>
      </c>
      <c r="FJ534" s="13">
        <v>0</v>
      </c>
      <c r="FK534" s="13">
        <v>0</v>
      </c>
      <c r="FL534" s="28">
        <f t="shared" si="263"/>
        <v>5229647</v>
      </c>
      <c r="FM534" s="8">
        <v>783138</v>
      </c>
      <c r="FN534" s="13">
        <v>63239</v>
      </c>
      <c r="FO534" s="13">
        <v>117282</v>
      </c>
      <c r="FP534" s="13">
        <v>978014</v>
      </c>
      <c r="FQ534" s="13">
        <v>25705</v>
      </c>
      <c r="FR534" s="13">
        <v>25730</v>
      </c>
      <c r="FS534" s="13">
        <v>532735</v>
      </c>
      <c r="FT534" s="13">
        <v>2717</v>
      </c>
      <c r="FU534" s="13">
        <v>1906</v>
      </c>
      <c r="FV534" s="13">
        <v>175023</v>
      </c>
      <c r="FW534" s="13">
        <v>0</v>
      </c>
      <c r="FX534" s="13">
        <v>0</v>
      </c>
      <c r="FY534" s="28">
        <f t="shared" si="264"/>
        <v>2705489</v>
      </c>
      <c r="FZ534" s="8">
        <v>88430</v>
      </c>
      <c r="GA534" s="9">
        <v>315288</v>
      </c>
      <c r="GB534" s="4">
        <v>4165</v>
      </c>
      <c r="GC534" s="4">
        <v>8845</v>
      </c>
      <c r="GD534" s="39">
        <f t="shared" si="265"/>
        <v>27180632</v>
      </c>
      <c r="GE534" s="39">
        <f t="shared" si="266"/>
        <v>11245293</v>
      </c>
      <c r="GF534" s="39">
        <v>222955</v>
      </c>
      <c r="GG534" s="34">
        <f t="shared" si="267"/>
        <v>38648880</v>
      </c>
      <c r="GH534" s="82">
        <v>4.1200000000000001E-2</v>
      </c>
      <c r="GI534" s="13"/>
      <c r="GJ534" s="43">
        <f t="shared" si="268"/>
        <v>8410768</v>
      </c>
      <c r="GK534" s="44">
        <f t="shared" si="269"/>
        <v>1104039</v>
      </c>
      <c r="GL534" s="44">
        <f t="shared" si="270"/>
        <v>200257</v>
      </c>
      <c r="GM534" s="44">
        <f t="shared" si="271"/>
        <v>23716501</v>
      </c>
      <c r="GN534" s="44">
        <f t="shared" si="272"/>
        <v>2506135</v>
      </c>
      <c r="GO534" s="44">
        <f t="shared" si="273"/>
        <v>2711180</v>
      </c>
      <c r="GP534" s="44">
        <f t="shared" si="274"/>
        <v>38648880</v>
      </c>
      <c r="GQ534" s="44">
        <f t="shared" si="275"/>
        <v>24820540</v>
      </c>
      <c r="GR534" s="56">
        <f t="shared" si="276"/>
        <v>0.64220593197008558</v>
      </c>
      <c r="GS534" s="44">
        <f t="shared" si="277"/>
        <v>5417572</v>
      </c>
      <c r="GT534" s="61">
        <f t="shared" si="278"/>
        <v>0.14017410077601214</v>
      </c>
      <c r="GU534" s="74">
        <f t="shared" si="248"/>
        <v>4.5814877956398181</v>
      </c>
    </row>
    <row r="535" spans="1:203" x14ac:dyDescent="0.25">
      <c r="A535" s="48" t="s">
        <v>71</v>
      </c>
      <c r="B535" s="49" t="s">
        <v>42</v>
      </c>
      <c r="C535" s="49" t="s">
        <v>43</v>
      </c>
      <c r="D535" s="49">
        <v>27</v>
      </c>
      <c r="E535" s="4">
        <v>28088</v>
      </c>
      <c r="F535" s="4">
        <v>80</v>
      </c>
      <c r="G535" s="4">
        <v>16048</v>
      </c>
      <c r="H535" s="4">
        <v>47</v>
      </c>
      <c r="I535" s="4">
        <v>479063</v>
      </c>
      <c r="J535" s="4">
        <v>422544</v>
      </c>
      <c r="K535" s="8">
        <v>468870</v>
      </c>
      <c r="L535" s="9">
        <v>336129</v>
      </c>
      <c r="M535" s="4">
        <v>206032</v>
      </c>
      <c r="N535" s="8">
        <v>251183</v>
      </c>
      <c r="O535" s="13">
        <v>105868</v>
      </c>
      <c r="P535" s="13">
        <v>38459</v>
      </c>
      <c r="Q535" s="28">
        <f t="shared" si="249"/>
        <v>395510</v>
      </c>
      <c r="R535" s="8">
        <v>264091</v>
      </c>
      <c r="S535" s="13">
        <v>201480</v>
      </c>
      <c r="T535" s="13">
        <v>56894</v>
      </c>
      <c r="U535" s="13">
        <v>11407</v>
      </c>
      <c r="V535" s="29">
        <f t="shared" si="250"/>
        <v>533872</v>
      </c>
      <c r="W535" s="13">
        <v>0</v>
      </c>
      <c r="X535" s="13">
        <v>24744</v>
      </c>
      <c r="Y535" s="13">
        <v>5859</v>
      </c>
      <c r="Z535" s="13">
        <v>725</v>
      </c>
      <c r="AA535" s="28">
        <f t="shared" si="251"/>
        <v>31328</v>
      </c>
      <c r="AB535" s="4">
        <v>294925</v>
      </c>
      <c r="AC535" s="8">
        <v>87853</v>
      </c>
      <c r="AD535" s="13">
        <v>0</v>
      </c>
      <c r="AE535" s="13">
        <v>59800</v>
      </c>
      <c r="AF535" s="13">
        <v>65931</v>
      </c>
      <c r="AG535" s="13">
        <v>12740</v>
      </c>
      <c r="AH535" s="13">
        <v>10542</v>
      </c>
      <c r="AI535" s="13">
        <v>252</v>
      </c>
      <c r="AJ535" s="13">
        <v>252</v>
      </c>
      <c r="AK535" s="13">
        <v>0</v>
      </c>
      <c r="AL535" s="13">
        <v>0</v>
      </c>
      <c r="AM535" s="29">
        <f t="shared" si="252"/>
        <v>237370</v>
      </c>
      <c r="AN535" s="13">
        <v>258307</v>
      </c>
      <c r="AO535" s="13">
        <v>0</v>
      </c>
      <c r="AP535" s="13">
        <v>198325</v>
      </c>
      <c r="AQ535" s="13">
        <v>41202</v>
      </c>
      <c r="AR535" s="13">
        <v>43708</v>
      </c>
      <c r="AS535" s="13">
        <v>6728</v>
      </c>
      <c r="AT535" s="13">
        <v>704</v>
      </c>
      <c r="AU535" s="13">
        <v>178</v>
      </c>
      <c r="AV535" s="13">
        <v>0</v>
      </c>
      <c r="AW535" s="13">
        <v>0</v>
      </c>
      <c r="AX535" s="28">
        <f t="shared" si="253"/>
        <v>549152</v>
      </c>
      <c r="AY535" s="4">
        <v>118948</v>
      </c>
      <c r="AZ535" s="8">
        <v>230973</v>
      </c>
      <c r="BA535" s="9">
        <v>33392</v>
      </c>
      <c r="BB535" s="4">
        <v>491038</v>
      </c>
      <c r="BC535" s="4">
        <v>895074</v>
      </c>
      <c r="BD535" s="8">
        <v>215631</v>
      </c>
      <c r="BE535" s="13">
        <v>75732</v>
      </c>
      <c r="BF535" s="13">
        <v>23414</v>
      </c>
      <c r="BG535" s="28">
        <f t="shared" si="254"/>
        <v>314777</v>
      </c>
      <c r="BH535" s="4">
        <v>160084</v>
      </c>
      <c r="BI535" s="8">
        <v>351631</v>
      </c>
      <c r="BJ535" s="13">
        <v>182193</v>
      </c>
      <c r="BK535" s="13">
        <v>178221</v>
      </c>
      <c r="BL535" s="13">
        <v>96616</v>
      </c>
      <c r="BM535" s="13">
        <v>80697</v>
      </c>
      <c r="BN535" s="13">
        <v>73666</v>
      </c>
      <c r="BO535" s="13">
        <v>21511</v>
      </c>
      <c r="BP535" s="13">
        <v>27134</v>
      </c>
      <c r="BQ535" s="13">
        <v>21201</v>
      </c>
      <c r="BR535" s="13">
        <v>31394</v>
      </c>
      <c r="BS535" s="13">
        <v>5975</v>
      </c>
      <c r="BT535" s="13">
        <v>4079</v>
      </c>
      <c r="BU535" s="13">
        <v>0</v>
      </c>
      <c r="BV535" s="13">
        <v>0</v>
      </c>
      <c r="BW535" s="13">
        <v>0</v>
      </c>
      <c r="BX535" s="28">
        <f t="shared" si="255"/>
        <v>1074318</v>
      </c>
      <c r="BY535" s="8">
        <v>78524</v>
      </c>
      <c r="BZ535" s="13">
        <v>18298</v>
      </c>
      <c r="CA535" s="13">
        <v>20252</v>
      </c>
      <c r="CB535" s="28">
        <f t="shared" si="256"/>
        <v>117074</v>
      </c>
      <c r="CC535" s="8">
        <v>682323</v>
      </c>
      <c r="CD535" s="13">
        <v>154536</v>
      </c>
      <c r="CE535" s="13">
        <v>178826</v>
      </c>
      <c r="CF535" s="13">
        <v>671123</v>
      </c>
      <c r="CG535" s="13">
        <v>48338</v>
      </c>
      <c r="CH535" s="13">
        <v>49222</v>
      </c>
      <c r="CI535" s="13">
        <v>398487</v>
      </c>
      <c r="CJ535" s="13">
        <v>15067</v>
      </c>
      <c r="CK535" s="13">
        <v>10358</v>
      </c>
      <c r="CL535" s="13">
        <v>199702</v>
      </c>
      <c r="CM535" s="13">
        <v>0</v>
      </c>
      <c r="CN535" s="13">
        <v>0</v>
      </c>
      <c r="CO535" s="29">
        <f t="shared" si="257"/>
        <v>2407982</v>
      </c>
      <c r="CP535" s="13">
        <v>0</v>
      </c>
      <c r="CQ535" s="13">
        <v>0</v>
      </c>
      <c r="CR535" s="13">
        <v>0</v>
      </c>
      <c r="CS535" s="13">
        <v>30274</v>
      </c>
      <c r="CT535" s="13">
        <v>583</v>
      </c>
      <c r="CU535" s="13">
        <v>1082</v>
      </c>
      <c r="CV535" s="13">
        <v>29604</v>
      </c>
      <c r="CW535" s="13">
        <v>203</v>
      </c>
      <c r="CX535" s="13">
        <v>245</v>
      </c>
      <c r="CY535" s="13">
        <v>12326</v>
      </c>
      <c r="CZ535" s="13">
        <v>0</v>
      </c>
      <c r="DA535" s="13">
        <v>0</v>
      </c>
      <c r="DB535" s="28">
        <f t="shared" si="258"/>
        <v>74317</v>
      </c>
      <c r="DC535" s="8">
        <v>13248</v>
      </c>
      <c r="DD535" s="13">
        <v>205</v>
      </c>
      <c r="DE535" s="13">
        <v>422</v>
      </c>
      <c r="DF535" s="13">
        <v>31511</v>
      </c>
      <c r="DG535" s="13">
        <v>158</v>
      </c>
      <c r="DH535" s="13">
        <v>273</v>
      </c>
      <c r="DI535" s="13">
        <v>24094</v>
      </c>
      <c r="DJ535" s="13">
        <v>0</v>
      </c>
      <c r="DK535" s="13">
        <v>0</v>
      </c>
      <c r="DL535" s="28">
        <f t="shared" si="259"/>
        <v>69911</v>
      </c>
      <c r="DM535" s="8">
        <v>708066</v>
      </c>
      <c r="DN535" s="13">
        <v>113855</v>
      </c>
      <c r="DO535" s="13">
        <v>146099</v>
      </c>
      <c r="DP535" s="13">
        <v>967557</v>
      </c>
      <c r="DQ535" s="13">
        <v>34394</v>
      </c>
      <c r="DR535" s="13">
        <v>46888</v>
      </c>
      <c r="DS535" s="13">
        <v>799443</v>
      </c>
      <c r="DT535" s="13">
        <v>8137</v>
      </c>
      <c r="DU535" s="13">
        <v>7360</v>
      </c>
      <c r="DV535" s="13">
        <v>286712</v>
      </c>
      <c r="DW535" s="13">
        <v>0</v>
      </c>
      <c r="DX535" s="13">
        <v>0</v>
      </c>
      <c r="DY535" s="28">
        <f t="shared" si="260"/>
        <v>3118511</v>
      </c>
      <c r="DZ535" s="8">
        <v>426171</v>
      </c>
      <c r="EA535" s="13">
        <v>62454</v>
      </c>
      <c r="EB535" s="13">
        <v>85030</v>
      </c>
      <c r="EC535" s="13">
        <v>504091</v>
      </c>
      <c r="ED535" s="13">
        <v>31790</v>
      </c>
      <c r="EE535" s="13">
        <v>32628</v>
      </c>
      <c r="EF535" s="13">
        <v>368907</v>
      </c>
      <c r="EG535" s="13">
        <v>5445</v>
      </c>
      <c r="EH535" s="13">
        <v>4071</v>
      </c>
      <c r="EI535" s="13">
        <v>150528</v>
      </c>
      <c r="EJ535" s="13">
        <v>0</v>
      </c>
      <c r="EK535" s="13">
        <v>0</v>
      </c>
      <c r="EL535" s="28">
        <f t="shared" si="261"/>
        <v>1671115</v>
      </c>
      <c r="EM535" s="8">
        <v>60085</v>
      </c>
      <c r="EN535" s="13">
        <v>7661</v>
      </c>
      <c r="EO535" s="13">
        <v>10305</v>
      </c>
      <c r="EP535" s="13">
        <v>59826</v>
      </c>
      <c r="EQ535" s="13">
        <v>4519</v>
      </c>
      <c r="ER535" s="13">
        <v>3548</v>
      </c>
      <c r="ES535" s="13">
        <v>45970</v>
      </c>
      <c r="ET535" s="13">
        <v>488</v>
      </c>
      <c r="EU535" s="13">
        <v>336</v>
      </c>
      <c r="EV535" s="13">
        <v>21333</v>
      </c>
      <c r="EW535" s="13">
        <v>0</v>
      </c>
      <c r="EX535" s="13">
        <v>0</v>
      </c>
      <c r="EY535" s="28">
        <f t="shared" si="262"/>
        <v>214071</v>
      </c>
      <c r="EZ535" s="8">
        <v>510861</v>
      </c>
      <c r="FA535" s="13">
        <v>109032</v>
      </c>
      <c r="FB535" s="13">
        <v>129268</v>
      </c>
      <c r="FC535" s="13">
        <v>620440</v>
      </c>
      <c r="FD535" s="13">
        <v>39894</v>
      </c>
      <c r="FE535" s="13">
        <v>43969</v>
      </c>
      <c r="FF535" s="13">
        <v>476661</v>
      </c>
      <c r="FG535" s="13">
        <v>11793</v>
      </c>
      <c r="FH535" s="13">
        <v>8835</v>
      </c>
      <c r="FI535" s="13">
        <v>190651</v>
      </c>
      <c r="FJ535" s="13">
        <v>0</v>
      </c>
      <c r="FK535" s="13">
        <v>0</v>
      </c>
      <c r="FL535" s="28">
        <f t="shared" si="263"/>
        <v>2141404</v>
      </c>
      <c r="FM535" s="8">
        <v>182910</v>
      </c>
      <c r="FN535" s="13">
        <v>9085</v>
      </c>
      <c r="FO535" s="13">
        <v>23259</v>
      </c>
      <c r="FP535" s="13">
        <v>276693</v>
      </c>
      <c r="FQ535" s="13">
        <v>9678</v>
      </c>
      <c r="FR535" s="13">
        <v>13268</v>
      </c>
      <c r="FS535" s="13">
        <v>271474</v>
      </c>
      <c r="FT535" s="13">
        <v>2117</v>
      </c>
      <c r="FU535" s="13">
        <v>1615</v>
      </c>
      <c r="FV535" s="13">
        <v>78324</v>
      </c>
      <c r="FW535" s="13">
        <v>0</v>
      </c>
      <c r="FX535" s="13">
        <v>0</v>
      </c>
      <c r="FY535" s="28">
        <f t="shared" si="264"/>
        <v>868423</v>
      </c>
      <c r="FZ535" s="8">
        <v>41890</v>
      </c>
      <c r="GA535" s="9">
        <v>140629</v>
      </c>
      <c r="GB535" s="4">
        <v>4164</v>
      </c>
      <c r="GC535" s="4">
        <v>8784</v>
      </c>
      <c r="GD535" s="39">
        <f t="shared" si="265"/>
        <v>13073089</v>
      </c>
      <c r="GE535" s="39">
        <f t="shared" si="266"/>
        <v>5122848</v>
      </c>
      <c r="GF535" s="39">
        <v>223951</v>
      </c>
      <c r="GG535" s="34">
        <f t="shared" si="267"/>
        <v>18419888</v>
      </c>
      <c r="GH535" s="82">
        <v>3.5700000000000003E-2</v>
      </c>
      <c r="GI535" s="13"/>
      <c r="GJ535" s="43">
        <f t="shared" si="268"/>
        <v>5876240</v>
      </c>
      <c r="GK535" s="44">
        <f t="shared" si="269"/>
        <v>661689</v>
      </c>
      <c r="GL535" s="44">
        <f t="shared" si="270"/>
        <v>124833</v>
      </c>
      <c r="GM535" s="44">
        <f t="shared" si="271"/>
        <v>9679071</v>
      </c>
      <c r="GN535" s="44">
        <f t="shared" si="272"/>
        <v>983729</v>
      </c>
      <c r="GO535" s="44">
        <f t="shared" si="273"/>
        <v>1094326</v>
      </c>
      <c r="GP535" s="44">
        <f t="shared" si="274"/>
        <v>18419888</v>
      </c>
      <c r="GQ535" s="44">
        <f t="shared" si="275"/>
        <v>10340760</v>
      </c>
      <c r="GR535" s="56">
        <f t="shared" si="276"/>
        <v>0.56139103560238801</v>
      </c>
      <c r="GS535" s="44">
        <f t="shared" si="277"/>
        <v>2202888</v>
      </c>
      <c r="GT535" s="61">
        <f t="shared" si="278"/>
        <v>0.11959290957686605</v>
      </c>
      <c r="GU535" s="74">
        <f t="shared" si="248"/>
        <v>4.6941832721409344</v>
      </c>
    </row>
    <row r="536" spans="1:203" x14ac:dyDescent="0.25">
      <c r="A536" s="48" t="s">
        <v>71</v>
      </c>
      <c r="B536" s="49" t="s">
        <v>42</v>
      </c>
      <c r="C536" s="49" t="s">
        <v>43</v>
      </c>
      <c r="D536" s="49">
        <v>32</v>
      </c>
      <c r="E536" s="4">
        <v>28088</v>
      </c>
      <c r="F536" s="4">
        <v>64</v>
      </c>
      <c r="G536" s="4">
        <v>16048</v>
      </c>
      <c r="H536" s="4">
        <v>45</v>
      </c>
      <c r="I536" s="4">
        <v>373298</v>
      </c>
      <c r="J536" s="4">
        <v>246669</v>
      </c>
      <c r="K536" s="8">
        <v>356840</v>
      </c>
      <c r="L536" s="9">
        <v>247016</v>
      </c>
      <c r="M536" s="4">
        <v>112306</v>
      </c>
      <c r="N536" s="8">
        <v>172145</v>
      </c>
      <c r="O536" s="13">
        <v>98923</v>
      </c>
      <c r="P536" s="13">
        <v>38876</v>
      </c>
      <c r="Q536" s="28">
        <f t="shared" si="249"/>
        <v>309944</v>
      </c>
      <c r="R536" s="8">
        <v>120941</v>
      </c>
      <c r="S536" s="13">
        <v>135586</v>
      </c>
      <c r="T536" s="13">
        <v>55688</v>
      </c>
      <c r="U536" s="13">
        <v>11022</v>
      </c>
      <c r="V536" s="29">
        <f t="shared" si="250"/>
        <v>323237</v>
      </c>
      <c r="W536" s="13">
        <v>0</v>
      </c>
      <c r="X536" s="13">
        <v>16880</v>
      </c>
      <c r="Y536" s="13">
        <v>6376</v>
      </c>
      <c r="Z536" s="13">
        <v>1024</v>
      </c>
      <c r="AA536" s="28">
        <f t="shared" si="251"/>
        <v>24280</v>
      </c>
      <c r="AB536" s="4">
        <v>178106</v>
      </c>
      <c r="AC536" s="8">
        <v>36873</v>
      </c>
      <c r="AD536" s="13">
        <v>0</v>
      </c>
      <c r="AE536" s="13">
        <v>34335</v>
      </c>
      <c r="AF536" s="13">
        <v>32799</v>
      </c>
      <c r="AG536" s="13">
        <v>14535</v>
      </c>
      <c r="AH536" s="13">
        <v>11460</v>
      </c>
      <c r="AI536" s="13">
        <v>859</v>
      </c>
      <c r="AJ536" s="13">
        <v>770</v>
      </c>
      <c r="AK536" s="13">
        <v>0</v>
      </c>
      <c r="AL536" s="13">
        <v>0</v>
      </c>
      <c r="AM536" s="29">
        <f t="shared" si="252"/>
        <v>131631</v>
      </c>
      <c r="AN536" s="13">
        <v>106277</v>
      </c>
      <c r="AO536" s="13">
        <v>0</v>
      </c>
      <c r="AP536" s="13">
        <v>111386</v>
      </c>
      <c r="AQ536" s="13">
        <v>19124</v>
      </c>
      <c r="AR536" s="13">
        <v>48687</v>
      </c>
      <c r="AS536" s="13">
        <v>6844</v>
      </c>
      <c r="AT536" s="13">
        <v>2790</v>
      </c>
      <c r="AU536" s="13">
        <v>524</v>
      </c>
      <c r="AV536" s="13">
        <v>0</v>
      </c>
      <c r="AW536" s="13">
        <v>0</v>
      </c>
      <c r="AX536" s="28">
        <f t="shared" si="253"/>
        <v>295632</v>
      </c>
      <c r="AY536" s="4">
        <v>64270</v>
      </c>
      <c r="AZ536" s="8">
        <v>132615</v>
      </c>
      <c r="BA536" s="9">
        <v>19227</v>
      </c>
      <c r="BB536" s="4">
        <v>268108</v>
      </c>
      <c r="BC536" s="4">
        <v>547101</v>
      </c>
      <c r="BD536" s="8">
        <v>90348</v>
      </c>
      <c r="BE536" s="13">
        <v>46786</v>
      </c>
      <c r="BF536" s="13">
        <v>19621</v>
      </c>
      <c r="BG536" s="28">
        <f t="shared" si="254"/>
        <v>156755</v>
      </c>
      <c r="BH536" s="4">
        <v>100329</v>
      </c>
      <c r="BI536" s="8">
        <v>135975</v>
      </c>
      <c r="BJ536" s="13">
        <v>77024</v>
      </c>
      <c r="BK536" s="13">
        <v>77462</v>
      </c>
      <c r="BL536" s="13">
        <v>66409</v>
      </c>
      <c r="BM536" s="13">
        <v>51362</v>
      </c>
      <c r="BN536" s="13">
        <v>47633</v>
      </c>
      <c r="BO536" s="13">
        <v>25764</v>
      </c>
      <c r="BP536" s="13">
        <v>18321</v>
      </c>
      <c r="BQ536" s="13">
        <v>14640</v>
      </c>
      <c r="BR536" s="13">
        <v>23586</v>
      </c>
      <c r="BS536" s="13">
        <v>3911</v>
      </c>
      <c r="BT536" s="13">
        <v>2902</v>
      </c>
      <c r="BU536" s="13">
        <v>0</v>
      </c>
      <c r="BV536" s="13">
        <v>0</v>
      </c>
      <c r="BW536" s="13">
        <v>0</v>
      </c>
      <c r="BX536" s="28">
        <f t="shared" si="255"/>
        <v>544989</v>
      </c>
      <c r="BY536" s="8">
        <v>25636</v>
      </c>
      <c r="BZ536" s="13">
        <v>5737</v>
      </c>
      <c r="CA536" s="13">
        <v>6906</v>
      </c>
      <c r="CB536" s="28">
        <f t="shared" si="256"/>
        <v>38279</v>
      </c>
      <c r="CC536" s="8">
        <v>217489</v>
      </c>
      <c r="CD536" s="13">
        <v>50035</v>
      </c>
      <c r="CE536" s="13">
        <v>61747</v>
      </c>
      <c r="CF536" s="13">
        <v>291733</v>
      </c>
      <c r="CG536" s="13">
        <v>28261</v>
      </c>
      <c r="CH536" s="13">
        <v>33623</v>
      </c>
      <c r="CI536" s="13">
        <v>251314</v>
      </c>
      <c r="CJ536" s="13">
        <v>9185</v>
      </c>
      <c r="CK536" s="13">
        <v>7124</v>
      </c>
      <c r="CL536" s="13">
        <v>125936</v>
      </c>
      <c r="CM536" s="13">
        <v>0</v>
      </c>
      <c r="CN536" s="13">
        <v>0</v>
      </c>
      <c r="CO536" s="29">
        <f t="shared" si="257"/>
        <v>1076447</v>
      </c>
      <c r="CP536" s="13">
        <v>0</v>
      </c>
      <c r="CQ536" s="13">
        <v>0</v>
      </c>
      <c r="CR536" s="13">
        <v>0</v>
      </c>
      <c r="CS536" s="13">
        <v>8941</v>
      </c>
      <c r="CT536" s="13">
        <v>267</v>
      </c>
      <c r="CU536" s="13">
        <v>531</v>
      </c>
      <c r="CV536" s="13">
        <v>12876</v>
      </c>
      <c r="CW536" s="13">
        <v>108</v>
      </c>
      <c r="CX536" s="13">
        <v>152</v>
      </c>
      <c r="CY536" s="13">
        <v>5185</v>
      </c>
      <c r="CZ536" s="13">
        <v>0</v>
      </c>
      <c r="DA536" s="13">
        <v>0</v>
      </c>
      <c r="DB536" s="28">
        <f t="shared" si="258"/>
        <v>28060</v>
      </c>
      <c r="DC536" s="8">
        <v>3010</v>
      </c>
      <c r="DD536" s="13">
        <v>34</v>
      </c>
      <c r="DE536" s="13">
        <v>191</v>
      </c>
      <c r="DF536" s="13">
        <v>10774</v>
      </c>
      <c r="DG536" s="13">
        <v>71</v>
      </c>
      <c r="DH536" s="13">
        <v>108</v>
      </c>
      <c r="DI536" s="13">
        <v>7339</v>
      </c>
      <c r="DJ536" s="13">
        <v>0</v>
      </c>
      <c r="DK536" s="13">
        <v>0</v>
      </c>
      <c r="DL536" s="28">
        <f t="shared" si="259"/>
        <v>21527</v>
      </c>
      <c r="DM536" s="8">
        <v>194939</v>
      </c>
      <c r="DN536" s="13">
        <v>27400</v>
      </c>
      <c r="DO536" s="13">
        <v>39966</v>
      </c>
      <c r="DP536" s="13">
        <v>331967</v>
      </c>
      <c r="DQ536" s="13">
        <v>15781</v>
      </c>
      <c r="DR536" s="13">
        <v>27397</v>
      </c>
      <c r="DS536" s="13">
        <v>404389</v>
      </c>
      <c r="DT536" s="13">
        <v>5605</v>
      </c>
      <c r="DU536" s="13">
        <v>5987</v>
      </c>
      <c r="DV536" s="13">
        <v>162753</v>
      </c>
      <c r="DW536" s="13">
        <v>0</v>
      </c>
      <c r="DX536" s="13">
        <v>0</v>
      </c>
      <c r="DY536" s="28">
        <f t="shared" si="260"/>
        <v>1216184</v>
      </c>
      <c r="DZ536" s="8">
        <v>104720</v>
      </c>
      <c r="EA536" s="13">
        <v>14359</v>
      </c>
      <c r="EB536" s="13">
        <v>23363</v>
      </c>
      <c r="EC536" s="13">
        <v>171036</v>
      </c>
      <c r="ED536" s="13">
        <v>16206</v>
      </c>
      <c r="EE536" s="13">
        <v>19801</v>
      </c>
      <c r="EF536" s="13">
        <v>194664</v>
      </c>
      <c r="EG536" s="13">
        <v>4213</v>
      </c>
      <c r="EH536" s="13">
        <v>3587</v>
      </c>
      <c r="EI536" s="13">
        <v>90491</v>
      </c>
      <c r="EJ536" s="13">
        <v>0</v>
      </c>
      <c r="EK536" s="13">
        <v>0</v>
      </c>
      <c r="EL536" s="28">
        <f t="shared" si="261"/>
        <v>642440</v>
      </c>
      <c r="EM536" s="8">
        <v>12944</v>
      </c>
      <c r="EN536" s="13">
        <v>1242</v>
      </c>
      <c r="EO536" s="13">
        <v>2699</v>
      </c>
      <c r="EP536" s="13">
        <v>17636</v>
      </c>
      <c r="EQ536" s="13">
        <v>2579</v>
      </c>
      <c r="ER536" s="13">
        <v>2518</v>
      </c>
      <c r="ES536" s="13">
        <v>18148</v>
      </c>
      <c r="ET536" s="13">
        <v>500</v>
      </c>
      <c r="EU536" s="13">
        <v>387</v>
      </c>
      <c r="EV536" s="13">
        <v>9363</v>
      </c>
      <c r="EW536" s="13">
        <v>0</v>
      </c>
      <c r="EX536" s="13">
        <v>0</v>
      </c>
      <c r="EY536" s="28">
        <f t="shared" si="262"/>
        <v>68016</v>
      </c>
      <c r="EZ536" s="8">
        <v>146726</v>
      </c>
      <c r="FA536" s="13">
        <v>35872</v>
      </c>
      <c r="FB536" s="13">
        <v>44758</v>
      </c>
      <c r="FC536" s="13">
        <v>225888</v>
      </c>
      <c r="FD536" s="13">
        <v>23104</v>
      </c>
      <c r="FE536" s="13">
        <v>27724</v>
      </c>
      <c r="FF536" s="13">
        <v>247930</v>
      </c>
      <c r="FG536" s="13">
        <v>7640</v>
      </c>
      <c r="FH536" s="13">
        <v>6377</v>
      </c>
      <c r="FI536" s="13">
        <v>114872</v>
      </c>
      <c r="FJ536" s="13">
        <v>0</v>
      </c>
      <c r="FK536" s="13">
        <v>0</v>
      </c>
      <c r="FL536" s="28">
        <f t="shared" si="263"/>
        <v>880891</v>
      </c>
      <c r="FM536" s="8">
        <v>31980</v>
      </c>
      <c r="FN536" s="13">
        <v>1008</v>
      </c>
      <c r="FO536" s="13">
        <v>3723</v>
      </c>
      <c r="FP536" s="13">
        <v>67384</v>
      </c>
      <c r="FQ536" s="13">
        <v>2854</v>
      </c>
      <c r="FR536" s="13">
        <v>6928</v>
      </c>
      <c r="FS536" s="13">
        <v>116883</v>
      </c>
      <c r="FT536" s="13">
        <v>1645</v>
      </c>
      <c r="FU536" s="13">
        <v>1625</v>
      </c>
      <c r="FV536" s="13">
        <v>41512</v>
      </c>
      <c r="FW536" s="13">
        <v>0</v>
      </c>
      <c r="FX536" s="13">
        <v>0</v>
      </c>
      <c r="FY536" s="28">
        <f t="shared" si="264"/>
        <v>275542</v>
      </c>
      <c r="FZ536" s="8">
        <v>23643</v>
      </c>
      <c r="GA536" s="9">
        <v>58794</v>
      </c>
      <c r="GB536" s="4">
        <v>4167</v>
      </c>
      <c r="GC536" s="4">
        <v>9465</v>
      </c>
      <c r="GD536" s="39">
        <f t="shared" si="265"/>
        <v>6389845</v>
      </c>
      <c r="GE536" s="39">
        <f t="shared" si="266"/>
        <v>2430208</v>
      </c>
      <c r="GF536" s="39">
        <v>225203</v>
      </c>
      <c r="GG536" s="34">
        <f t="shared" si="267"/>
        <v>9045256</v>
      </c>
      <c r="GH536" s="82">
        <v>3.39E-2</v>
      </c>
      <c r="GI536" s="13"/>
      <c r="GJ536" s="43">
        <f t="shared" si="268"/>
        <v>3825618</v>
      </c>
      <c r="GK536" s="44">
        <f t="shared" si="269"/>
        <v>355742</v>
      </c>
      <c r="GL536" s="44">
        <f t="shared" si="270"/>
        <v>71521</v>
      </c>
      <c r="GM536" s="44">
        <f t="shared" si="271"/>
        <v>3918192</v>
      </c>
      <c r="GN536" s="44">
        <f t="shared" si="272"/>
        <v>404324</v>
      </c>
      <c r="GO536" s="44">
        <f t="shared" si="273"/>
        <v>469859</v>
      </c>
      <c r="GP536" s="44">
        <f t="shared" si="274"/>
        <v>9045256</v>
      </c>
      <c r="GQ536" s="44">
        <f t="shared" si="275"/>
        <v>4273934</v>
      </c>
      <c r="GR536" s="56">
        <f t="shared" si="276"/>
        <v>0.47250558745932675</v>
      </c>
      <c r="GS536" s="44">
        <f t="shared" si="277"/>
        <v>945704</v>
      </c>
      <c r="GT536" s="61">
        <f t="shared" si="278"/>
        <v>0.10455248585556894</v>
      </c>
      <c r="GU536" s="74">
        <f t="shared" si="248"/>
        <v>4.5193147115799448</v>
      </c>
    </row>
    <row r="537" spans="1:203" x14ac:dyDescent="0.25">
      <c r="A537" s="48" t="s">
        <v>71</v>
      </c>
      <c r="B537" s="49" t="s">
        <v>42</v>
      </c>
      <c r="C537" s="49" t="s">
        <v>43</v>
      </c>
      <c r="D537" s="49">
        <v>37</v>
      </c>
      <c r="E537" s="4">
        <v>28088</v>
      </c>
      <c r="F537" s="4">
        <v>64</v>
      </c>
      <c r="G537" s="4">
        <v>16048</v>
      </c>
      <c r="H537" s="4">
        <v>50</v>
      </c>
      <c r="I537" s="4">
        <v>269646</v>
      </c>
      <c r="J537" s="4">
        <v>139493</v>
      </c>
      <c r="K537" s="8">
        <v>271491</v>
      </c>
      <c r="L537" s="9">
        <v>182610</v>
      </c>
      <c r="M537" s="4">
        <v>58574</v>
      </c>
      <c r="N537" s="8">
        <v>109612</v>
      </c>
      <c r="O537" s="13">
        <v>88744</v>
      </c>
      <c r="P537" s="13">
        <v>38121</v>
      </c>
      <c r="Q537" s="28">
        <f t="shared" si="249"/>
        <v>236477</v>
      </c>
      <c r="R537" s="8">
        <v>48627</v>
      </c>
      <c r="S537" s="13">
        <v>81464</v>
      </c>
      <c r="T537" s="13">
        <v>47032</v>
      </c>
      <c r="U537" s="13">
        <v>9985</v>
      </c>
      <c r="V537" s="29">
        <f t="shared" si="250"/>
        <v>187108</v>
      </c>
      <c r="W537" s="13">
        <v>0</v>
      </c>
      <c r="X537" s="13">
        <v>10409</v>
      </c>
      <c r="Y537" s="13">
        <v>5700</v>
      </c>
      <c r="Z537" s="13">
        <v>1169</v>
      </c>
      <c r="AA537" s="28">
        <f t="shared" si="251"/>
        <v>17278</v>
      </c>
      <c r="AB537" s="4">
        <v>104078</v>
      </c>
      <c r="AC537" s="8">
        <v>13433</v>
      </c>
      <c r="AD537" s="13">
        <v>0</v>
      </c>
      <c r="AE537" s="13">
        <v>17975</v>
      </c>
      <c r="AF537" s="13">
        <v>15030</v>
      </c>
      <c r="AG537" s="13">
        <v>12214</v>
      </c>
      <c r="AH537" s="13">
        <v>9645</v>
      </c>
      <c r="AI537" s="13">
        <v>1717</v>
      </c>
      <c r="AJ537" s="13">
        <v>1450</v>
      </c>
      <c r="AK537" s="13">
        <v>7</v>
      </c>
      <c r="AL537" s="13">
        <v>12</v>
      </c>
      <c r="AM537" s="29">
        <f t="shared" si="252"/>
        <v>71483</v>
      </c>
      <c r="AN537" s="13">
        <v>37714</v>
      </c>
      <c r="AO537" s="13">
        <v>0</v>
      </c>
      <c r="AP537" s="13">
        <v>56597</v>
      </c>
      <c r="AQ537" s="13">
        <v>8276</v>
      </c>
      <c r="AR537" s="13">
        <v>40163</v>
      </c>
      <c r="AS537" s="13">
        <v>5896</v>
      </c>
      <c r="AT537" s="13">
        <v>5681</v>
      </c>
      <c r="AU537" s="13">
        <v>914</v>
      </c>
      <c r="AV537" s="13">
        <v>23</v>
      </c>
      <c r="AW537" s="13">
        <v>10</v>
      </c>
      <c r="AX537" s="28">
        <f t="shared" si="253"/>
        <v>155274</v>
      </c>
      <c r="AY537" s="4">
        <v>30861</v>
      </c>
      <c r="AZ537" s="8">
        <v>72503</v>
      </c>
      <c r="BA537" s="9">
        <v>10510</v>
      </c>
      <c r="BB537" s="4">
        <v>140263</v>
      </c>
      <c r="BC537" s="4">
        <v>313977</v>
      </c>
      <c r="BD537" s="8">
        <v>33638</v>
      </c>
      <c r="BE537" s="13">
        <v>26317</v>
      </c>
      <c r="BF537" s="13">
        <v>14666</v>
      </c>
      <c r="BG537" s="28">
        <f t="shared" si="254"/>
        <v>74621</v>
      </c>
      <c r="BH537" s="4">
        <v>54176</v>
      </c>
      <c r="BI537" s="8">
        <v>46481</v>
      </c>
      <c r="BJ537" s="13">
        <v>33382</v>
      </c>
      <c r="BK537" s="13">
        <v>34480</v>
      </c>
      <c r="BL537" s="13">
        <v>38370</v>
      </c>
      <c r="BM537" s="13">
        <v>36581</v>
      </c>
      <c r="BN537" s="13">
        <v>35377</v>
      </c>
      <c r="BO537" s="13">
        <v>24722</v>
      </c>
      <c r="BP537" s="13">
        <v>14487</v>
      </c>
      <c r="BQ537" s="13">
        <v>11965</v>
      </c>
      <c r="BR537" s="13">
        <v>17271</v>
      </c>
      <c r="BS537" s="13">
        <v>2774</v>
      </c>
      <c r="BT537" s="13">
        <v>2110</v>
      </c>
      <c r="BU537" s="13">
        <v>0</v>
      </c>
      <c r="BV537" s="13">
        <v>0</v>
      </c>
      <c r="BW537" s="13">
        <v>0</v>
      </c>
      <c r="BX537" s="28">
        <f t="shared" si="255"/>
        <v>298000</v>
      </c>
      <c r="BY537" s="8">
        <v>7091</v>
      </c>
      <c r="BZ537" s="13">
        <v>1972</v>
      </c>
      <c r="CA537" s="13">
        <v>2517</v>
      </c>
      <c r="CB537" s="28">
        <f t="shared" si="256"/>
        <v>11580</v>
      </c>
      <c r="CC537" s="8">
        <v>60838</v>
      </c>
      <c r="CD537" s="13">
        <v>16969</v>
      </c>
      <c r="CE537" s="13">
        <v>23046</v>
      </c>
      <c r="CF537" s="13">
        <v>116161</v>
      </c>
      <c r="CG537" s="13">
        <v>18991</v>
      </c>
      <c r="CH537" s="13">
        <v>25829</v>
      </c>
      <c r="CI537" s="13">
        <v>147999</v>
      </c>
      <c r="CJ537" s="13">
        <v>7736</v>
      </c>
      <c r="CK537" s="13">
        <v>7548</v>
      </c>
      <c r="CL537" s="13">
        <v>79513</v>
      </c>
      <c r="CM537" s="13">
        <v>0</v>
      </c>
      <c r="CN537" s="13">
        <v>0</v>
      </c>
      <c r="CO537" s="29">
        <f t="shared" si="257"/>
        <v>504630</v>
      </c>
      <c r="CP537" s="13">
        <v>0</v>
      </c>
      <c r="CQ537" s="13">
        <v>0</v>
      </c>
      <c r="CR537" s="13">
        <v>0</v>
      </c>
      <c r="CS537" s="13">
        <v>2492</v>
      </c>
      <c r="CT537" s="13">
        <v>119</v>
      </c>
      <c r="CU537" s="13">
        <v>329</v>
      </c>
      <c r="CV537" s="13">
        <v>5618</v>
      </c>
      <c r="CW537" s="13">
        <v>59</v>
      </c>
      <c r="CX537" s="13">
        <v>174</v>
      </c>
      <c r="CY537" s="13">
        <v>2689</v>
      </c>
      <c r="CZ537" s="13">
        <v>0</v>
      </c>
      <c r="DA537" s="13">
        <v>0</v>
      </c>
      <c r="DB537" s="28">
        <f t="shared" si="258"/>
        <v>11480</v>
      </c>
      <c r="DC537" s="8">
        <v>527</v>
      </c>
      <c r="DD537" s="13">
        <v>24</v>
      </c>
      <c r="DE537" s="13">
        <v>120</v>
      </c>
      <c r="DF537" s="13">
        <v>3917</v>
      </c>
      <c r="DG537" s="13">
        <v>42</v>
      </c>
      <c r="DH537" s="13">
        <v>139</v>
      </c>
      <c r="DI537" s="13">
        <v>2877</v>
      </c>
      <c r="DJ537" s="13">
        <v>0</v>
      </c>
      <c r="DK537" s="13">
        <v>0</v>
      </c>
      <c r="DL537" s="28">
        <f t="shared" si="259"/>
        <v>7646</v>
      </c>
      <c r="DM537" s="8">
        <v>48641</v>
      </c>
      <c r="DN537" s="13">
        <v>7240</v>
      </c>
      <c r="DO537" s="13">
        <v>12367</v>
      </c>
      <c r="DP537" s="13">
        <v>107742</v>
      </c>
      <c r="DQ537" s="13">
        <v>8815</v>
      </c>
      <c r="DR537" s="13">
        <v>18769</v>
      </c>
      <c r="DS537" s="13">
        <v>197674</v>
      </c>
      <c r="DT537" s="13">
        <v>4567</v>
      </c>
      <c r="DU537" s="13">
        <v>7045</v>
      </c>
      <c r="DV537" s="13">
        <v>95696</v>
      </c>
      <c r="DW537" s="13">
        <v>0</v>
      </c>
      <c r="DX537" s="13">
        <v>0</v>
      </c>
      <c r="DY537" s="28">
        <f t="shared" si="260"/>
        <v>508556</v>
      </c>
      <c r="DZ537" s="8">
        <v>22577</v>
      </c>
      <c r="EA537" s="13">
        <v>3930</v>
      </c>
      <c r="EB537" s="13">
        <v>7085</v>
      </c>
      <c r="EC537" s="13">
        <v>50176</v>
      </c>
      <c r="ED537" s="13">
        <v>9166</v>
      </c>
      <c r="EE537" s="13">
        <v>13322</v>
      </c>
      <c r="EF537" s="13">
        <v>92875</v>
      </c>
      <c r="EG537" s="13">
        <v>3548</v>
      </c>
      <c r="EH537" s="13">
        <v>3970</v>
      </c>
      <c r="EI537" s="13">
        <v>48370</v>
      </c>
      <c r="EJ537" s="13">
        <v>0</v>
      </c>
      <c r="EK537" s="13">
        <v>0</v>
      </c>
      <c r="EL537" s="28">
        <f t="shared" si="261"/>
        <v>255019</v>
      </c>
      <c r="EM537" s="8">
        <v>2470</v>
      </c>
      <c r="EN537" s="13">
        <v>230</v>
      </c>
      <c r="EO537" s="13">
        <v>702</v>
      </c>
      <c r="EP537" s="13">
        <v>4266</v>
      </c>
      <c r="EQ537" s="13">
        <v>1122</v>
      </c>
      <c r="ER537" s="13">
        <v>1527</v>
      </c>
      <c r="ES537" s="13">
        <v>7871</v>
      </c>
      <c r="ET537" s="13">
        <v>458</v>
      </c>
      <c r="EU537" s="13">
        <v>389</v>
      </c>
      <c r="EV537" s="13">
        <v>3787</v>
      </c>
      <c r="EW537" s="13">
        <v>0</v>
      </c>
      <c r="EX537" s="13">
        <v>0</v>
      </c>
      <c r="EY537" s="28">
        <f t="shared" si="262"/>
        <v>22822</v>
      </c>
      <c r="EZ537" s="8">
        <v>39163</v>
      </c>
      <c r="FA537" s="13">
        <v>12710</v>
      </c>
      <c r="FB537" s="13">
        <v>16807</v>
      </c>
      <c r="FC537" s="13">
        <v>80965</v>
      </c>
      <c r="FD537" s="13">
        <v>16016</v>
      </c>
      <c r="FE537" s="13">
        <v>20364</v>
      </c>
      <c r="FF537" s="13">
        <v>124872</v>
      </c>
      <c r="FG537" s="13">
        <v>5988</v>
      </c>
      <c r="FH537" s="13">
        <v>6192</v>
      </c>
      <c r="FI537" s="13">
        <v>67464</v>
      </c>
      <c r="FJ537" s="13">
        <v>0</v>
      </c>
      <c r="FK537" s="13">
        <v>0</v>
      </c>
      <c r="FL537" s="28">
        <f t="shared" si="263"/>
        <v>390541</v>
      </c>
      <c r="FM537" s="8">
        <v>3834</v>
      </c>
      <c r="FN537" s="13">
        <v>208</v>
      </c>
      <c r="FO537" s="13">
        <v>596</v>
      </c>
      <c r="FP537" s="13">
        <v>11759</v>
      </c>
      <c r="FQ537" s="13">
        <v>1005</v>
      </c>
      <c r="FR537" s="13">
        <v>3534</v>
      </c>
      <c r="FS537" s="13">
        <v>39184</v>
      </c>
      <c r="FT537" s="13">
        <v>1129</v>
      </c>
      <c r="FU537" s="13">
        <v>1816</v>
      </c>
      <c r="FV537" s="13">
        <v>19085</v>
      </c>
      <c r="FW537" s="13">
        <v>0</v>
      </c>
      <c r="FX537" s="13">
        <v>0</v>
      </c>
      <c r="FY537" s="28">
        <f t="shared" si="264"/>
        <v>82150</v>
      </c>
      <c r="FZ537" s="8">
        <v>8925</v>
      </c>
      <c r="GA537" s="9">
        <v>13662</v>
      </c>
      <c r="GB537" s="4">
        <v>4159</v>
      </c>
      <c r="GC537" s="4">
        <v>9312</v>
      </c>
      <c r="GD537" s="39">
        <f t="shared" si="265"/>
        <v>3332161</v>
      </c>
      <c r="GE537" s="39">
        <f t="shared" si="266"/>
        <v>1230994</v>
      </c>
      <c r="GF537" s="39">
        <v>225453</v>
      </c>
      <c r="GG537" s="34">
        <f t="shared" si="267"/>
        <v>4788608</v>
      </c>
      <c r="GH537" s="82">
        <v>4.2900000000000001E-2</v>
      </c>
      <c r="GI537" s="13"/>
      <c r="GJ537" s="43">
        <f t="shared" si="268"/>
        <v>2469427</v>
      </c>
      <c r="GK537" s="44">
        <f t="shared" si="269"/>
        <v>185524</v>
      </c>
      <c r="GL537" s="44">
        <f t="shared" si="270"/>
        <v>41233</v>
      </c>
      <c r="GM537" s="44">
        <f t="shared" si="271"/>
        <v>1625037</v>
      </c>
      <c r="GN537" s="44">
        <f t="shared" si="272"/>
        <v>209268</v>
      </c>
      <c r="GO537" s="44">
        <f t="shared" si="273"/>
        <v>258119</v>
      </c>
      <c r="GP537" s="44">
        <f t="shared" si="274"/>
        <v>4788608</v>
      </c>
      <c r="GQ537" s="44">
        <f t="shared" si="275"/>
        <v>1810561</v>
      </c>
      <c r="GR537" s="56">
        <f t="shared" si="276"/>
        <v>0.37809755987543769</v>
      </c>
      <c r="GS537" s="44">
        <f t="shared" si="277"/>
        <v>508620</v>
      </c>
      <c r="GT537" s="61">
        <f t="shared" si="278"/>
        <v>0.10621458260939295</v>
      </c>
      <c r="GU537" s="74">
        <f t="shared" si="248"/>
        <v>3.5597518776296648</v>
      </c>
    </row>
    <row r="538" spans="1:203" x14ac:dyDescent="0.25">
      <c r="A538" s="48" t="s">
        <v>71</v>
      </c>
      <c r="B538" s="49" t="s">
        <v>42</v>
      </c>
      <c r="C538" s="49" t="s">
        <v>44</v>
      </c>
      <c r="D538" s="49">
        <v>17</v>
      </c>
      <c r="E538" s="4">
        <v>28088</v>
      </c>
      <c r="F538" s="4">
        <v>272</v>
      </c>
      <c r="G538" s="4">
        <v>16048</v>
      </c>
      <c r="H538" s="4">
        <v>44</v>
      </c>
      <c r="I538" s="4">
        <v>1178014</v>
      </c>
      <c r="J538" s="4">
        <v>1684374</v>
      </c>
      <c r="K538" s="8">
        <v>1350466</v>
      </c>
      <c r="L538" s="9">
        <v>961023</v>
      </c>
      <c r="M538" s="4">
        <v>976328</v>
      </c>
      <c r="N538" s="8">
        <v>769721</v>
      </c>
      <c r="O538" s="13">
        <v>246438</v>
      </c>
      <c r="P538" s="13">
        <v>55102</v>
      </c>
      <c r="Q538" s="28">
        <f t="shared" si="249"/>
        <v>1071261</v>
      </c>
      <c r="R538" s="8">
        <v>1459527</v>
      </c>
      <c r="S538" s="13">
        <v>502384</v>
      </c>
      <c r="T538" s="13">
        <v>78485</v>
      </c>
      <c r="U538" s="13">
        <v>5293</v>
      </c>
      <c r="V538" s="29">
        <f t="shared" si="250"/>
        <v>2045689</v>
      </c>
      <c r="W538" s="13">
        <v>0</v>
      </c>
      <c r="X538" s="13">
        <v>77820</v>
      </c>
      <c r="Y538" s="13">
        <v>10963</v>
      </c>
      <c r="Z538" s="13">
        <v>382</v>
      </c>
      <c r="AA538" s="28">
        <f t="shared" si="251"/>
        <v>89165</v>
      </c>
      <c r="AB538" s="4">
        <v>1048849</v>
      </c>
      <c r="AC538" s="8">
        <v>482277</v>
      </c>
      <c r="AD538" s="13">
        <v>0</v>
      </c>
      <c r="AE538" s="13">
        <v>144902</v>
      </c>
      <c r="AF538" s="13">
        <v>204647</v>
      </c>
      <c r="AG538" s="13">
        <v>69151</v>
      </c>
      <c r="AH538" s="13">
        <v>50049</v>
      </c>
      <c r="AI538" s="13">
        <v>42950</v>
      </c>
      <c r="AJ538" s="13">
        <v>54059</v>
      </c>
      <c r="AK538" s="13">
        <v>1771</v>
      </c>
      <c r="AL538" s="13">
        <v>3406</v>
      </c>
      <c r="AM538" s="29">
        <f t="shared" si="252"/>
        <v>1053212</v>
      </c>
      <c r="AN538" s="13">
        <v>1468934</v>
      </c>
      <c r="AO538" s="13">
        <v>0</v>
      </c>
      <c r="AP538" s="13">
        <v>433153</v>
      </c>
      <c r="AQ538" s="13">
        <v>143270</v>
      </c>
      <c r="AR538" s="13">
        <v>201600</v>
      </c>
      <c r="AS538" s="13">
        <v>30240</v>
      </c>
      <c r="AT538" s="13">
        <v>121191</v>
      </c>
      <c r="AU538" s="13">
        <v>41344</v>
      </c>
      <c r="AV538" s="13">
        <v>4839</v>
      </c>
      <c r="AW538" s="13">
        <v>2666</v>
      </c>
      <c r="AX538" s="28">
        <f t="shared" si="253"/>
        <v>2447237</v>
      </c>
      <c r="AY538" s="4">
        <v>425450</v>
      </c>
      <c r="AZ538" s="8">
        <v>1135221</v>
      </c>
      <c r="BA538" s="9">
        <v>127051</v>
      </c>
      <c r="BB538" s="4">
        <v>2477700</v>
      </c>
      <c r="BC538" s="4">
        <v>4879545</v>
      </c>
      <c r="BD538" s="8">
        <v>1207245</v>
      </c>
      <c r="BE538" s="13">
        <v>248654</v>
      </c>
      <c r="BF538" s="13">
        <v>43794</v>
      </c>
      <c r="BG538" s="28">
        <f t="shared" si="254"/>
        <v>1499693</v>
      </c>
      <c r="BH538" s="4">
        <v>552562</v>
      </c>
      <c r="BI538" s="8">
        <v>3088214</v>
      </c>
      <c r="BJ538" s="13">
        <v>818895</v>
      </c>
      <c r="BK538" s="13">
        <v>816701</v>
      </c>
      <c r="BL538" s="13">
        <v>260302</v>
      </c>
      <c r="BM538" s="13">
        <v>209895</v>
      </c>
      <c r="BN538" s="13">
        <v>194651</v>
      </c>
      <c r="BO538" s="13">
        <v>45656</v>
      </c>
      <c r="BP538" s="13">
        <v>102816</v>
      </c>
      <c r="BQ538" s="13">
        <v>95465</v>
      </c>
      <c r="BR538" s="13">
        <v>18337</v>
      </c>
      <c r="BS538" s="13">
        <v>6038</v>
      </c>
      <c r="BT538" s="13">
        <v>5583</v>
      </c>
      <c r="BU538" s="13">
        <v>0</v>
      </c>
      <c r="BV538" s="13">
        <v>0</v>
      </c>
      <c r="BW538" s="13">
        <v>0</v>
      </c>
      <c r="BX538" s="28">
        <f t="shared" si="255"/>
        <v>5662553</v>
      </c>
      <c r="BY538" s="8">
        <v>2108717</v>
      </c>
      <c r="BZ538" s="13">
        <v>226565</v>
      </c>
      <c r="CA538" s="13">
        <v>259970</v>
      </c>
      <c r="CB538" s="28">
        <f t="shared" si="256"/>
        <v>2595252</v>
      </c>
      <c r="CC538" s="8">
        <v>9076639</v>
      </c>
      <c r="CD538" s="13">
        <v>1028491</v>
      </c>
      <c r="CE538" s="13">
        <v>1148096</v>
      </c>
      <c r="CF538" s="13">
        <v>2009947</v>
      </c>
      <c r="CG538" s="13">
        <v>137229</v>
      </c>
      <c r="CH538" s="13">
        <v>108463</v>
      </c>
      <c r="CI538" s="13">
        <v>909801</v>
      </c>
      <c r="CJ538" s="13">
        <v>146969</v>
      </c>
      <c r="CK538" s="13">
        <v>127855</v>
      </c>
      <c r="CL538" s="13">
        <v>496182</v>
      </c>
      <c r="CM538" s="13">
        <v>0</v>
      </c>
      <c r="CN538" s="13">
        <v>0</v>
      </c>
      <c r="CO538" s="29">
        <f t="shared" si="257"/>
        <v>15189672</v>
      </c>
      <c r="CP538" s="13">
        <v>0</v>
      </c>
      <c r="CQ538" s="13">
        <v>0</v>
      </c>
      <c r="CR538" s="13">
        <v>0</v>
      </c>
      <c r="CS538" s="13">
        <v>228826</v>
      </c>
      <c r="CT538" s="13">
        <v>5522</v>
      </c>
      <c r="CU538" s="13">
        <v>3020</v>
      </c>
      <c r="CV538" s="13">
        <v>180650</v>
      </c>
      <c r="CW538" s="13">
        <v>8844</v>
      </c>
      <c r="CX538" s="13">
        <v>5563</v>
      </c>
      <c r="CY538" s="13">
        <v>176827</v>
      </c>
      <c r="CZ538" s="13">
        <v>0</v>
      </c>
      <c r="DA538" s="13">
        <v>0</v>
      </c>
      <c r="DB538" s="28">
        <f t="shared" si="258"/>
        <v>609252</v>
      </c>
      <c r="DC538" s="8">
        <v>65582</v>
      </c>
      <c r="DD538" s="13">
        <v>791</v>
      </c>
      <c r="DE538" s="13">
        <v>694</v>
      </c>
      <c r="DF538" s="13">
        <v>139458</v>
      </c>
      <c r="DG538" s="13">
        <v>5034</v>
      </c>
      <c r="DH538" s="13">
        <v>1833</v>
      </c>
      <c r="DI538" s="13">
        <v>233544</v>
      </c>
      <c r="DJ538" s="13">
        <v>0</v>
      </c>
      <c r="DK538" s="13">
        <v>0</v>
      </c>
      <c r="DL538" s="28">
        <f t="shared" si="259"/>
        <v>446936</v>
      </c>
      <c r="DM538" s="8">
        <v>22357316</v>
      </c>
      <c r="DN538" s="13">
        <v>1436792</v>
      </c>
      <c r="DO538" s="13">
        <v>1957346</v>
      </c>
      <c r="DP538" s="13">
        <v>5623631</v>
      </c>
      <c r="DQ538" s="13">
        <v>147498</v>
      </c>
      <c r="DR538" s="13">
        <v>85171</v>
      </c>
      <c r="DS538" s="13">
        <v>4615567</v>
      </c>
      <c r="DT538" s="13">
        <v>211061</v>
      </c>
      <c r="DU538" s="13">
        <v>139402</v>
      </c>
      <c r="DV538" s="13">
        <v>6032847</v>
      </c>
      <c r="DW538" s="13">
        <v>0</v>
      </c>
      <c r="DX538" s="13">
        <v>0</v>
      </c>
      <c r="DY538" s="28">
        <f t="shared" si="260"/>
        <v>42606631</v>
      </c>
      <c r="DZ538" s="8">
        <v>9565158</v>
      </c>
      <c r="EA538" s="13">
        <v>549309</v>
      </c>
      <c r="EB538" s="13">
        <v>801288</v>
      </c>
      <c r="EC538" s="13">
        <v>2202198</v>
      </c>
      <c r="ED538" s="13">
        <v>78283</v>
      </c>
      <c r="EE538" s="13">
        <v>52063</v>
      </c>
      <c r="EF538" s="13">
        <v>1702634</v>
      </c>
      <c r="EG538" s="13">
        <v>102650</v>
      </c>
      <c r="EH538" s="13">
        <v>73920</v>
      </c>
      <c r="EI538" s="13">
        <v>2677307</v>
      </c>
      <c r="EJ538" s="13">
        <v>0</v>
      </c>
      <c r="EK538" s="13">
        <v>0</v>
      </c>
      <c r="EL538" s="28">
        <f t="shared" si="261"/>
        <v>17804810</v>
      </c>
      <c r="EM538" s="8">
        <v>1529732</v>
      </c>
      <c r="EN538" s="13">
        <v>77423</v>
      </c>
      <c r="EO538" s="13">
        <v>119122</v>
      </c>
      <c r="EP538" s="13">
        <v>306698</v>
      </c>
      <c r="EQ538" s="13">
        <v>11723</v>
      </c>
      <c r="ER538" s="13">
        <v>8845</v>
      </c>
      <c r="ES538" s="13">
        <v>201203</v>
      </c>
      <c r="ET538" s="13">
        <v>14594</v>
      </c>
      <c r="EU538" s="13">
        <v>11248</v>
      </c>
      <c r="EV538" s="13">
        <v>294849</v>
      </c>
      <c r="EW538" s="13">
        <v>0</v>
      </c>
      <c r="EX538" s="13">
        <v>0</v>
      </c>
      <c r="EY538" s="28">
        <f t="shared" si="262"/>
        <v>2575437</v>
      </c>
      <c r="EZ538" s="8">
        <v>10863992</v>
      </c>
      <c r="FA538" s="13">
        <v>709337</v>
      </c>
      <c r="FB538" s="13">
        <v>927814</v>
      </c>
      <c r="FC538" s="13">
        <v>3058123</v>
      </c>
      <c r="FD538" s="13">
        <v>110315</v>
      </c>
      <c r="FE538" s="13">
        <v>79360</v>
      </c>
      <c r="FF538" s="13">
        <v>2420611</v>
      </c>
      <c r="FG538" s="13">
        <v>140525</v>
      </c>
      <c r="FH538" s="13">
        <v>103396</v>
      </c>
      <c r="FI538" s="13">
        <v>3973090</v>
      </c>
      <c r="FJ538" s="13">
        <v>0</v>
      </c>
      <c r="FK538" s="13">
        <v>0</v>
      </c>
      <c r="FL538" s="28">
        <f t="shared" si="263"/>
        <v>22386563</v>
      </c>
      <c r="FM538" s="8">
        <v>15056275</v>
      </c>
      <c r="FN538" s="13">
        <v>212553</v>
      </c>
      <c r="FO538" s="13">
        <v>513194</v>
      </c>
      <c r="FP538" s="13">
        <v>1788714</v>
      </c>
      <c r="FQ538" s="13">
        <v>32984</v>
      </c>
      <c r="FR538" s="13">
        <v>14200</v>
      </c>
      <c r="FS538" s="13">
        <v>1812120</v>
      </c>
      <c r="FT538" s="13">
        <v>58443</v>
      </c>
      <c r="FU538" s="13">
        <v>22329</v>
      </c>
      <c r="FV538" s="13">
        <v>5222914</v>
      </c>
      <c r="FW538" s="13">
        <v>0</v>
      </c>
      <c r="FX538" s="13">
        <v>0</v>
      </c>
      <c r="FY538" s="28">
        <f t="shared" si="264"/>
        <v>24733726</v>
      </c>
      <c r="FZ538" s="8">
        <v>166075</v>
      </c>
      <c r="GA538" s="9">
        <v>478106</v>
      </c>
      <c r="GB538" s="4">
        <v>4532</v>
      </c>
      <c r="GC538" s="4">
        <v>9016</v>
      </c>
      <c r="GD538" s="39">
        <f t="shared" si="265"/>
        <v>103550761</v>
      </c>
      <c r="GE538" s="39">
        <f t="shared" si="266"/>
        <v>56765092</v>
      </c>
      <c r="GF538" s="39">
        <v>224707</v>
      </c>
      <c r="GG538" s="34">
        <f t="shared" si="267"/>
        <v>160540560</v>
      </c>
      <c r="GH538" s="82">
        <v>3.7600000000000001E-2</v>
      </c>
      <c r="GI538" s="13"/>
      <c r="GJ538" s="43">
        <f t="shared" si="268"/>
        <v>22429279</v>
      </c>
      <c r="GK538" s="44">
        <f t="shared" si="269"/>
        <v>2970768</v>
      </c>
      <c r="GL538" s="44">
        <f t="shared" si="270"/>
        <v>529681</v>
      </c>
      <c r="GM538" s="44">
        <f t="shared" si="271"/>
        <v>120343661</v>
      </c>
      <c r="GN538" s="44">
        <f t="shared" si="272"/>
        <v>6590579</v>
      </c>
      <c r="GO538" s="44">
        <f t="shared" si="273"/>
        <v>7676592</v>
      </c>
      <c r="GP538" s="44">
        <f t="shared" si="274"/>
        <v>160540560</v>
      </c>
      <c r="GQ538" s="44">
        <f t="shared" si="275"/>
        <v>123314429</v>
      </c>
      <c r="GR538" s="56">
        <f t="shared" si="276"/>
        <v>0.76812008753426553</v>
      </c>
      <c r="GS538" s="44">
        <f t="shared" si="277"/>
        <v>14796852</v>
      </c>
      <c r="GT538" s="61">
        <f t="shared" si="278"/>
        <v>9.2168932262351649E-2</v>
      </c>
      <c r="GU538" s="74">
        <f t="shared" si="248"/>
        <v>8.3338286413893989</v>
      </c>
    </row>
    <row r="539" spans="1:203" x14ac:dyDescent="0.25">
      <c r="A539" s="48" t="s">
        <v>71</v>
      </c>
      <c r="B539" s="49" t="s">
        <v>42</v>
      </c>
      <c r="C539" s="49" t="s">
        <v>44</v>
      </c>
      <c r="D539" s="49">
        <v>22</v>
      </c>
      <c r="E539" s="4">
        <v>28088</v>
      </c>
      <c r="F539" s="4">
        <v>120</v>
      </c>
      <c r="G539" s="4">
        <v>16048</v>
      </c>
      <c r="H539" s="4">
        <v>46</v>
      </c>
      <c r="I539" s="4">
        <v>1155038</v>
      </c>
      <c r="J539" s="4">
        <v>1309955</v>
      </c>
      <c r="K539" s="8">
        <v>1188461</v>
      </c>
      <c r="L539" s="9">
        <v>829243</v>
      </c>
      <c r="M539" s="4">
        <v>706407</v>
      </c>
      <c r="N539" s="8">
        <v>642090</v>
      </c>
      <c r="O539" s="13">
        <v>239421</v>
      </c>
      <c r="P539" s="13">
        <v>62813</v>
      </c>
      <c r="Q539" s="28">
        <f t="shared" si="249"/>
        <v>944324</v>
      </c>
      <c r="R539" s="8">
        <v>1028913</v>
      </c>
      <c r="S539" s="13">
        <v>455334</v>
      </c>
      <c r="T539" s="13">
        <v>102058</v>
      </c>
      <c r="U539" s="13">
        <v>9449</v>
      </c>
      <c r="V539" s="29">
        <f t="shared" si="250"/>
        <v>1595754</v>
      </c>
      <c r="W539" s="13">
        <v>0</v>
      </c>
      <c r="X539" s="13">
        <v>68758</v>
      </c>
      <c r="Y539" s="13">
        <v>14243</v>
      </c>
      <c r="Z539" s="13">
        <v>681</v>
      </c>
      <c r="AA539" s="28">
        <f t="shared" si="251"/>
        <v>83682</v>
      </c>
      <c r="AB539" s="4">
        <v>775818</v>
      </c>
      <c r="AC539" s="8">
        <v>321244</v>
      </c>
      <c r="AD539" s="13">
        <v>0</v>
      </c>
      <c r="AE539" s="13">
        <v>86746</v>
      </c>
      <c r="AF539" s="13">
        <v>113561</v>
      </c>
      <c r="AG539" s="13">
        <v>55229</v>
      </c>
      <c r="AH539" s="13">
        <v>25919</v>
      </c>
      <c r="AI539" s="13">
        <v>36940</v>
      </c>
      <c r="AJ539" s="13">
        <v>32700</v>
      </c>
      <c r="AK539" s="13">
        <v>2377</v>
      </c>
      <c r="AL539" s="13">
        <v>5199</v>
      </c>
      <c r="AM539" s="29">
        <f t="shared" si="252"/>
        <v>679915</v>
      </c>
      <c r="AN539" s="13">
        <v>958428</v>
      </c>
      <c r="AO539" s="13">
        <v>0</v>
      </c>
      <c r="AP539" s="13">
        <v>260515</v>
      </c>
      <c r="AQ539" s="13">
        <v>72244</v>
      </c>
      <c r="AR539" s="13">
        <v>161801</v>
      </c>
      <c r="AS539" s="13">
        <v>12282</v>
      </c>
      <c r="AT539" s="13">
        <v>104388</v>
      </c>
      <c r="AU539" s="13">
        <v>18494</v>
      </c>
      <c r="AV539" s="13">
        <v>6663</v>
      </c>
      <c r="AW539" s="13">
        <v>3108</v>
      </c>
      <c r="AX539" s="28">
        <f t="shared" si="253"/>
        <v>1597923</v>
      </c>
      <c r="AY539" s="4">
        <v>305772</v>
      </c>
      <c r="AZ539" s="8">
        <v>847375</v>
      </c>
      <c r="BA539" s="9">
        <v>95345</v>
      </c>
      <c r="BB539" s="4">
        <v>1805219</v>
      </c>
      <c r="BC539" s="4">
        <v>3679278</v>
      </c>
      <c r="BD539" s="8">
        <v>863951</v>
      </c>
      <c r="BE539" s="13">
        <v>217255</v>
      </c>
      <c r="BF539" s="13">
        <v>53889</v>
      </c>
      <c r="BG539" s="28">
        <f t="shared" si="254"/>
        <v>1135095</v>
      </c>
      <c r="BH539" s="4">
        <v>502834</v>
      </c>
      <c r="BI539" s="8">
        <v>2295158</v>
      </c>
      <c r="BJ539" s="13">
        <v>406626</v>
      </c>
      <c r="BK539" s="13">
        <v>448705</v>
      </c>
      <c r="BL539" s="13">
        <v>238143</v>
      </c>
      <c r="BM539" s="13">
        <v>129693</v>
      </c>
      <c r="BN539" s="13">
        <v>122637</v>
      </c>
      <c r="BO539" s="13">
        <v>58185</v>
      </c>
      <c r="BP539" s="13">
        <v>83601</v>
      </c>
      <c r="BQ539" s="13">
        <v>73679</v>
      </c>
      <c r="BR539" s="13">
        <v>28695</v>
      </c>
      <c r="BS539" s="13">
        <v>8269</v>
      </c>
      <c r="BT539" s="13">
        <v>7182</v>
      </c>
      <c r="BU539" s="13">
        <v>0</v>
      </c>
      <c r="BV539" s="13">
        <v>0</v>
      </c>
      <c r="BW539" s="13">
        <v>0</v>
      </c>
      <c r="BX539" s="28">
        <f t="shared" si="255"/>
        <v>3900573</v>
      </c>
      <c r="BY539" s="8">
        <v>1175264</v>
      </c>
      <c r="BZ539" s="13">
        <v>94051</v>
      </c>
      <c r="CA539" s="13">
        <v>134058</v>
      </c>
      <c r="CB539" s="28">
        <f t="shared" si="256"/>
        <v>1403373</v>
      </c>
      <c r="CC539" s="8">
        <v>5521101</v>
      </c>
      <c r="CD539" s="13">
        <v>412002</v>
      </c>
      <c r="CE539" s="13">
        <v>570894</v>
      </c>
      <c r="CF539" s="13">
        <v>1223629</v>
      </c>
      <c r="CG539" s="13">
        <v>64689</v>
      </c>
      <c r="CH539" s="13">
        <v>48787</v>
      </c>
      <c r="CI539" s="13">
        <v>758287</v>
      </c>
      <c r="CJ539" s="13">
        <v>67930</v>
      </c>
      <c r="CK539" s="13">
        <v>52410</v>
      </c>
      <c r="CL539" s="13">
        <v>526406</v>
      </c>
      <c r="CM539" s="13">
        <v>0</v>
      </c>
      <c r="CN539" s="13">
        <v>0</v>
      </c>
      <c r="CO539" s="29">
        <f t="shared" si="257"/>
        <v>9246135</v>
      </c>
      <c r="CP539" s="13">
        <v>0</v>
      </c>
      <c r="CQ539" s="13">
        <v>0</v>
      </c>
      <c r="CR539" s="13">
        <v>0</v>
      </c>
      <c r="CS539" s="13">
        <v>110706</v>
      </c>
      <c r="CT539" s="13">
        <v>2218</v>
      </c>
      <c r="CU539" s="13">
        <v>1456</v>
      </c>
      <c r="CV539" s="13">
        <v>114152</v>
      </c>
      <c r="CW539" s="13">
        <v>2436</v>
      </c>
      <c r="CX539" s="13">
        <v>715</v>
      </c>
      <c r="CY539" s="13">
        <v>140489</v>
      </c>
      <c r="CZ539" s="13">
        <v>0</v>
      </c>
      <c r="DA539" s="13">
        <v>0</v>
      </c>
      <c r="DB539" s="28">
        <f t="shared" si="258"/>
        <v>372172</v>
      </c>
      <c r="DC539" s="8">
        <v>31826</v>
      </c>
      <c r="DD539" s="13">
        <v>300</v>
      </c>
      <c r="DE539" s="13">
        <v>447</v>
      </c>
      <c r="DF539" s="13">
        <v>69845</v>
      </c>
      <c r="DG539" s="13">
        <v>1607</v>
      </c>
      <c r="DH539" s="13">
        <v>255</v>
      </c>
      <c r="DI539" s="13">
        <v>146043</v>
      </c>
      <c r="DJ539" s="13">
        <v>0</v>
      </c>
      <c r="DK539" s="13">
        <v>0</v>
      </c>
      <c r="DL539" s="28">
        <f t="shared" si="259"/>
        <v>250323</v>
      </c>
      <c r="DM539" s="8">
        <v>11653940</v>
      </c>
      <c r="DN539" s="13">
        <v>457690</v>
      </c>
      <c r="DO539" s="13">
        <v>815668</v>
      </c>
      <c r="DP539" s="13">
        <v>2565193</v>
      </c>
      <c r="DQ539" s="13">
        <v>58864</v>
      </c>
      <c r="DR539" s="13">
        <v>37523</v>
      </c>
      <c r="DS539" s="13">
        <v>2613284</v>
      </c>
      <c r="DT539" s="13">
        <v>72415</v>
      </c>
      <c r="DU539" s="13">
        <v>32042</v>
      </c>
      <c r="DV539" s="13">
        <v>4090958</v>
      </c>
      <c r="DW539" s="13">
        <v>0</v>
      </c>
      <c r="DX539" s="13">
        <v>0</v>
      </c>
      <c r="DY539" s="28">
        <f t="shared" si="260"/>
        <v>22397577</v>
      </c>
      <c r="DZ539" s="8">
        <v>4476679</v>
      </c>
      <c r="EA539" s="13">
        <v>158687</v>
      </c>
      <c r="EB539" s="13">
        <v>306048</v>
      </c>
      <c r="EC539" s="13">
        <v>990839</v>
      </c>
      <c r="ED539" s="13">
        <v>31348</v>
      </c>
      <c r="EE539" s="13">
        <v>20898</v>
      </c>
      <c r="EF539" s="13">
        <v>937294</v>
      </c>
      <c r="EG539" s="13">
        <v>40559</v>
      </c>
      <c r="EH539" s="13">
        <v>24583</v>
      </c>
      <c r="EI539" s="13">
        <v>1632108</v>
      </c>
      <c r="EJ539" s="13">
        <v>0</v>
      </c>
      <c r="EK539" s="13">
        <v>0</v>
      </c>
      <c r="EL539" s="28">
        <f t="shared" si="261"/>
        <v>8619043</v>
      </c>
      <c r="EM539" s="8">
        <v>825213</v>
      </c>
      <c r="EN539" s="13">
        <v>18260</v>
      </c>
      <c r="EO539" s="13">
        <v>38574</v>
      </c>
      <c r="EP539" s="13">
        <v>146538</v>
      </c>
      <c r="EQ539" s="13">
        <v>5125</v>
      </c>
      <c r="ER539" s="13">
        <v>2745</v>
      </c>
      <c r="ES539" s="13">
        <v>120739</v>
      </c>
      <c r="ET539" s="13">
        <v>5640</v>
      </c>
      <c r="EU539" s="13">
        <v>3680</v>
      </c>
      <c r="EV539" s="13">
        <v>170408</v>
      </c>
      <c r="EW539" s="13">
        <v>0</v>
      </c>
      <c r="EX539" s="13">
        <v>0</v>
      </c>
      <c r="EY539" s="28">
        <f t="shared" si="262"/>
        <v>1336922</v>
      </c>
      <c r="EZ539" s="8">
        <v>4917395</v>
      </c>
      <c r="FA539" s="13">
        <v>251309</v>
      </c>
      <c r="FB539" s="13">
        <v>392137</v>
      </c>
      <c r="FC539" s="13">
        <v>1393636</v>
      </c>
      <c r="FD539" s="13">
        <v>48727</v>
      </c>
      <c r="FE539" s="13">
        <v>36968</v>
      </c>
      <c r="FF539" s="13">
        <v>1305806</v>
      </c>
      <c r="FG539" s="13">
        <v>60971</v>
      </c>
      <c r="FH539" s="13">
        <v>40350</v>
      </c>
      <c r="FI539" s="13">
        <v>2407927</v>
      </c>
      <c r="FJ539" s="13">
        <v>0</v>
      </c>
      <c r="FK539" s="13">
        <v>0</v>
      </c>
      <c r="FL539" s="28">
        <f t="shared" si="263"/>
        <v>10855226</v>
      </c>
      <c r="FM539" s="8">
        <v>6757458</v>
      </c>
      <c r="FN539" s="13">
        <v>35930</v>
      </c>
      <c r="FO539" s="13">
        <v>124409</v>
      </c>
      <c r="FP539" s="13">
        <v>574695</v>
      </c>
      <c r="FQ539" s="13">
        <v>8507</v>
      </c>
      <c r="FR539" s="13">
        <v>5438</v>
      </c>
      <c r="FS539" s="13">
        <v>670229</v>
      </c>
      <c r="FT539" s="13">
        <v>18390</v>
      </c>
      <c r="FU539" s="13">
        <v>4700</v>
      </c>
      <c r="FV539" s="13">
        <v>2403369</v>
      </c>
      <c r="FW539" s="13">
        <v>0</v>
      </c>
      <c r="FX539" s="13">
        <v>0</v>
      </c>
      <c r="FY539" s="28">
        <f t="shared" si="264"/>
        <v>10603125</v>
      </c>
      <c r="FZ539" s="8">
        <v>146376</v>
      </c>
      <c r="GA539" s="9">
        <v>348905</v>
      </c>
      <c r="GB539" s="4">
        <v>4536</v>
      </c>
      <c r="GC539" s="4">
        <v>8775</v>
      </c>
      <c r="GD539" s="39">
        <f t="shared" si="265"/>
        <v>60256871</v>
      </c>
      <c r="GE539" s="39">
        <f t="shared" si="266"/>
        <v>28517930</v>
      </c>
      <c r="GF539" s="39">
        <v>222959</v>
      </c>
      <c r="GG539" s="34">
        <f t="shared" si="267"/>
        <v>88997760</v>
      </c>
      <c r="GH539" s="82">
        <v>2.9899999999999999E-2</v>
      </c>
      <c r="GI539" s="13"/>
      <c r="GJ539" s="43">
        <f t="shared" si="268"/>
        <v>17735453</v>
      </c>
      <c r="GK539" s="44">
        <f t="shared" si="269"/>
        <v>1994331</v>
      </c>
      <c r="GL539" s="44">
        <f t="shared" si="270"/>
        <v>283507</v>
      </c>
      <c r="GM539" s="44">
        <f t="shared" si="271"/>
        <v>63091637</v>
      </c>
      <c r="GN539" s="44">
        <f t="shared" si="272"/>
        <v>2545844</v>
      </c>
      <c r="GO539" s="44">
        <f t="shared" si="273"/>
        <v>3346988</v>
      </c>
      <c r="GP539" s="44">
        <f t="shared" si="274"/>
        <v>88997760</v>
      </c>
      <c r="GQ539" s="44">
        <f t="shared" si="275"/>
        <v>65085968</v>
      </c>
      <c r="GR539" s="56">
        <f t="shared" si="276"/>
        <v>0.73132141752781199</v>
      </c>
      <c r="GS539" s="44">
        <f t="shared" si="277"/>
        <v>6176339</v>
      </c>
      <c r="GT539" s="61">
        <f t="shared" si="278"/>
        <v>6.9398814082511737E-2</v>
      </c>
      <c r="GU539" s="74">
        <f t="shared" si="248"/>
        <v>10.537952660953358</v>
      </c>
    </row>
    <row r="540" spans="1:203" x14ac:dyDescent="0.25">
      <c r="A540" s="48" t="s">
        <v>71</v>
      </c>
      <c r="B540" s="49" t="s">
        <v>42</v>
      </c>
      <c r="C540" s="49" t="s">
        <v>44</v>
      </c>
      <c r="D540" s="49">
        <v>27</v>
      </c>
      <c r="E540" s="4">
        <v>28088</v>
      </c>
      <c r="F540" s="4">
        <v>144</v>
      </c>
      <c r="G540" s="4">
        <v>16048</v>
      </c>
      <c r="H540" s="4">
        <v>49</v>
      </c>
      <c r="I540" s="4">
        <v>992758</v>
      </c>
      <c r="J540" s="4">
        <v>885204</v>
      </c>
      <c r="K540" s="8">
        <v>946795</v>
      </c>
      <c r="L540" s="9">
        <v>638797</v>
      </c>
      <c r="M540" s="4">
        <v>452034</v>
      </c>
      <c r="N540" s="8">
        <v>471732</v>
      </c>
      <c r="O540" s="13">
        <v>216595</v>
      </c>
      <c r="P540" s="13">
        <v>70720</v>
      </c>
      <c r="Q540" s="28">
        <f t="shared" si="249"/>
        <v>759047</v>
      </c>
      <c r="R540" s="8">
        <v>612530</v>
      </c>
      <c r="S540" s="13">
        <v>341558</v>
      </c>
      <c r="T540" s="13">
        <v>120110</v>
      </c>
      <c r="U540" s="13">
        <v>15253</v>
      </c>
      <c r="V540" s="29">
        <f t="shared" si="250"/>
        <v>1089451</v>
      </c>
      <c r="W540" s="13">
        <v>0</v>
      </c>
      <c r="X540" s="13">
        <v>50566</v>
      </c>
      <c r="Y540" s="13">
        <v>17195</v>
      </c>
      <c r="Z540" s="13">
        <v>1165</v>
      </c>
      <c r="AA540" s="28">
        <f t="shared" si="251"/>
        <v>68926</v>
      </c>
      <c r="AB540" s="4">
        <v>491754</v>
      </c>
      <c r="AC540" s="8">
        <v>195035</v>
      </c>
      <c r="AD540" s="13">
        <v>0</v>
      </c>
      <c r="AE540" s="13">
        <v>42370</v>
      </c>
      <c r="AF540" s="13">
        <v>59588</v>
      </c>
      <c r="AG540" s="13">
        <v>33201</v>
      </c>
      <c r="AH540" s="13">
        <v>12931</v>
      </c>
      <c r="AI540" s="13">
        <v>29901</v>
      </c>
      <c r="AJ540" s="13">
        <v>13186</v>
      </c>
      <c r="AK540" s="13">
        <v>3279</v>
      </c>
      <c r="AL540" s="13">
        <v>5407</v>
      </c>
      <c r="AM540" s="29">
        <f t="shared" si="252"/>
        <v>394898</v>
      </c>
      <c r="AN540" s="13">
        <v>575144</v>
      </c>
      <c r="AO540" s="13">
        <v>0</v>
      </c>
      <c r="AP540" s="13">
        <v>127564</v>
      </c>
      <c r="AQ540" s="13">
        <v>37108</v>
      </c>
      <c r="AR540" s="13">
        <v>98343</v>
      </c>
      <c r="AS540" s="13">
        <v>5554</v>
      </c>
      <c r="AT540" s="13">
        <v>84521</v>
      </c>
      <c r="AU540" s="13">
        <v>5588</v>
      </c>
      <c r="AV540" s="13">
        <v>9375</v>
      </c>
      <c r="AW540" s="13">
        <v>2750</v>
      </c>
      <c r="AX540" s="28">
        <f t="shared" si="253"/>
        <v>945947</v>
      </c>
      <c r="AY540" s="4">
        <v>182125</v>
      </c>
      <c r="AZ540" s="8">
        <v>572887</v>
      </c>
      <c r="BA540" s="9">
        <v>66741</v>
      </c>
      <c r="BB540" s="4">
        <v>1164931</v>
      </c>
      <c r="BC540" s="4">
        <v>2469210</v>
      </c>
      <c r="BD540" s="8">
        <v>507158</v>
      </c>
      <c r="BE540" s="13">
        <v>152909</v>
      </c>
      <c r="BF540" s="13">
        <v>56813</v>
      </c>
      <c r="BG540" s="28">
        <f t="shared" si="254"/>
        <v>716880</v>
      </c>
      <c r="BH540" s="4">
        <v>368024</v>
      </c>
      <c r="BI540" s="8">
        <v>1399827</v>
      </c>
      <c r="BJ540" s="13">
        <v>161183</v>
      </c>
      <c r="BK540" s="13">
        <v>200318</v>
      </c>
      <c r="BL540" s="13">
        <v>170952</v>
      </c>
      <c r="BM540" s="13">
        <v>63384</v>
      </c>
      <c r="BN540" s="13">
        <v>63104</v>
      </c>
      <c r="BO540" s="13">
        <v>62563</v>
      </c>
      <c r="BP540" s="13">
        <v>52983</v>
      </c>
      <c r="BQ540" s="13">
        <v>43805</v>
      </c>
      <c r="BR540" s="13">
        <v>47015</v>
      </c>
      <c r="BS540" s="13">
        <v>8005</v>
      </c>
      <c r="BT540" s="13">
        <v>6425</v>
      </c>
      <c r="BU540" s="13">
        <v>0</v>
      </c>
      <c r="BV540" s="13">
        <v>0</v>
      </c>
      <c r="BW540" s="13">
        <v>0</v>
      </c>
      <c r="BX540" s="28">
        <f t="shared" si="255"/>
        <v>2279564</v>
      </c>
      <c r="BY540" s="8">
        <v>506122</v>
      </c>
      <c r="BZ540" s="13">
        <v>25618</v>
      </c>
      <c r="CA540" s="13">
        <v>46577</v>
      </c>
      <c r="CB540" s="28">
        <f t="shared" si="256"/>
        <v>578317</v>
      </c>
      <c r="CC540" s="8">
        <v>2847842</v>
      </c>
      <c r="CD540" s="13">
        <v>120107</v>
      </c>
      <c r="CE540" s="13">
        <v>208500</v>
      </c>
      <c r="CF540" s="13">
        <v>541088</v>
      </c>
      <c r="CG540" s="13">
        <v>25842</v>
      </c>
      <c r="CH540" s="13">
        <v>21802</v>
      </c>
      <c r="CI540" s="13">
        <v>423914</v>
      </c>
      <c r="CJ540" s="13">
        <v>30282</v>
      </c>
      <c r="CK540" s="13">
        <v>19210</v>
      </c>
      <c r="CL540" s="13">
        <v>509683</v>
      </c>
      <c r="CM540" s="13">
        <v>0</v>
      </c>
      <c r="CN540" s="13">
        <v>0</v>
      </c>
      <c r="CO540" s="29">
        <f t="shared" si="257"/>
        <v>4748270</v>
      </c>
      <c r="CP540" s="13">
        <v>0</v>
      </c>
      <c r="CQ540" s="13">
        <v>0</v>
      </c>
      <c r="CR540" s="13">
        <v>0</v>
      </c>
      <c r="CS540" s="13">
        <v>38802</v>
      </c>
      <c r="CT540" s="13">
        <v>619</v>
      </c>
      <c r="CU540" s="13">
        <v>822</v>
      </c>
      <c r="CV540" s="13">
        <v>43623</v>
      </c>
      <c r="CW540" s="13">
        <v>722</v>
      </c>
      <c r="CX540" s="13">
        <v>150</v>
      </c>
      <c r="CY540" s="13">
        <v>83703</v>
      </c>
      <c r="CZ540" s="13">
        <v>0</v>
      </c>
      <c r="DA540" s="13">
        <v>0</v>
      </c>
      <c r="DB540" s="28">
        <f t="shared" si="258"/>
        <v>168441</v>
      </c>
      <c r="DC540" s="8">
        <v>11668</v>
      </c>
      <c r="DD540" s="13">
        <v>66</v>
      </c>
      <c r="DE540" s="13">
        <v>301</v>
      </c>
      <c r="DF540" s="13">
        <v>25703</v>
      </c>
      <c r="DG540" s="13">
        <v>366</v>
      </c>
      <c r="DH540" s="13">
        <v>75</v>
      </c>
      <c r="DI540" s="13">
        <v>56306</v>
      </c>
      <c r="DJ540" s="13">
        <v>0</v>
      </c>
      <c r="DK540" s="13">
        <v>0</v>
      </c>
      <c r="DL540" s="28">
        <f t="shared" si="259"/>
        <v>94485</v>
      </c>
      <c r="DM540" s="8">
        <v>4865617</v>
      </c>
      <c r="DN540" s="13">
        <v>96646</v>
      </c>
      <c r="DO540" s="13">
        <v>224830</v>
      </c>
      <c r="DP540" s="13">
        <v>870353</v>
      </c>
      <c r="DQ540" s="13">
        <v>17954</v>
      </c>
      <c r="DR540" s="13">
        <v>19890</v>
      </c>
      <c r="DS540" s="13">
        <v>918284</v>
      </c>
      <c r="DT540" s="13">
        <v>24570</v>
      </c>
      <c r="DU540" s="13">
        <v>8127</v>
      </c>
      <c r="DV540" s="13">
        <v>2103730</v>
      </c>
      <c r="DW540" s="13">
        <v>0</v>
      </c>
      <c r="DX540" s="13">
        <v>0</v>
      </c>
      <c r="DY540" s="28">
        <f t="shared" si="260"/>
        <v>9150001</v>
      </c>
      <c r="DZ540" s="8">
        <v>1443415</v>
      </c>
      <c r="EA540" s="13">
        <v>33677</v>
      </c>
      <c r="EB540" s="13">
        <v>85309</v>
      </c>
      <c r="EC540" s="13">
        <v>349557</v>
      </c>
      <c r="ED540" s="13">
        <v>11205</v>
      </c>
      <c r="EE540" s="13">
        <v>10046</v>
      </c>
      <c r="EF540" s="13">
        <v>358301</v>
      </c>
      <c r="EG540" s="13">
        <v>16908</v>
      </c>
      <c r="EH540" s="13">
        <v>8318</v>
      </c>
      <c r="EI540" s="13">
        <v>902755</v>
      </c>
      <c r="EJ540" s="13">
        <v>0</v>
      </c>
      <c r="EK540" s="13">
        <v>0</v>
      </c>
      <c r="EL540" s="28">
        <f t="shared" si="261"/>
        <v>3219491</v>
      </c>
      <c r="EM540" s="8">
        <v>437239</v>
      </c>
      <c r="EN540" s="13">
        <v>3261</v>
      </c>
      <c r="EO540" s="13">
        <v>10359</v>
      </c>
      <c r="EP540" s="13">
        <v>63750</v>
      </c>
      <c r="EQ540" s="13">
        <v>1547</v>
      </c>
      <c r="ER540" s="13">
        <v>1199</v>
      </c>
      <c r="ES540" s="13">
        <v>56207</v>
      </c>
      <c r="ET540" s="13">
        <v>2211</v>
      </c>
      <c r="EU540" s="13">
        <v>972</v>
      </c>
      <c r="EV540" s="13">
        <v>95889</v>
      </c>
      <c r="EW540" s="13">
        <v>0</v>
      </c>
      <c r="EX540" s="13">
        <v>0</v>
      </c>
      <c r="EY540" s="28">
        <f t="shared" si="262"/>
        <v>672634</v>
      </c>
      <c r="EZ540" s="8">
        <v>1858116</v>
      </c>
      <c r="FA540" s="13">
        <v>71804</v>
      </c>
      <c r="FB540" s="13">
        <v>129203</v>
      </c>
      <c r="FC540" s="13">
        <v>491243</v>
      </c>
      <c r="FD540" s="13">
        <v>18916</v>
      </c>
      <c r="FE540" s="13">
        <v>17236</v>
      </c>
      <c r="FF540" s="13">
        <v>479592</v>
      </c>
      <c r="FG540" s="13">
        <v>26164</v>
      </c>
      <c r="FH540" s="13">
        <v>16553</v>
      </c>
      <c r="FI540" s="13">
        <v>1187817</v>
      </c>
      <c r="FJ540" s="13">
        <v>0</v>
      </c>
      <c r="FK540" s="13">
        <v>0</v>
      </c>
      <c r="FL540" s="28">
        <f t="shared" si="263"/>
        <v>4296644</v>
      </c>
      <c r="FM540" s="8">
        <v>2876950</v>
      </c>
      <c r="FN540" s="13">
        <v>5593</v>
      </c>
      <c r="FO540" s="13">
        <v>26294</v>
      </c>
      <c r="FP540" s="13">
        <v>167544</v>
      </c>
      <c r="FQ540" s="13">
        <v>1883</v>
      </c>
      <c r="FR540" s="13">
        <v>2866</v>
      </c>
      <c r="FS540" s="13">
        <v>192025</v>
      </c>
      <c r="FT540" s="13">
        <v>5023</v>
      </c>
      <c r="FU540" s="13">
        <v>1033</v>
      </c>
      <c r="FV540" s="13">
        <v>910570</v>
      </c>
      <c r="FW540" s="13">
        <v>0</v>
      </c>
      <c r="FX540" s="13">
        <v>0</v>
      </c>
      <c r="FY540" s="28">
        <f t="shared" si="264"/>
        <v>4189781</v>
      </c>
      <c r="FZ540" s="8">
        <v>98400</v>
      </c>
      <c r="GA540" s="9">
        <v>197135</v>
      </c>
      <c r="GB540" s="4">
        <v>4536</v>
      </c>
      <c r="GC540" s="4">
        <v>8816</v>
      </c>
      <c r="GD540" s="39">
        <f t="shared" si="265"/>
        <v>29862535</v>
      </c>
      <c r="GE540" s="39">
        <f t="shared" si="266"/>
        <v>13094718</v>
      </c>
      <c r="GF540" s="39">
        <v>223955</v>
      </c>
      <c r="GG540" s="34">
        <f t="shared" si="267"/>
        <v>43181208</v>
      </c>
      <c r="GH540" s="82">
        <v>2.5899999999999999E-2</v>
      </c>
      <c r="GI540" s="13"/>
      <c r="GJ540" s="43">
        <f t="shared" si="268"/>
        <v>12442735</v>
      </c>
      <c r="GK540" s="44">
        <f t="shared" si="269"/>
        <v>1198733</v>
      </c>
      <c r="GL540" s="44">
        <f t="shared" si="270"/>
        <v>142112</v>
      </c>
      <c r="GM540" s="44">
        <f t="shared" si="271"/>
        <v>27397765</v>
      </c>
      <c r="GN540" s="44">
        <f t="shared" si="272"/>
        <v>826539</v>
      </c>
      <c r="GO540" s="44">
        <f t="shared" si="273"/>
        <v>1173324</v>
      </c>
      <c r="GP540" s="44">
        <f t="shared" si="274"/>
        <v>43181208</v>
      </c>
      <c r="GQ540" s="44">
        <f t="shared" si="275"/>
        <v>28596498</v>
      </c>
      <c r="GR540" s="56">
        <f t="shared" si="276"/>
        <v>0.66224404838326889</v>
      </c>
      <c r="GS540" s="44">
        <f t="shared" si="277"/>
        <v>2141975</v>
      </c>
      <c r="GT540" s="61">
        <f t="shared" si="278"/>
        <v>4.960433251427334E-2</v>
      </c>
      <c r="GU540" s="74">
        <f t="shared" si="248"/>
        <v>13.350528367511291</v>
      </c>
    </row>
    <row r="541" spans="1:203" x14ac:dyDescent="0.25">
      <c r="A541" s="48" t="s">
        <v>71</v>
      </c>
      <c r="B541" s="49" t="s">
        <v>42</v>
      </c>
      <c r="C541" s="49" t="s">
        <v>44</v>
      </c>
      <c r="D541" s="49">
        <v>32</v>
      </c>
      <c r="E541" s="4">
        <v>28088</v>
      </c>
      <c r="F541" s="4">
        <v>104</v>
      </c>
      <c r="G541" s="4">
        <v>16048</v>
      </c>
      <c r="H541" s="4">
        <v>52</v>
      </c>
      <c r="I541" s="4">
        <v>733530</v>
      </c>
      <c r="J541" s="4">
        <v>548030</v>
      </c>
      <c r="K541" s="8">
        <v>667294</v>
      </c>
      <c r="L541" s="9">
        <v>433406</v>
      </c>
      <c r="M541" s="4">
        <v>278017</v>
      </c>
      <c r="N541" s="8">
        <v>307977</v>
      </c>
      <c r="O541" s="13">
        <v>182308</v>
      </c>
      <c r="P541" s="13">
        <v>76748</v>
      </c>
      <c r="Q541" s="28">
        <f t="shared" si="249"/>
        <v>567033</v>
      </c>
      <c r="R541" s="8">
        <v>322567</v>
      </c>
      <c r="S541" s="13">
        <v>224682</v>
      </c>
      <c r="T541" s="13">
        <v>113882</v>
      </c>
      <c r="U541" s="13">
        <v>21688</v>
      </c>
      <c r="V541" s="29">
        <f t="shared" si="250"/>
        <v>682819</v>
      </c>
      <c r="W541" s="13">
        <v>0</v>
      </c>
      <c r="X541" s="13">
        <v>31992</v>
      </c>
      <c r="Y541" s="13">
        <v>15921</v>
      </c>
      <c r="Z541" s="13">
        <v>1641</v>
      </c>
      <c r="AA541" s="28">
        <f t="shared" si="251"/>
        <v>49554</v>
      </c>
      <c r="AB541" s="4">
        <v>297135</v>
      </c>
      <c r="AC541" s="8">
        <v>111611</v>
      </c>
      <c r="AD541" s="13">
        <v>0</v>
      </c>
      <c r="AE541" s="13">
        <v>22652</v>
      </c>
      <c r="AF541" s="13">
        <v>32539</v>
      </c>
      <c r="AG541" s="13">
        <v>19708</v>
      </c>
      <c r="AH541" s="13">
        <v>7770</v>
      </c>
      <c r="AI541" s="13">
        <v>19914</v>
      </c>
      <c r="AJ541" s="13">
        <v>6824</v>
      </c>
      <c r="AK541" s="13">
        <v>4561</v>
      </c>
      <c r="AL541" s="13">
        <v>4127</v>
      </c>
      <c r="AM541" s="29">
        <f t="shared" si="252"/>
        <v>229706</v>
      </c>
      <c r="AN541" s="13">
        <v>324420</v>
      </c>
      <c r="AO541" s="13">
        <v>0</v>
      </c>
      <c r="AP541" s="13">
        <v>68956</v>
      </c>
      <c r="AQ541" s="13">
        <v>19774</v>
      </c>
      <c r="AR541" s="13">
        <v>58376</v>
      </c>
      <c r="AS541" s="13">
        <v>3180</v>
      </c>
      <c r="AT541" s="13">
        <v>56831</v>
      </c>
      <c r="AU541" s="13">
        <v>2568</v>
      </c>
      <c r="AV541" s="13">
        <v>12623</v>
      </c>
      <c r="AW541" s="13">
        <v>1922</v>
      </c>
      <c r="AX541" s="28">
        <f t="shared" si="253"/>
        <v>548650</v>
      </c>
      <c r="AY541" s="4">
        <v>108457</v>
      </c>
      <c r="AZ541" s="8">
        <v>363233</v>
      </c>
      <c r="BA541" s="9">
        <v>43884</v>
      </c>
      <c r="BB541" s="4">
        <v>718093</v>
      </c>
      <c r="BC541" s="4">
        <v>1544980</v>
      </c>
      <c r="BD541" s="8">
        <v>276599</v>
      </c>
      <c r="BE541" s="13">
        <v>96316</v>
      </c>
      <c r="BF541" s="13">
        <v>50600</v>
      </c>
      <c r="BG541" s="28">
        <f t="shared" si="254"/>
        <v>423515</v>
      </c>
      <c r="BH541" s="4">
        <v>229265</v>
      </c>
      <c r="BI541" s="8">
        <v>768266</v>
      </c>
      <c r="BJ541" s="13">
        <v>64832</v>
      </c>
      <c r="BK541" s="13">
        <v>84920</v>
      </c>
      <c r="BL541" s="13">
        <v>109950</v>
      </c>
      <c r="BM541" s="13">
        <v>31138</v>
      </c>
      <c r="BN541" s="13">
        <v>32254</v>
      </c>
      <c r="BO541" s="13">
        <v>53690</v>
      </c>
      <c r="BP541" s="13">
        <v>33434</v>
      </c>
      <c r="BQ541" s="13">
        <v>25602</v>
      </c>
      <c r="BR541" s="13">
        <v>65382</v>
      </c>
      <c r="BS541" s="13">
        <v>6927</v>
      </c>
      <c r="BT541" s="13">
        <v>5136</v>
      </c>
      <c r="BU541" s="13">
        <v>0</v>
      </c>
      <c r="BV541" s="13">
        <v>0</v>
      </c>
      <c r="BW541" s="13">
        <v>0</v>
      </c>
      <c r="BX541" s="28">
        <f t="shared" si="255"/>
        <v>1281531</v>
      </c>
      <c r="BY541" s="8">
        <v>213185</v>
      </c>
      <c r="BZ541" s="13">
        <v>6576</v>
      </c>
      <c r="CA541" s="13">
        <v>14237</v>
      </c>
      <c r="CB541" s="28">
        <f t="shared" si="256"/>
        <v>233998</v>
      </c>
      <c r="CC541" s="8">
        <v>1437160</v>
      </c>
      <c r="CD541" s="13">
        <v>35979</v>
      </c>
      <c r="CE541" s="13">
        <v>72243</v>
      </c>
      <c r="CF541" s="13">
        <v>245048</v>
      </c>
      <c r="CG541" s="13">
        <v>11848</v>
      </c>
      <c r="CH541" s="13">
        <v>11871</v>
      </c>
      <c r="CI541" s="13">
        <v>222080</v>
      </c>
      <c r="CJ541" s="13">
        <v>15786</v>
      </c>
      <c r="CK541" s="13">
        <v>8629</v>
      </c>
      <c r="CL541" s="13">
        <v>374734</v>
      </c>
      <c r="CM541" s="13">
        <v>0</v>
      </c>
      <c r="CN541" s="13">
        <v>0</v>
      </c>
      <c r="CO541" s="29">
        <f t="shared" si="257"/>
        <v>2435378</v>
      </c>
      <c r="CP541" s="13">
        <v>0</v>
      </c>
      <c r="CQ541" s="13">
        <v>0</v>
      </c>
      <c r="CR541" s="13">
        <v>0</v>
      </c>
      <c r="CS541" s="13">
        <v>13608</v>
      </c>
      <c r="CT541" s="13">
        <v>230</v>
      </c>
      <c r="CU541" s="13">
        <v>468</v>
      </c>
      <c r="CV541" s="13">
        <v>16432</v>
      </c>
      <c r="CW541" s="13">
        <v>243</v>
      </c>
      <c r="CX541" s="13">
        <v>41</v>
      </c>
      <c r="CY541" s="13">
        <v>34846</v>
      </c>
      <c r="CZ541" s="13">
        <v>0</v>
      </c>
      <c r="DA541" s="13">
        <v>0</v>
      </c>
      <c r="DB541" s="28">
        <f t="shared" si="258"/>
        <v>65868</v>
      </c>
      <c r="DC541" s="8">
        <v>3922</v>
      </c>
      <c r="DD541" s="13">
        <v>18</v>
      </c>
      <c r="DE541" s="13">
        <v>171</v>
      </c>
      <c r="DF541" s="13">
        <v>9831</v>
      </c>
      <c r="DG541" s="13">
        <v>86</v>
      </c>
      <c r="DH541" s="13">
        <v>24</v>
      </c>
      <c r="DI541" s="13">
        <v>18609</v>
      </c>
      <c r="DJ541" s="13">
        <v>0</v>
      </c>
      <c r="DK541" s="13">
        <v>0</v>
      </c>
      <c r="DL541" s="28">
        <f t="shared" si="259"/>
        <v>32661</v>
      </c>
      <c r="DM541" s="8">
        <v>2141465</v>
      </c>
      <c r="DN541" s="13">
        <v>21514</v>
      </c>
      <c r="DO541" s="13">
        <v>63397</v>
      </c>
      <c r="DP541" s="13">
        <v>311133</v>
      </c>
      <c r="DQ541" s="13">
        <v>7803</v>
      </c>
      <c r="DR541" s="13">
        <v>11238</v>
      </c>
      <c r="DS541" s="13">
        <v>328089</v>
      </c>
      <c r="DT541" s="13">
        <v>10063</v>
      </c>
      <c r="DU541" s="13">
        <v>3026</v>
      </c>
      <c r="DV541" s="13">
        <v>839681</v>
      </c>
      <c r="DW541" s="13">
        <v>0</v>
      </c>
      <c r="DX541" s="13">
        <v>0</v>
      </c>
      <c r="DY541" s="28">
        <f t="shared" si="260"/>
        <v>3737409</v>
      </c>
      <c r="DZ541" s="8">
        <v>508444</v>
      </c>
      <c r="EA541" s="13">
        <v>8433</v>
      </c>
      <c r="EB541" s="13">
        <v>23968</v>
      </c>
      <c r="EC541" s="13">
        <v>110367</v>
      </c>
      <c r="ED541" s="13">
        <v>4338</v>
      </c>
      <c r="EE541" s="13">
        <v>4822</v>
      </c>
      <c r="EF541" s="13">
        <v>109165</v>
      </c>
      <c r="EG541" s="13">
        <v>7788</v>
      </c>
      <c r="EH541" s="13">
        <v>3354</v>
      </c>
      <c r="EI541" s="13">
        <v>318825</v>
      </c>
      <c r="EJ541" s="13">
        <v>0</v>
      </c>
      <c r="EK541" s="13">
        <v>0</v>
      </c>
      <c r="EL541" s="28">
        <f t="shared" si="261"/>
        <v>1099504</v>
      </c>
      <c r="EM541" s="8">
        <v>206437</v>
      </c>
      <c r="EN541" s="13">
        <v>810</v>
      </c>
      <c r="EO541" s="13">
        <v>2598</v>
      </c>
      <c r="EP541" s="13">
        <v>22742</v>
      </c>
      <c r="EQ541" s="13">
        <v>512</v>
      </c>
      <c r="ER541" s="13">
        <v>570</v>
      </c>
      <c r="ES541" s="13">
        <v>21917</v>
      </c>
      <c r="ET541" s="13">
        <v>977</v>
      </c>
      <c r="EU541" s="13">
        <v>299</v>
      </c>
      <c r="EV541" s="13">
        <v>48494</v>
      </c>
      <c r="EW541" s="13">
        <v>0</v>
      </c>
      <c r="EX541" s="13">
        <v>0</v>
      </c>
      <c r="EY541" s="28">
        <f t="shared" si="262"/>
        <v>305356</v>
      </c>
      <c r="EZ541" s="8">
        <v>782767</v>
      </c>
      <c r="FA541" s="13">
        <v>23140</v>
      </c>
      <c r="FB541" s="13">
        <v>45010</v>
      </c>
      <c r="FC541" s="13">
        <v>186577</v>
      </c>
      <c r="FD541" s="13">
        <v>8833</v>
      </c>
      <c r="FE541" s="13">
        <v>8856</v>
      </c>
      <c r="FF541" s="13">
        <v>183164</v>
      </c>
      <c r="FG541" s="13">
        <v>13659</v>
      </c>
      <c r="FH541" s="13">
        <v>8384</v>
      </c>
      <c r="FI541" s="13">
        <v>449342</v>
      </c>
      <c r="FJ541" s="13">
        <v>0</v>
      </c>
      <c r="FK541" s="13">
        <v>0</v>
      </c>
      <c r="FL541" s="28">
        <f t="shared" si="263"/>
        <v>1709732</v>
      </c>
      <c r="FM541" s="8">
        <v>981816</v>
      </c>
      <c r="FN541" s="13">
        <v>1287</v>
      </c>
      <c r="FO541" s="13">
        <v>5967</v>
      </c>
      <c r="FP541" s="13">
        <v>48382</v>
      </c>
      <c r="FQ541" s="13">
        <v>570</v>
      </c>
      <c r="FR541" s="13">
        <v>1112</v>
      </c>
      <c r="FS541" s="13">
        <v>55566</v>
      </c>
      <c r="FT541" s="13">
        <v>1397</v>
      </c>
      <c r="FU541" s="13">
        <v>377</v>
      </c>
      <c r="FV541" s="13">
        <v>271072</v>
      </c>
      <c r="FW541" s="13">
        <v>0</v>
      </c>
      <c r="FX541" s="13">
        <v>0</v>
      </c>
      <c r="FY541" s="28">
        <f t="shared" si="264"/>
        <v>1367546</v>
      </c>
      <c r="FZ541" s="8">
        <v>44262</v>
      </c>
      <c r="GA541" s="9">
        <v>83308</v>
      </c>
      <c r="GB541" s="4">
        <v>4537</v>
      </c>
      <c r="GC541" s="4">
        <v>9514</v>
      </c>
      <c r="GD541" s="39">
        <f t="shared" si="265"/>
        <v>15020815</v>
      </c>
      <c r="GE541" s="39">
        <f t="shared" si="266"/>
        <v>5900682</v>
      </c>
      <c r="GF541" s="39">
        <v>225207</v>
      </c>
      <c r="GG541" s="34">
        <f t="shared" si="267"/>
        <v>21146704</v>
      </c>
      <c r="GH541" s="82">
        <v>2.35E-2</v>
      </c>
      <c r="GI541" s="13"/>
      <c r="GJ541" s="43">
        <f t="shared" si="268"/>
        <v>8099365</v>
      </c>
      <c r="GK541" s="44">
        <f t="shared" si="269"/>
        <v>699652</v>
      </c>
      <c r="GL541" s="44">
        <f t="shared" si="270"/>
        <v>78704</v>
      </c>
      <c r="GM541" s="44">
        <f t="shared" si="271"/>
        <v>11512188</v>
      </c>
      <c r="GN541" s="44">
        <f t="shared" si="272"/>
        <v>318221</v>
      </c>
      <c r="GO541" s="44">
        <f t="shared" si="273"/>
        <v>438574</v>
      </c>
      <c r="GP541" s="44">
        <f t="shared" si="274"/>
        <v>21146704</v>
      </c>
      <c r="GQ541" s="44">
        <f t="shared" si="275"/>
        <v>12211840</v>
      </c>
      <c r="GR541" s="56">
        <f t="shared" si="276"/>
        <v>0.57748195652618017</v>
      </c>
      <c r="GS541" s="44">
        <f t="shared" si="277"/>
        <v>835499</v>
      </c>
      <c r="GT541" s="61">
        <f t="shared" si="278"/>
        <v>3.9509655972864613E-2</v>
      </c>
      <c r="GU541" s="74">
        <f t="shared" si="248"/>
        <v>14.616223358735319</v>
      </c>
    </row>
    <row r="542" spans="1:203" x14ac:dyDescent="0.25">
      <c r="A542" s="48" t="s">
        <v>71</v>
      </c>
      <c r="B542" s="49" t="s">
        <v>42</v>
      </c>
      <c r="C542" s="49" t="s">
        <v>44</v>
      </c>
      <c r="D542" s="49">
        <v>37</v>
      </c>
      <c r="E542" s="4">
        <v>28088</v>
      </c>
      <c r="F542" s="4">
        <v>48</v>
      </c>
      <c r="G542" s="4">
        <v>16048</v>
      </c>
      <c r="H542" s="4">
        <v>49</v>
      </c>
      <c r="I542" s="4">
        <v>464679</v>
      </c>
      <c r="J542" s="4">
        <v>302892</v>
      </c>
      <c r="K542" s="8">
        <v>417184</v>
      </c>
      <c r="L542" s="9">
        <v>266991</v>
      </c>
      <c r="M542" s="4">
        <v>155880</v>
      </c>
      <c r="N542" s="8">
        <v>164098</v>
      </c>
      <c r="O542" s="13">
        <v>132263</v>
      </c>
      <c r="P542" s="13">
        <v>76196</v>
      </c>
      <c r="Q542" s="28">
        <f t="shared" si="249"/>
        <v>372557</v>
      </c>
      <c r="R542" s="8">
        <v>142175</v>
      </c>
      <c r="S542" s="13">
        <v>126257</v>
      </c>
      <c r="T542" s="13">
        <v>92121</v>
      </c>
      <c r="U542" s="13">
        <v>26236</v>
      </c>
      <c r="V542" s="29">
        <f t="shared" si="250"/>
        <v>386789</v>
      </c>
      <c r="W542" s="13">
        <v>0</v>
      </c>
      <c r="X542" s="13">
        <v>16755</v>
      </c>
      <c r="Y542" s="13">
        <v>12130</v>
      </c>
      <c r="Z542" s="13">
        <v>1773</v>
      </c>
      <c r="AA542" s="28">
        <f t="shared" si="251"/>
        <v>30658</v>
      </c>
      <c r="AB542" s="4">
        <v>169314</v>
      </c>
      <c r="AC542" s="8">
        <v>55994</v>
      </c>
      <c r="AD542" s="13">
        <v>0</v>
      </c>
      <c r="AE542" s="13">
        <v>12532</v>
      </c>
      <c r="AF542" s="13">
        <v>17485</v>
      </c>
      <c r="AG542" s="13">
        <v>11949</v>
      </c>
      <c r="AH542" s="13">
        <v>5043</v>
      </c>
      <c r="AI542" s="13">
        <v>12265</v>
      </c>
      <c r="AJ542" s="13">
        <v>4703</v>
      </c>
      <c r="AK542" s="13">
        <v>4498</v>
      </c>
      <c r="AL542" s="13">
        <v>3311</v>
      </c>
      <c r="AM542" s="29">
        <f t="shared" si="252"/>
        <v>127780</v>
      </c>
      <c r="AN542" s="13">
        <v>160367</v>
      </c>
      <c r="AO542" s="13">
        <v>0</v>
      </c>
      <c r="AP542" s="13">
        <v>38745</v>
      </c>
      <c r="AQ542" s="13">
        <v>10584</v>
      </c>
      <c r="AR542" s="13">
        <v>35638</v>
      </c>
      <c r="AS542" s="13">
        <v>2032</v>
      </c>
      <c r="AT542" s="13">
        <v>35200</v>
      </c>
      <c r="AU542" s="13">
        <v>1876</v>
      </c>
      <c r="AV542" s="13">
        <v>12431</v>
      </c>
      <c r="AW542" s="13">
        <v>1474</v>
      </c>
      <c r="AX542" s="28">
        <f t="shared" si="253"/>
        <v>298347</v>
      </c>
      <c r="AY542" s="4">
        <v>61027</v>
      </c>
      <c r="AZ542" s="8">
        <v>203281</v>
      </c>
      <c r="BA542" s="9">
        <v>24394</v>
      </c>
      <c r="BB542" s="4">
        <v>402257</v>
      </c>
      <c r="BC542" s="4">
        <v>876881</v>
      </c>
      <c r="BD542" s="8">
        <v>129413</v>
      </c>
      <c r="BE542" s="13">
        <v>54355</v>
      </c>
      <c r="BF542" s="13">
        <v>37718</v>
      </c>
      <c r="BG542" s="28">
        <f t="shared" si="254"/>
        <v>221486</v>
      </c>
      <c r="BH542" s="4">
        <v>124915</v>
      </c>
      <c r="BI542" s="8">
        <v>352162</v>
      </c>
      <c r="BJ542" s="13">
        <v>30120</v>
      </c>
      <c r="BK542" s="13">
        <v>40110</v>
      </c>
      <c r="BL542" s="13">
        <v>61930</v>
      </c>
      <c r="BM542" s="13">
        <v>18543</v>
      </c>
      <c r="BN542" s="13">
        <v>20436</v>
      </c>
      <c r="BO542" s="13">
        <v>38359</v>
      </c>
      <c r="BP542" s="13">
        <v>24754</v>
      </c>
      <c r="BQ542" s="13">
        <v>19316</v>
      </c>
      <c r="BR542" s="13">
        <v>69470</v>
      </c>
      <c r="BS542" s="13">
        <v>6215</v>
      </c>
      <c r="BT542" s="13">
        <v>4690</v>
      </c>
      <c r="BU542" s="13">
        <v>0</v>
      </c>
      <c r="BV542" s="13">
        <v>0</v>
      </c>
      <c r="BW542" s="13">
        <v>0</v>
      </c>
      <c r="BX542" s="28">
        <f t="shared" si="255"/>
        <v>686105</v>
      </c>
      <c r="BY542" s="8">
        <v>87933</v>
      </c>
      <c r="BZ542" s="13">
        <v>2171</v>
      </c>
      <c r="CA542" s="13">
        <v>5097</v>
      </c>
      <c r="CB542" s="28">
        <f t="shared" si="256"/>
        <v>95201</v>
      </c>
      <c r="CC542" s="8">
        <v>640920</v>
      </c>
      <c r="CD542" s="13">
        <v>13387</v>
      </c>
      <c r="CE542" s="13">
        <v>29216</v>
      </c>
      <c r="CF542" s="13">
        <v>110455</v>
      </c>
      <c r="CG542" s="13">
        <v>6737</v>
      </c>
      <c r="CH542" s="13">
        <v>8250</v>
      </c>
      <c r="CI542" s="13">
        <v>116130</v>
      </c>
      <c r="CJ542" s="13">
        <v>10391</v>
      </c>
      <c r="CK542" s="13">
        <v>5910</v>
      </c>
      <c r="CL542" s="13">
        <v>231287</v>
      </c>
      <c r="CM542" s="13">
        <v>0</v>
      </c>
      <c r="CN542" s="13">
        <v>0</v>
      </c>
      <c r="CO542" s="29">
        <f t="shared" si="257"/>
        <v>1172683</v>
      </c>
      <c r="CP542" s="13">
        <v>0</v>
      </c>
      <c r="CQ542" s="13">
        <v>0</v>
      </c>
      <c r="CR542" s="13">
        <v>0</v>
      </c>
      <c r="CS542" s="13">
        <v>4939</v>
      </c>
      <c r="CT542" s="13">
        <v>112</v>
      </c>
      <c r="CU542" s="13">
        <v>294</v>
      </c>
      <c r="CV542" s="13">
        <v>6551</v>
      </c>
      <c r="CW542" s="13">
        <v>109</v>
      </c>
      <c r="CX542" s="13">
        <v>60</v>
      </c>
      <c r="CY542" s="13">
        <v>13402</v>
      </c>
      <c r="CZ542" s="13">
        <v>0</v>
      </c>
      <c r="DA542" s="13">
        <v>0</v>
      </c>
      <c r="DB542" s="28">
        <f t="shared" si="258"/>
        <v>25467</v>
      </c>
      <c r="DC542" s="8">
        <v>1172</v>
      </c>
      <c r="DD542" s="13">
        <v>4</v>
      </c>
      <c r="DE542" s="13">
        <v>110</v>
      </c>
      <c r="DF542" s="13">
        <v>3947</v>
      </c>
      <c r="DG542" s="13">
        <v>22</v>
      </c>
      <c r="DH542" s="13">
        <v>43</v>
      </c>
      <c r="DI542" s="13">
        <v>6443</v>
      </c>
      <c r="DJ542" s="13">
        <v>0</v>
      </c>
      <c r="DK542" s="13">
        <v>0</v>
      </c>
      <c r="DL542" s="28">
        <f t="shared" si="259"/>
        <v>11741</v>
      </c>
      <c r="DM542" s="8">
        <v>918205</v>
      </c>
      <c r="DN542" s="13">
        <v>6569</v>
      </c>
      <c r="DO542" s="13">
        <v>23114</v>
      </c>
      <c r="DP542" s="13">
        <v>121916</v>
      </c>
      <c r="DQ542" s="13">
        <v>3815</v>
      </c>
      <c r="DR542" s="13">
        <v>7335</v>
      </c>
      <c r="DS542" s="13">
        <v>132657</v>
      </c>
      <c r="DT542" s="13">
        <v>5729</v>
      </c>
      <c r="DU542" s="13">
        <v>2320</v>
      </c>
      <c r="DV542" s="13">
        <v>316506</v>
      </c>
      <c r="DW542" s="13">
        <v>0</v>
      </c>
      <c r="DX542" s="13">
        <v>0</v>
      </c>
      <c r="DY542" s="28">
        <f t="shared" si="260"/>
        <v>1538166</v>
      </c>
      <c r="DZ542" s="8">
        <v>207225</v>
      </c>
      <c r="EA542" s="13">
        <v>3151</v>
      </c>
      <c r="EB542" s="13">
        <v>9605</v>
      </c>
      <c r="EC542" s="13">
        <v>42666</v>
      </c>
      <c r="ED542" s="13">
        <v>2221</v>
      </c>
      <c r="EE542" s="13">
        <v>3212</v>
      </c>
      <c r="EF542" s="13">
        <v>46048</v>
      </c>
      <c r="EG542" s="13">
        <v>4702</v>
      </c>
      <c r="EH542" s="13">
        <v>2196</v>
      </c>
      <c r="EI542" s="13">
        <v>125363</v>
      </c>
      <c r="EJ542" s="13">
        <v>0</v>
      </c>
      <c r="EK542" s="13">
        <v>0</v>
      </c>
      <c r="EL542" s="28">
        <f t="shared" si="261"/>
        <v>446389</v>
      </c>
      <c r="EM542" s="8">
        <v>70223</v>
      </c>
      <c r="EN542" s="13">
        <v>269</v>
      </c>
      <c r="EO542" s="13">
        <v>824</v>
      </c>
      <c r="EP542" s="13">
        <v>5734</v>
      </c>
      <c r="EQ542" s="13">
        <v>216</v>
      </c>
      <c r="ER542" s="13">
        <v>395</v>
      </c>
      <c r="ES542" s="13">
        <v>7422</v>
      </c>
      <c r="ET542" s="13">
        <v>405</v>
      </c>
      <c r="EU542" s="13">
        <v>211</v>
      </c>
      <c r="EV542" s="13">
        <v>25250</v>
      </c>
      <c r="EW542" s="13">
        <v>0</v>
      </c>
      <c r="EX542" s="13">
        <v>0</v>
      </c>
      <c r="EY542" s="28">
        <f t="shared" si="262"/>
        <v>110949</v>
      </c>
      <c r="EZ542" s="8">
        <v>328547</v>
      </c>
      <c r="FA542" s="13">
        <v>9520</v>
      </c>
      <c r="FB542" s="13">
        <v>19333</v>
      </c>
      <c r="FC542" s="13">
        <v>77543</v>
      </c>
      <c r="FD542" s="13">
        <v>5251</v>
      </c>
      <c r="FE542" s="13">
        <v>6116</v>
      </c>
      <c r="FF542" s="13">
        <v>84197</v>
      </c>
      <c r="FG542" s="13">
        <v>9507</v>
      </c>
      <c r="FH542" s="13">
        <v>6122</v>
      </c>
      <c r="FI542" s="13">
        <v>195692</v>
      </c>
      <c r="FJ542" s="13">
        <v>0</v>
      </c>
      <c r="FK542" s="13">
        <v>0</v>
      </c>
      <c r="FL542" s="28">
        <f t="shared" si="263"/>
        <v>741828</v>
      </c>
      <c r="FM542" s="8">
        <v>236886</v>
      </c>
      <c r="FN542" s="13">
        <v>412</v>
      </c>
      <c r="FO542" s="13">
        <v>1984</v>
      </c>
      <c r="FP542" s="13">
        <v>13629</v>
      </c>
      <c r="FQ542" s="13">
        <v>240</v>
      </c>
      <c r="FR542" s="13">
        <v>621</v>
      </c>
      <c r="FS542" s="13">
        <v>17232</v>
      </c>
      <c r="FT542" s="13">
        <v>629</v>
      </c>
      <c r="FU542" s="13">
        <v>359</v>
      </c>
      <c r="FV542" s="13">
        <v>73119</v>
      </c>
      <c r="FW542" s="13">
        <v>0</v>
      </c>
      <c r="FX542" s="13">
        <v>0</v>
      </c>
      <c r="FY542" s="28">
        <f t="shared" si="264"/>
        <v>345111</v>
      </c>
      <c r="FZ542" s="8">
        <v>19622</v>
      </c>
      <c r="GA542" s="9">
        <v>31549</v>
      </c>
      <c r="GB542" s="4">
        <v>4535</v>
      </c>
      <c r="GC542" s="4">
        <v>9204</v>
      </c>
      <c r="GD542" s="39">
        <f t="shared" si="265"/>
        <v>7495481</v>
      </c>
      <c r="GE542" s="39">
        <f t="shared" si="266"/>
        <v>2694614</v>
      </c>
      <c r="GF542" s="39">
        <v>225457</v>
      </c>
      <c r="GG542" s="34">
        <f t="shared" si="267"/>
        <v>10415552</v>
      </c>
      <c r="GH542" s="82">
        <v>2.0899999999999998E-2</v>
      </c>
      <c r="GI542" s="13"/>
      <c r="GJ542" s="43">
        <f t="shared" si="268"/>
        <v>4815785</v>
      </c>
      <c r="GK542" s="44">
        <f t="shared" si="269"/>
        <v>379619</v>
      </c>
      <c r="GL542" s="44">
        <f t="shared" si="270"/>
        <v>46508</v>
      </c>
      <c r="GM542" s="44">
        <f t="shared" si="271"/>
        <v>4791160</v>
      </c>
      <c r="GN542" s="44">
        <f t="shared" si="272"/>
        <v>165201</v>
      </c>
      <c r="GO542" s="44">
        <f t="shared" si="273"/>
        <v>217279</v>
      </c>
      <c r="GP542" s="44">
        <f t="shared" si="274"/>
        <v>10415552</v>
      </c>
      <c r="GQ542" s="44">
        <f t="shared" si="275"/>
        <v>5170779</v>
      </c>
      <c r="GR542" s="56">
        <f t="shared" si="276"/>
        <v>0.4964479078977283</v>
      </c>
      <c r="GS542" s="44">
        <f t="shared" si="277"/>
        <v>428988</v>
      </c>
      <c r="GT542" s="61">
        <f t="shared" si="278"/>
        <v>4.1187255365822184E-2</v>
      </c>
      <c r="GU542" s="74">
        <f t="shared" si="248"/>
        <v>12.053435061120592</v>
      </c>
    </row>
    <row r="543" spans="1:203" x14ac:dyDescent="0.25">
      <c r="A543" s="48" t="s">
        <v>71</v>
      </c>
      <c r="B543" s="49" t="s">
        <v>42</v>
      </c>
      <c r="C543" s="49" t="s">
        <v>45</v>
      </c>
      <c r="D543" s="49">
        <v>17</v>
      </c>
      <c r="E543" s="4">
        <v>16888</v>
      </c>
      <c r="F543" s="4">
        <v>2088</v>
      </c>
      <c r="G543" s="4">
        <v>9648</v>
      </c>
      <c r="H543" s="4">
        <v>48</v>
      </c>
      <c r="I543" s="4">
        <v>54925</v>
      </c>
      <c r="J543" s="4">
        <v>12884</v>
      </c>
      <c r="K543" s="8">
        <v>30267</v>
      </c>
      <c r="L543" s="9">
        <v>8560</v>
      </c>
      <c r="M543" s="4">
        <v>3707</v>
      </c>
      <c r="N543" s="8">
        <v>16886</v>
      </c>
      <c r="O543" s="13">
        <v>11289</v>
      </c>
      <c r="P543" s="13">
        <v>16067</v>
      </c>
      <c r="Q543" s="28">
        <f t="shared" si="249"/>
        <v>44242</v>
      </c>
      <c r="R543" s="8">
        <v>24727</v>
      </c>
      <c r="S543" s="13">
        <v>3923</v>
      </c>
      <c r="T543" s="13">
        <v>3047</v>
      </c>
      <c r="U543" s="13">
        <v>1478</v>
      </c>
      <c r="V543" s="29">
        <f t="shared" si="250"/>
        <v>33175</v>
      </c>
      <c r="W543" s="13">
        <v>0</v>
      </c>
      <c r="X543" s="13">
        <v>587</v>
      </c>
      <c r="Y543" s="13">
        <v>356</v>
      </c>
      <c r="Z543" s="13">
        <v>75</v>
      </c>
      <c r="AA543" s="28">
        <f t="shared" si="251"/>
        <v>1018</v>
      </c>
      <c r="AB543" s="4">
        <v>16372</v>
      </c>
      <c r="AC543" s="8">
        <v>39968</v>
      </c>
      <c r="AD543" s="13">
        <v>0</v>
      </c>
      <c r="AE543" s="13">
        <v>3966</v>
      </c>
      <c r="AF543" s="13">
        <v>14661</v>
      </c>
      <c r="AG543" s="13">
        <v>1171</v>
      </c>
      <c r="AH543" s="13">
        <v>1105</v>
      </c>
      <c r="AI543" s="13">
        <v>412</v>
      </c>
      <c r="AJ543" s="13">
        <v>264</v>
      </c>
      <c r="AK543" s="13">
        <v>53</v>
      </c>
      <c r="AL543" s="13">
        <v>29</v>
      </c>
      <c r="AM543" s="29">
        <f t="shared" si="252"/>
        <v>61629</v>
      </c>
      <c r="AN543" s="13">
        <v>112734</v>
      </c>
      <c r="AO543" s="13">
        <v>0</v>
      </c>
      <c r="AP543" s="13">
        <v>10451</v>
      </c>
      <c r="AQ543" s="13">
        <v>14854</v>
      </c>
      <c r="AR543" s="13">
        <v>3372</v>
      </c>
      <c r="AS543" s="13">
        <v>442</v>
      </c>
      <c r="AT543" s="13">
        <v>1106</v>
      </c>
      <c r="AU543" s="13">
        <v>96</v>
      </c>
      <c r="AV543" s="13">
        <v>136</v>
      </c>
      <c r="AW543" s="13">
        <v>18</v>
      </c>
      <c r="AX543" s="28">
        <f t="shared" si="253"/>
        <v>143209</v>
      </c>
      <c r="AY543" s="4">
        <v>2345</v>
      </c>
      <c r="AZ543" s="8">
        <v>6283</v>
      </c>
      <c r="BA543" s="9">
        <v>1543</v>
      </c>
      <c r="BB543" s="4">
        <v>11291</v>
      </c>
      <c r="BC543" s="4">
        <v>46672</v>
      </c>
      <c r="BD543" s="8">
        <v>15544</v>
      </c>
      <c r="BE543" s="13">
        <v>5134</v>
      </c>
      <c r="BF543" s="13">
        <v>4255</v>
      </c>
      <c r="BG543" s="28">
        <f t="shared" si="254"/>
        <v>24933</v>
      </c>
      <c r="BH543" s="4">
        <v>4601</v>
      </c>
      <c r="BI543" s="8">
        <v>75207</v>
      </c>
      <c r="BJ543" s="13">
        <v>30724</v>
      </c>
      <c r="BK543" s="13">
        <v>29404</v>
      </c>
      <c r="BL543" s="13">
        <v>11517</v>
      </c>
      <c r="BM543" s="13">
        <v>5570</v>
      </c>
      <c r="BN543" s="13">
        <v>5437</v>
      </c>
      <c r="BO543" s="13">
        <v>4821</v>
      </c>
      <c r="BP543" s="13">
        <v>4262</v>
      </c>
      <c r="BQ543" s="13">
        <v>4951</v>
      </c>
      <c r="BR543" s="13">
        <v>7404</v>
      </c>
      <c r="BS543" s="13">
        <v>1362</v>
      </c>
      <c r="BT543" s="13">
        <v>1496</v>
      </c>
      <c r="BU543" s="13">
        <v>0</v>
      </c>
      <c r="BV543" s="13">
        <v>0</v>
      </c>
      <c r="BW543" s="13">
        <v>0</v>
      </c>
      <c r="BX543" s="28">
        <f t="shared" si="255"/>
        <v>182155</v>
      </c>
      <c r="BY543" s="8">
        <v>37734</v>
      </c>
      <c r="BZ543" s="13">
        <v>16269</v>
      </c>
      <c r="CA543" s="13">
        <v>18577</v>
      </c>
      <c r="CB543" s="28">
        <f t="shared" si="256"/>
        <v>72580</v>
      </c>
      <c r="CC543" s="8">
        <v>147798</v>
      </c>
      <c r="CD543" s="13">
        <v>68012</v>
      </c>
      <c r="CE543" s="13">
        <v>75780</v>
      </c>
      <c r="CF543" s="13">
        <v>21250</v>
      </c>
      <c r="CG543" s="13">
        <v>3495</v>
      </c>
      <c r="CH543" s="13">
        <v>4837</v>
      </c>
      <c r="CI543" s="13">
        <v>10749</v>
      </c>
      <c r="CJ543" s="13">
        <v>3103</v>
      </c>
      <c r="CK543" s="13">
        <v>4378</v>
      </c>
      <c r="CL543" s="13">
        <v>18070</v>
      </c>
      <c r="CM543" s="13">
        <v>0</v>
      </c>
      <c r="CN543" s="13">
        <v>0</v>
      </c>
      <c r="CO543" s="29">
        <f t="shared" si="257"/>
        <v>357472</v>
      </c>
      <c r="CP543" s="13">
        <v>0</v>
      </c>
      <c r="CQ543" s="13">
        <v>0</v>
      </c>
      <c r="CR543" s="13">
        <v>0</v>
      </c>
      <c r="CS543" s="13">
        <v>3475</v>
      </c>
      <c r="CT543" s="13">
        <v>391</v>
      </c>
      <c r="CU543" s="13">
        <v>767</v>
      </c>
      <c r="CV543" s="13">
        <v>1676</v>
      </c>
      <c r="CW543" s="13">
        <v>475</v>
      </c>
      <c r="CX543" s="13">
        <v>848</v>
      </c>
      <c r="CY543" s="13">
        <v>2647</v>
      </c>
      <c r="CZ543" s="13">
        <v>0</v>
      </c>
      <c r="DA543" s="13">
        <v>0</v>
      </c>
      <c r="DB543" s="28">
        <f t="shared" si="258"/>
        <v>10279</v>
      </c>
      <c r="DC543" s="8">
        <v>722</v>
      </c>
      <c r="DD543" s="13">
        <v>217</v>
      </c>
      <c r="DE543" s="13">
        <v>382</v>
      </c>
      <c r="DF543" s="13">
        <v>1178</v>
      </c>
      <c r="DG543" s="13">
        <v>434</v>
      </c>
      <c r="DH543" s="13">
        <v>1166</v>
      </c>
      <c r="DI543" s="13">
        <v>4115</v>
      </c>
      <c r="DJ543" s="13">
        <v>0</v>
      </c>
      <c r="DK543" s="13">
        <v>0</v>
      </c>
      <c r="DL543" s="28">
        <f t="shared" si="259"/>
        <v>8214</v>
      </c>
      <c r="DM543" s="8">
        <v>469988</v>
      </c>
      <c r="DN543" s="13">
        <v>139544</v>
      </c>
      <c r="DO543" s="13">
        <v>162484</v>
      </c>
      <c r="DP543" s="13">
        <v>57106</v>
      </c>
      <c r="DQ543" s="13">
        <v>4907</v>
      </c>
      <c r="DR543" s="13">
        <v>12158</v>
      </c>
      <c r="DS543" s="13">
        <v>21410</v>
      </c>
      <c r="DT543" s="13">
        <v>4255</v>
      </c>
      <c r="DU543" s="13">
        <v>11409</v>
      </c>
      <c r="DV543" s="13">
        <v>26835</v>
      </c>
      <c r="DW543" s="13">
        <v>0</v>
      </c>
      <c r="DX543" s="13">
        <v>0</v>
      </c>
      <c r="DY543" s="28">
        <f t="shared" si="260"/>
        <v>910096</v>
      </c>
      <c r="DZ543" s="8">
        <v>140316</v>
      </c>
      <c r="EA543" s="13">
        <v>54051</v>
      </c>
      <c r="EB543" s="13">
        <v>67797</v>
      </c>
      <c r="EC543" s="13">
        <v>29494</v>
      </c>
      <c r="ED543" s="13">
        <v>1205</v>
      </c>
      <c r="EE543" s="13">
        <v>3339</v>
      </c>
      <c r="EF543" s="13">
        <v>8062</v>
      </c>
      <c r="EG543" s="13">
        <v>1201</v>
      </c>
      <c r="EH543" s="13">
        <v>3395</v>
      </c>
      <c r="EI543" s="13">
        <v>10384</v>
      </c>
      <c r="EJ543" s="13">
        <v>0</v>
      </c>
      <c r="EK543" s="13">
        <v>0</v>
      </c>
      <c r="EL543" s="28">
        <f t="shared" si="261"/>
        <v>319244</v>
      </c>
      <c r="EM543" s="8">
        <v>25239</v>
      </c>
      <c r="EN543" s="13">
        <v>7014</v>
      </c>
      <c r="EO543" s="13">
        <v>10362</v>
      </c>
      <c r="EP543" s="13">
        <v>4727</v>
      </c>
      <c r="EQ543" s="13">
        <v>202</v>
      </c>
      <c r="ER543" s="13">
        <v>565</v>
      </c>
      <c r="ES543" s="13">
        <v>1287</v>
      </c>
      <c r="ET543" s="13">
        <v>199</v>
      </c>
      <c r="EU543" s="13">
        <v>476</v>
      </c>
      <c r="EV543" s="13">
        <v>2817</v>
      </c>
      <c r="EW543" s="13">
        <v>0</v>
      </c>
      <c r="EX543" s="13">
        <v>0</v>
      </c>
      <c r="EY543" s="28">
        <f t="shared" si="262"/>
        <v>52888</v>
      </c>
      <c r="EZ543" s="8">
        <v>242203</v>
      </c>
      <c r="FA543" s="13">
        <v>63559</v>
      </c>
      <c r="FB543" s="13">
        <v>78444</v>
      </c>
      <c r="FC543" s="13">
        <v>45201</v>
      </c>
      <c r="FD543" s="13">
        <v>2303</v>
      </c>
      <c r="FE543" s="13">
        <v>4640</v>
      </c>
      <c r="FF543" s="13">
        <v>13385</v>
      </c>
      <c r="FG543" s="13">
        <v>2579</v>
      </c>
      <c r="FH543" s="13">
        <v>5363</v>
      </c>
      <c r="FI543" s="13">
        <v>16925</v>
      </c>
      <c r="FJ543" s="13">
        <v>0</v>
      </c>
      <c r="FK543" s="13">
        <v>0</v>
      </c>
      <c r="FL543" s="28">
        <f t="shared" si="263"/>
        <v>474602</v>
      </c>
      <c r="FM543" s="8">
        <v>1160998</v>
      </c>
      <c r="FN543" s="13">
        <v>36550</v>
      </c>
      <c r="FO543" s="13">
        <v>72372</v>
      </c>
      <c r="FP543" s="13">
        <v>82685</v>
      </c>
      <c r="FQ543" s="13">
        <v>748</v>
      </c>
      <c r="FR543" s="13">
        <v>2077</v>
      </c>
      <c r="FS543" s="13">
        <v>9540</v>
      </c>
      <c r="FT543" s="13">
        <v>1178</v>
      </c>
      <c r="FU543" s="13">
        <v>1971</v>
      </c>
      <c r="FV543" s="13">
        <v>8054</v>
      </c>
      <c r="FW543" s="13">
        <v>0</v>
      </c>
      <c r="FX543" s="13">
        <v>0</v>
      </c>
      <c r="FY543" s="28">
        <f t="shared" si="264"/>
        <v>1376173</v>
      </c>
      <c r="FZ543" s="8">
        <v>33970</v>
      </c>
      <c r="GA543" s="9">
        <v>77665</v>
      </c>
      <c r="GB543" s="4">
        <v>2828</v>
      </c>
      <c r="GC543" s="4">
        <v>5427</v>
      </c>
      <c r="GD543" s="39">
        <f t="shared" si="265"/>
        <v>2246149</v>
      </c>
      <c r="GE543" s="39">
        <f t="shared" si="266"/>
        <v>2173772</v>
      </c>
      <c r="GF543" s="39">
        <v>135007</v>
      </c>
      <c r="GG543" s="34">
        <f t="shared" si="267"/>
        <v>4554928</v>
      </c>
      <c r="GH543" s="82">
        <v>3.9600000000000003E-2</v>
      </c>
      <c r="GI543" s="13"/>
      <c r="GJ543" s="43">
        <f t="shared" si="268"/>
        <v>586387</v>
      </c>
      <c r="GK543" s="44">
        <f t="shared" si="269"/>
        <v>173369</v>
      </c>
      <c r="GL543" s="44">
        <f t="shared" si="270"/>
        <v>31469</v>
      </c>
      <c r="GM543" s="44">
        <f t="shared" si="271"/>
        <v>2725019</v>
      </c>
      <c r="GN543" s="44">
        <f t="shared" si="272"/>
        <v>453809</v>
      </c>
      <c r="GO543" s="44">
        <f t="shared" si="273"/>
        <v>584875</v>
      </c>
      <c r="GP543" s="44">
        <f t="shared" si="274"/>
        <v>4554928</v>
      </c>
      <c r="GQ543" s="44">
        <f t="shared" si="275"/>
        <v>2898388</v>
      </c>
      <c r="GR543" s="56">
        <f t="shared" si="276"/>
        <v>0.63631916904065222</v>
      </c>
      <c r="GS543" s="44">
        <f t="shared" si="277"/>
        <v>1070153</v>
      </c>
      <c r="GT543" s="61">
        <f t="shared" si="278"/>
        <v>0.23494399911480487</v>
      </c>
      <c r="GU543" s="74">
        <f t="shared" si="248"/>
        <v>2.7083865578099582</v>
      </c>
    </row>
    <row r="544" spans="1:203" x14ac:dyDescent="0.25">
      <c r="A544" s="48" t="s">
        <v>71</v>
      </c>
      <c r="B544" s="49" t="s">
        <v>42</v>
      </c>
      <c r="C544" s="49" t="s">
        <v>45</v>
      </c>
      <c r="D544" s="49">
        <v>22</v>
      </c>
      <c r="E544" s="4">
        <v>16888</v>
      </c>
      <c r="F544" s="4">
        <v>2368</v>
      </c>
      <c r="G544" s="4">
        <v>9648</v>
      </c>
      <c r="H544" s="4">
        <v>47</v>
      </c>
      <c r="I544" s="4">
        <v>44205</v>
      </c>
      <c r="J544" s="4">
        <v>11526</v>
      </c>
      <c r="K544" s="8">
        <v>23083</v>
      </c>
      <c r="L544" s="9">
        <v>5763</v>
      </c>
      <c r="M544" s="4">
        <v>3606</v>
      </c>
      <c r="N544" s="8">
        <v>14238</v>
      </c>
      <c r="O544" s="13">
        <v>8479</v>
      </c>
      <c r="P544" s="13">
        <v>12470</v>
      </c>
      <c r="Q544" s="28">
        <f t="shared" si="249"/>
        <v>35187</v>
      </c>
      <c r="R544" s="8">
        <v>23477</v>
      </c>
      <c r="S544" s="13">
        <v>3749</v>
      </c>
      <c r="T544" s="13">
        <v>2231</v>
      </c>
      <c r="U544" s="13">
        <v>1164</v>
      </c>
      <c r="V544" s="29">
        <f t="shared" si="250"/>
        <v>30621</v>
      </c>
      <c r="W544" s="13">
        <v>0</v>
      </c>
      <c r="X544" s="13">
        <v>599</v>
      </c>
      <c r="Y544" s="13">
        <v>321</v>
      </c>
      <c r="Z544" s="13">
        <v>55</v>
      </c>
      <c r="AA544" s="28">
        <f t="shared" si="251"/>
        <v>975</v>
      </c>
      <c r="AB544" s="4">
        <v>14405</v>
      </c>
      <c r="AC544" s="8">
        <v>37789</v>
      </c>
      <c r="AD544" s="13">
        <v>0</v>
      </c>
      <c r="AE544" s="13">
        <v>3823</v>
      </c>
      <c r="AF544" s="13">
        <v>13245</v>
      </c>
      <c r="AG544" s="13">
        <v>1027</v>
      </c>
      <c r="AH544" s="13">
        <v>967</v>
      </c>
      <c r="AI544" s="13">
        <v>281</v>
      </c>
      <c r="AJ544" s="13">
        <v>230</v>
      </c>
      <c r="AK544" s="13">
        <v>58</v>
      </c>
      <c r="AL544" s="13">
        <v>32</v>
      </c>
      <c r="AM544" s="29">
        <f t="shared" si="252"/>
        <v>57452</v>
      </c>
      <c r="AN544" s="13">
        <v>105567</v>
      </c>
      <c r="AO544" s="13">
        <v>0</v>
      </c>
      <c r="AP544" s="13">
        <v>10074</v>
      </c>
      <c r="AQ544" s="13">
        <v>12574</v>
      </c>
      <c r="AR544" s="13">
        <v>2881</v>
      </c>
      <c r="AS544" s="13">
        <v>396</v>
      </c>
      <c r="AT544" s="13">
        <v>834</v>
      </c>
      <c r="AU544" s="13">
        <v>86</v>
      </c>
      <c r="AV544" s="13">
        <v>159</v>
      </c>
      <c r="AW544" s="13">
        <v>10</v>
      </c>
      <c r="AX544" s="28">
        <f t="shared" si="253"/>
        <v>132581</v>
      </c>
      <c r="AY544" s="4">
        <v>1596</v>
      </c>
      <c r="AZ544" s="8">
        <v>5865</v>
      </c>
      <c r="BA544" s="9">
        <v>1319</v>
      </c>
      <c r="BB544" s="4">
        <v>10578</v>
      </c>
      <c r="BC544" s="4">
        <v>44313</v>
      </c>
      <c r="BD544" s="8">
        <v>13839</v>
      </c>
      <c r="BE544" s="13">
        <v>4195</v>
      </c>
      <c r="BF544" s="13">
        <v>2757</v>
      </c>
      <c r="BG544" s="28">
        <f t="shared" si="254"/>
        <v>20791</v>
      </c>
      <c r="BH544" s="4">
        <v>4221</v>
      </c>
      <c r="BI544" s="8">
        <v>70406</v>
      </c>
      <c r="BJ544" s="13">
        <v>24979</v>
      </c>
      <c r="BK544" s="13">
        <v>25553</v>
      </c>
      <c r="BL544" s="13">
        <v>10601</v>
      </c>
      <c r="BM544" s="13">
        <v>3958</v>
      </c>
      <c r="BN544" s="13">
        <v>4243</v>
      </c>
      <c r="BO544" s="13">
        <v>3038</v>
      </c>
      <c r="BP544" s="13">
        <v>2698</v>
      </c>
      <c r="BQ544" s="13">
        <v>3592</v>
      </c>
      <c r="BR544" s="13">
        <v>5984</v>
      </c>
      <c r="BS544" s="13">
        <v>895</v>
      </c>
      <c r="BT544" s="13">
        <v>1067</v>
      </c>
      <c r="BU544" s="13">
        <v>0</v>
      </c>
      <c r="BV544" s="13">
        <v>0</v>
      </c>
      <c r="BW544" s="13">
        <v>0</v>
      </c>
      <c r="BX544" s="28">
        <f t="shared" si="255"/>
        <v>157014</v>
      </c>
      <c r="BY544" s="8">
        <v>32637</v>
      </c>
      <c r="BZ544" s="13">
        <v>10043</v>
      </c>
      <c r="CA544" s="13">
        <v>12667</v>
      </c>
      <c r="CB544" s="28">
        <f t="shared" si="256"/>
        <v>55347</v>
      </c>
      <c r="CC544" s="8">
        <v>140042</v>
      </c>
      <c r="CD544" s="13">
        <v>43752</v>
      </c>
      <c r="CE544" s="13">
        <v>53475</v>
      </c>
      <c r="CF544" s="13">
        <v>19102</v>
      </c>
      <c r="CG544" s="13">
        <v>2066</v>
      </c>
      <c r="CH544" s="13">
        <v>3557</v>
      </c>
      <c r="CI544" s="13">
        <v>7657</v>
      </c>
      <c r="CJ544" s="13">
        <v>2139</v>
      </c>
      <c r="CK544" s="13">
        <v>3618</v>
      </c>
      <c r="CL544" s="13">
        <v>10124</v>
      </c>
      <c r="CM544" s="13">
        <v>0</v>
      </c>
      <c r="CN544" s="13">
        <v>0</v>
      </c>
      <c r="CO544" s="29">
        <f t="shared" si="257"/>
        <v>285532</v>
      </c>
      <c r="CP544" s="13">
        <v>0</v>
      </c>
      <c r="CQ544" s="13">
        <v>0</v>
      </c>
      <c r="CR544" s="13">
        <v>0</v>
      </c>
      <c r="CS544" s="13">
        <v>2782</v>
      </c>
      <c r="CT544" s="13">
        <v>229</v>
      </c>
      <c r="CU544" s="13">
        <v>518</v>
      </c>
      <c r="CV544" s="13">
        <v>1379</v>
      </c>
      <c r="CW544" s="13">
        <v>323</v>
      </c>
      <c r="CX544" s="13">
        <v>861</v>
      </c>
      <c r="CY544" s="13">
        <v>1507</v>
      </c>
      <c r="CZ544" s="13">
        <v>0</v>
      </c>
      <c r="DA544" s="13">
        <v>0</v>
      </c>
      <c r="DB544" s="28">
        <f t="shared" si="258"/>
        <v>7599</v>
      </c>
      <c r="DC544" s="8">
        <v>726</v>
      </c>
      <c r="DD544" s="13">
        <v>125</v>
      </c>
      <c r="DE544" s="13">
        <v>178</v>
      </c>
      <c r="DF544" s="13">
        <v>1098</v>
      </c>
      <c r="DG544" s="13">
        <v>234</v>
      </c>
      <c r="DH544" s="13">
        <v>912</v>
      </c>
      <c r="DI544" s="13">
        <v>2404</v>
      </c>
      <c r="DJ544" s="13">
        <v>0</v>
      </c>
      <c r="DK544" s="13">
        <v>0</v>
      </c>
      <c r="DL544" s="28">
        <f t="shared" si="259"/>
        <v>5677</v>
      </c>
      <c r="DM544" s="8">
        <v>421961</v>
      </c>
      <c r="DN544" s="13">
        <v>73524</v>
      </c>
      <c r="DO544" s="13">
        <v>93007</v>
      </c>
      <c r="DP544" s="13">
        <v>51977</v>
      </c>
      <c r="DQ544" s="13">
        <v>2647</v>
      </c>
      <c r="DR544" s="13">
        <v>6520</v>
      </c>
      <c r="DS544" s="13">
        <v>18493</v>
      </c>
      <c r="DT544" s="13">
        <v>2905</v>
      </c>
      <c r="DU544" s="13">
        <v>7850</v>
      </c>
      <c r="DV544" s="13">
        <v>17019</v>
      </c>
      <c r="DW544" s="13">
        <v>0</v>
      </c>
      <c r="DX544" s="13">
        <v>0</v>
      </c>
      <c r="DY544" s="28">
        <f t="shared" si="260"/>
        <v>695903</v>
      </c>
      <c r="DZ544" s="8">
        <v>117419</v>
      </c>
      <c r="EA544" s="13">
        <v>19516</v>
      </c>
      <c r="EB544" s="13">
        <v>32535</v>
      </c>
      <c r="EC544" s="13">
        <v>25002</v>
      </c>
      <c r="ED544" s="13">
        <v>581</v>
      </c>
      <c r="EE544" s="13">
        <v>1489</v>
      </c>
      <c r="EF544" s="13">
        <v>6080</v>
      </c>
      <c r="EG544" s="13">
        <v>941</v>
      </c>
      <c r="EH544" s="13">
        <v>2496</v>
      </c>
      <c r="EI544" s="13">
        <v>7418</v>
      </c>
      <c r="EJ544" s="13">
        <v>0</v>
      </c>
      <c r="EK544" s="13">
        <v>0</v>
      </c>
      <c r="EL544" s="28">
        <f t="shared" si="261"/>
        <v>213477</v>
      </c>
      <c r="EM544" s="8">
        <v>26457</v>
      </c>
      <c r="EN544" s="13">
        <v>2158</v>
      </c>
      <c r="EO544" s="13">
        <v>4440</v>
      </c>
      <c r="EP544" s="13">
        <v>3928</v>
      </c>
      <c r="EQ544" s="13">
        <v>74</v>
      </c>
      <c r="ER544" s="13">
        <v>248</v>
      </c>
      <c r="ES544" s="13">
        <v>856</v>
      </c>
      <c r="ET544" s="13">
        <v>196</v>
      </c>
      <c r="EU544" s="13">
        <v>403</v>
      </c>
      <c r="EV544" s="13">
        <v>1544</v>
      </c>
      <c r="EW544" s="13">
        <v>0</v>
      </c>
      <c r="EX544" s="13">
        <v>0</v>
      </c>
      <c r="EY544" s="28">
        <f t="shared" si="262"/>
        <v>40304</v>
      </c>
      <c r="EZ544" s="8">
        <v>196027</v>
      </c>
      <c r="FA544" s="13">
        <v>32171</v>
      </c>
      <c r="FB544" s="13">
        <v>43238</v>
      </c>
      <c r="FC544" s="13">
        <v>37420</v>
      </c>
      <c r="FD544" s="13">
        <v>1259</v>
      </c>
      <c r="FE544" s="13">
        <v>2568</v>
      </c>
      <c r="FF544" s="13">
        <v>9799</v>
      </c>
      <c r="FG544" s="13">
        <v>1814</v>
      </c>
      <c r="FH544" s="13">
        <v>3740</v>
      </c>
      <c r="FI544" s="13">
        <v>11919</v>
      </c>
      <c r="FJ544" s="13">
        <v>0</v>
      </c>
      <c r="FK544" s="13">
        <v>0</v>
      </c>
      <c r="FL544" s="28">
        <f t="shared" si="263"/>
        <v>339955</v>
      </c>
      <c r="FM544" s="8">
        <v>792930</v>
      </c>
      <c r="FN544" s="13">
        <v>8021</v>
      </c>
      <c r="FO544" s="13">
        <v>21418</v>
      </c>
      <c r="FP544" s="13">
        <v>58234</v>
      </c>
      <c r="FQ544" s="13">
        <v>236</v>
      </c>
      <c r="FR544" s="13">
        <v>622</v>
      </c>
      <c r="FS544" s="13">
        <v>5893</v>
      </c>
      <c r="FT544" s="13">
        <v>780</v>
      </c>
      <c r="FU544" s="13">
        <v>1136</v>
      </c>
      <c r="FV544" s="13">
        <v>4640</v>
      </c>
      <c r="FW544" s="13">
        <v>0</v>
      </c>
      <c r="FX544" s="13">
        <v>0</v>
      </c>
      <c r="FY544" s="28">
        <f t="shared" si="264"/>
        <v>893910</v>
      </c>
      <c r="FZ544" s="8">
        <v>23699</v>
      </c>
      <c r="GA544" s="9">
        <v>45528</v>
      </c>
      <c r="GB544" s="4">
        <v>2835</v>
      </c>
      <c r="GC544" s="4">
        <v>5183</v>
      </c>
      <c r="GD544" s="39">
        <f t="shared" si="265"/>
        <v>1742971</v>
      </c>
      <c r="GE544" s="39">
        <f t="shared" si="266"/>
        <v>1506030</v>
      </c>
      <c r="GF544" s="39">
        <v>133959</v>
      </c>
      <c r="GG544" s="34">
        <f t="shared" si="267"/>
        <v>3382960</v>
      </c>
      <c r="GH544" s="82">
        <v>3.2000000000000001E-2</v>
      </c>
      <c r="GI544" s="13"/>
      <c r="GJ544" s="43">
        <f t="shared" si="268"/>
        <v>498209</v>
      </c>
      <c r="GK544" s="44">
        <f t="shared" si="269"/>
        <v>162493</v>
      </c>
      <c r="GL544" s="44">
        <f t="shared" si="270"/>
        <v>27540</v>
      </c>
      <c r="GM544" s="44">
        <f t="shared" si="271"/>
        <v>2124503</v>
      </c>
      <c r="GN544" s="44">
        <f t="shared" si="272"/>
        <v>238264</v>
      </c>
      <c r="GO544" s="44">
        <f t="shared" si="273"/>
        <v>331951</v>
      </c>
      <c r="GP544" s="44">
        <f t="shared" si="274"/>
        <v>3382960</v>
      </c>
      <c r="GQ544" s="44">
        <f t="shared" si="275"/>
        <v>2286996</v>
      </c>
      <c r="GR544" s="56">
        <f t="shared" si="276"/>
        <v>0.67603400572279893</v>
      </c>
      <c r="GS544" s="44">
        <f t="shared" si="277"/>
        <v>597755</v>
      </c>
      <c r="GT544" s="61">
        <f t="shared" si="278"/>
        <v>0.17669585215314398</v>
      </c>
      <c r="GU544" s="74">
        <f t="shared" si="248"/>
        <v>3.8259755250897105</v>
      </c>
    </row>
    <row r="545" spans="1:203" x14ac:dyDescent="0.25">
      <c r="A545" s="48" t="s">
        <v>71</v>
      </c>
      <c r="B545" s="49" t="s">
        <v>42</v>
      </c>
      <c r="C545" s="49" t="s">
        <v>45</v>
      </c>
      <c r="D545" s="49">
        <v>27</v>
      </c>
      <c r="E545" s="4">
        <v>16888</v>
      </c>
      <c r="F545" s="4">
        <v>2352</v>
      </c>
      <c r="G545" s="4">
        <v>9648</v>
      </c>
      <c r="H545" s="4">
        <v>49</v>
      </c>
      <c r="I545" s="4">
        <v>40392</v>
      </c>
      <c r="J545" s="4">
        <v>11229</v>
      </c>
      <c r="K545" s="8">
        <v>20820</v>
      </c>
      <c r="L545" s="9">
        <v>4906</v>
      </c>
      <c r="M545" s="4">
        <v>3597</v>
      </c>
      <c r="N545" s="8">
        <v>14044</v>
      </c>
      <c r="O545" s="13">
        <v>8053</v>
      </c>
      <c r="P545" s="13">
        <v>11221</v>
      </c>
      <c r="Q545" s="28">
        <f t="shared" si="249"/>
        <v>33318</v>
      </c>
      <c r="R545" s="8">
        <v>21718</v>
      </c>
      <c r="S545" s="13">
        <v>3902</v>
      </c>
      <c r="T545" s="13">
        <v>1907</v>
      </c>
      <c r="U545" s="13">
        <v>768</v>
      </c>
      <c r="V545" s="29">
        <f t="shared" si="250"/>
        <v>28295</v>
      </c>
      <c r="W545" s="13">
        <v>0</v>
      </c>
      <c r="X545" s="13">
        <v>626</v>
      </c>
      <c r="Y545" s="13">
        <v>301</v>
      </c>
      <c r="Z545" s="13">
        <v>34</v>
      </c>
      <c r="AA545" s="28">
        <f t="shared" si="251"/>
        <v>961</v>
      </c>
      <c r="AB545" s="4">
        <v>13422</v>
      </c>
      <c r="AC545" s="8">
        <v>34872</v>
      </c>
      <c r="AD545" s="13">
        <v>0</v>
      </c>
      <c r="AE545" s="13">
        <v>3711</v>
      </c>
      <c r="AF545" s="13">
        <v>10690</v>
      </c>
      <c r="AG545" s="13">
        <v>1031</v>
      </c>
      <c r="AH545" s="13">
        <v>844</v>
      </c>
      <c r="AI545" s="13">
        <v>271</v>
      </c>
      <c r="AJ545" s="13">
        <v>250</v>
      </c>
      <c r="AK545" s="13">
        <v>37</v>
      </c>
      <c r="AL545" s="13">
        <v>34</v>
      </c>
      <c r="AM545" s="29">
        <f t="shared" si="252"/>
        <v>51740</v>
      </c>
      <c r="AN545" s="13">
        <v>96995</v>
      </c>
      <c r="AO545" s="13">
        <v>0</v>
      </c>
      <c r="AP545" s="13">
        <v>10028</v>
      </c>
      <c r="AQ545" s="13">
        <v>8560</v>
      </c>
      <c r="AR545" s="13">
        <v>2940</v>
      </c>
      <c r="AS545" s="13">
        <v>326</v>
      </c>
      <c r="AT545" s="13">
        <v>830</v>
      </c>
      <c r="AU545" s="13">
        <v>104</v>
      </c>
      <c r="AV545" s="13">
        <v>107</v>
      </c>
      <c r="AW545" s="13">
        <v>22</v>
      </c>
      <c r="AX545" s="28">
        <f t="shared" si="253"/>
        <v>119912</v>
      </c>
      <c r="AY545" s="4">
        <v>1347</v>
      </c>
      <c r="AZ545" s="8">
        <v>5487</v>
      </c>
      <c r="BA545" s="9">
        <v>1346</v>
      </c>
      <c r="BB545" s="4">
        <v>10978</v>
      </c>
      <c r="BC545" s="4">
        <v>41205</v>
      </c>
      <c r="BD545" s="8">
        <v>12672</v>
      </c>
      <c r="BE545" s="13">
        <v>3415</v>
      </c>
      <c r="BF545" s="13">
        <v>1803</v>
      </c>
      <c r="BG545" s="28">
        <f t="shared" si="254"/>
        <v>17890</v>
      </c>
      <c r="BH545" s="4">
        <v>4216</v>
      </c>
      <c r="BI545" s="8">
        <v>70231</v>
      </c>
      <c r="BJ545" s="13">
        <v>17709</v>
      </c>
      <c r="BK545" s="13">
        <v>19699</v>
      </c>
      <c r="BL545" s="13">
        <v>8839</v>
      </c>
      <c r="BM545" s="13">
        <v>2497</v>
      </c>
      <c r="BN545" s="13">
        <v>3355</v>
      </c>
      <c r="BO545" s="13">
        <v>2607</v>
      </c>
      <c r="BP545" s="13">
        <v>1760</v>
      </c>
      <c r="BQ545" s="13">
        <v>2393</v>
      </c>
      <c r="BR545" s="13">
        <v>3997</v>
      </c>
      <c r="BS545" s="13">
        <v>502</v>
      </c>
      <c r="BT545" s="13">
        <v>648</v>
      </c>
      <c r="BU545" s="13">
        <v>0</v>
      </c>
      <c r="BV545" s="13">
        <v>0</v>
      </c>
      <c r="BW545" s="13">
        <v>0</v>
      </c>
      <c r="BX545" s="28">
        <f t="shared" si="255"/>
        <v>134237</v>
      </c>
      <c r="BY545" s="8">
        <v>30862</v>
      </c>
      <c r="BZ545" s="13">
        <v>4005</v>
      </c>
      <c r="CA545" s="13">
        <v>6247</v>
      </c>
      <c r="CB545" s="28">
        <f t="shared" si="256"/>
        <v>41114</v>
      </c>
      <c r="CC545" s="8">
        <v>143193</v>
      </c>
      <c r="CD545" s="13">
        <v>18470</v>
      </c>
      <c r="CE545" s="13">
        <v>28094</v>
      </c>
      <c r="CF545" s="13">
        <v>16185</v>
      </c>
      <c r="CG545" s="13">
        <v>1160</v>
      </c>
      <c r="CH545" s="13">
        <v>1972</v>
      </c>
      <c r="CI545" s="13">
        <v>6381</v>
      </c>
      <c r="CJ545" s="13">
        <v>1413</v>
      </c>
      <c r="CK545" s="13">
        <v>2374</v>
      </c>
      <c r="CL545" s="13">
        <v>7174</v>
      </c>
      <c r="CM545" s="13">
        <v>0</v>
      </c>
      <c r="CN545" s="13">
        <v>0</v>
      </c>
      <c r="CO545" s="29">
        <f t="shared" si="257"/>
        <v>226416</v>
      </c>
      <c r="CP545" s="13">
        <v>0</v>
      </c>
      <c r="CQ545" s="13">
        <v>0</v>
      </c>
      <c r="CR545" s="13">
        <v>0</v>
      </c>
      <c r="CS545" s="13">
        <v>2069</v>
      </c>
      <c r="CT545" s="13">
        <v>94</v>
      </c>
      <c r="CU545" s="13">
        <v>217</v>
      </c>
      <c r="CV545" s="13">
        <v>1187</v>
      </c>
      <c r="CW545" s="13">
        <v>201</v>
      </c>
      <c r="CX545" s="13">
        <v>623</v>
      </c>
      <c r="CY545" s="13">
        <v>1293</v>
      </c>
      <c r="CZ545" s="13">
        <v>0</v>
      </c>
      <c r="DA545" s="13">
        <v>0</v>
      </c>
      <c r="DB545" s="28">
        <f t="shared" si="258"/>
        <v>5684</v>
      </c>
      <c r="DC545" s="8">
        <v>720</v>
      </c>
      <c r="DD545" s="13">
        <v>35</v>
      </c>
      <c r="DE545" s="13">
        <v>22</v>
      </c>
      <c r="DF545" s="13">
        <v>1113</v>
      </c>
      <c r="DG545" s="13">
        <v>129</v>
      </c>
      <c r="DH545" s="13">
        <v>589</v>
      </c>
      <c r="DI545" s="13">
        <v>2337</v>
      </c>
      <c r="DJ545" s="13">
        <v>0</v>
      </c>
      <c r="DK545" s="13">
        <v>0</v>
      </c>
      <c r="DL545" s="28">
        <f t="shared" si="259"/>
        <v>4945</v>
      </c>
      <c r="DM545" s="8">
        <v>377978</v>
      </c>
      <c r="DN545" s="13">
        <v>20494</v>
      </c>
      <c r="DO545" s="13">
        <v>36466</v>
      </c>
      <c r="DP545" s="13">
        <v>39738</v>
      </c>
      <c r="DQ545" s="13">
        <v>1470</v>
      </c>
      <c r="DR545" s="13">
        <v>2464</v>
      </c>
      <c r="DS545" s="13">
        <v>15764</v>
      </c>
      <c r="DT545" s="13">
        <v>1834</v>
      </c>
      <c r="DU545" s="13">
        <v>4657</v>
      </c>
      <c r="DV545" s="13">
        <v>18042</v>
      </c>
      <c r="DW545" s="13">
        <v>0</v>
      </c>
      <c r="DX545" s="13">
        <v>0</v>
      </c>
      <c r="DY545" s="28">
        <f t="shared" si="260"/>
        <v>518907</v>
      </c>
      <c r="DZ545" s="8">
        <v>100577</v>
      </c>
      <c r="EA545" s="13">
        <v>4864</v>
      </c>
      <c r="EB545" s="13">
        <v>12319</v>
      </c>
      <c r="EC545" s="13">
        <v>18365</v>
      </c>
      <c r="ED545" s="13">
        <v>362</v>
      </c>
      <c r="EE545" s="13">
        <v>642</v>
      </c>
      <c r="EF545" s="13">
        <v>4740</v>
      </c>
      <c r="EG545" s="13">
        <v>698</v>
      </c>
      <c r="EH545" s="13">
        <v>1335</v>
      </c>
      <c r="EI545" s="13">
        <v>5731</v>
      </c>
      <c r="EJ545" s="13">
        <v>0</v>
      </c>
      <c r="EK545" s="13">
        <v>0</v>
      </c>
      <c r="EL545" s="28">
        <f t="shared" si="261"/>
        <v>149633</v>
      </c>
      <c r="EM545" s="8">
        <v>25139</v>
      </c>
      <c r="EN545" s="13">
        <v>519</v>
      </c>
      <c r="EO545" s="13">
        <v>1426</v>
      </c>
      <c r="EP545" s="13">
        <v>3118</v>
      </c>
      <c r="EQ545" s="13">
        <v>57</v>
      </c>
      <c r="ER545" s="13">
        <v>127</v>
      </c>
      <c r="ES545" s="13">
        <v>839</v>
      </c>
      <c r="ET545" s="13">
        <v>134</v>
      </c>
      <c r="EU545" s="13">
        <v>171</v>
      </c>
      <c r="EV545" s="13">
        <v>804</v>
      </c>
      <c r="EW545" s="13">
        <v>0</v>
      </c>
      <c r="EX545" s="13">
        <v>0</v>
      </c>
      <c r="EY545" s="28">
        <f t="shared" si="262"/>
        <v>32334</v>
      </c>
      <c r="EZ545" s="8">
        <v>159563</v>
      </c>
      <c r="FA545" s="13">
        <v>10976</v>
      </c>
      <c r="FB545" s="13">
        <v>19836</v>
      </c>
      <c r="FC545" s="13">
        <v>26273</v>
      </c>
      <c r="FD545" s="13">
        <v>797</v>
      </c>
      <c r="FE545" s="13">
        <v>1396</v>
      </c>
      <c r="FF545" s="13">
        <v>7689</v>
      </c>
      <c r="FG545" s="13">
        <v>1185</v>
      </c>
      <c r="FH545" s="13">
        <v>2320</v>
      </c>
      <c r="FI545" s="13">
        <v>10560</v>
      </c>
      <c r="FJ545" s="13">
        <v>0</v>
      </c>
      <c r="FK545" s="13">
        <v>0</v>
      </c>
      <c r="FL545" s="28">
        <f t="shared" si="263"/>
        <v>240595</v>
      </c>
      <c r="FM545" s="8">
        <v>467733</v>
      </c>
      <c r="FN545" s="13">
        <v>1708</v>
      </c>
      <c r="FO545" s="13">
        <v>4480</v>
      </c>
      <c r="FP545" s="13">
        <v>36474</v>
      </c>
      <c r="FQ545" s="13">
        <v>396</v>
      </c>
      <c r="FR545" s="13">
        <v>385</v>
      </c>
      <c r="FS545" s="13">
        <v>4203</v>
      </c>
      <c r="FT545" s="13">
        <v>405</v>
      </c>
      <c r="FU545" s="13">
        <v>568</v>
      </c>
      <c r="FV545" s="13">
        <v>4528</v>
      </c>
      <c r="FW545" s="13">
        <v>0</v>
      </c>
      <c r="FX545" s="13">
        <v>0</v>
      </c>
      <c r="FY545" s="28">
        <f t="shared" si="264"/>
        <v>520880</v>
      </c>
      <c r="FZ545" s="8">
        <v>16218</v>
      </c>
      <c r="GA545" s="9">
        <v>29838</v>
      </c>
      <c r="GB545" s="4">
        <v>2842</v>
      </c>
      <c r="GC545" s="4">
        <v>5140</v>
      </c>
      <c r="GD545" s="39">
        <f t="shared" si="265"/>
        <v>1369426</v>
      </c>
      <c r="GE545" s="39">
        <f t="shared" si="266"/>
        <v>999355</v>
      </c>
      <c r="GF545" s="39">
        <v>134555</v>
      </c>
      <c r="GG545" s="34">
        <f t="shared" si="267"/>
        <v>2503336</v>
      </c>
      <c r="GH545" s="82">
        <v>7.0800000000000002E-2</v>
      </c>
      <c r="GI545" s="13"/>
      <c r="GJ545" s="43">
        <f t="shared" si="268"/>
        <v>456939</v>
      </c>
      <c r="GK545" s="44">
        <f t="shared" si="269"/>
        <v>150822</v>
      </c>
      <c r="GL545" s="44">
        <f t="shared" si="270"/>
        <v>20830</v>
      </c>
      <c r="GM545" s="44">
        <f t="shared" si="271"/>
        <v>1626046</v>
      </c>
      <c r="GN545" s="44">
        <f t="shared" si="272"/>
        <v>93874</v>
      </c>
      <c r="GO545" s="44">
        <f t="shared" si="273"/>
        <v>154825</v>
      </c>
      <c r="GP545" s="44">
        <f t="shared" si="274"/>
        <v>2503336</v>
      </c>
      <c r="GQ545" s="44">
        <f t="shared" si="275"/>
        <v>1776868</v>
      </c>
      <c r="GR545" s="56">
        <f t="shared" si="276"/>
        <v>0.70980004282285714</v>
      </c>
      <c r="GS545" s="44">
        <f t="shared" si="277"/>
        <v>269529</v>
      </c>
      <c r="GT545" s="61">
        <f t="shared" si="278"/>
        <v>0.10766792791698757</v>
      </c>
      <c r="GU545" s="74">
        <f t="shared" si="248"/>
        <v>6.5924928300850745</v>
      </c>
    </row>
    <row r="546" spans="1:203" x14ac:dyDescent="0.25">
      <c r="A546" s="48" t="s">
        <v>71</v>
      </c>
      <c r="B546" s="49" t="s">
        <v>42</v>
      </c>
      <c r="C546" s="49" t="s">
        <v>45</v>
      </c>
      <c r="D546" s="49">
        <v>32</v>
      </c>
      <c r="E546" s="4">
        <v>16888</v>
      </c>
      <c r="F546" s="4">
        <v>1752</v>
      </c>
      <c r="G546" s="4">
        <v>9648</v>
      </c>
      <c r="H546" s="4">
        <v>50</v>
      </c>
      <c r="I546" s="4">
        <v>35726</v>
      </c>
      <c r="J546" s="4">
        <v>11172</v>
      </c>
      <c r="K546" s="8">
        <v>19664</v>
      </c>
      <c r="L546" s="9">
        <v>4470</v>
      </c>
      <c r="M546" s="4">
        <v>3703</v>
      </c>
      <c r="N546" s="8">
        <v>13077</v>
      </c>
      <c r="O546" s="13">
        <v>7766</v>
      </c>
      <c r="P546" s="13">
        <v>10701</v>
      </c>
      <c r="Q546" s="28">
        <f t="shared" si="249"/>
        <v>31544</v>
      </c>
      <c r="R546" s="8">
        <v>20705</v>
      </c>
      <c r="S546" s="13">
        <v>4005</v>
      </c>
      <c r="T546" s="13">
        <v>1672</v>
      </c>
      <c r="U546" s="13">
        <v>543</v>
      </c>
      <c r="V546" s="29">
        <f t="shared" si="250"/>
        <v>26925</v>
      </c>
      <c r="W546" s="13">
        <v>0</v>
      </c>
      <c r="X546" s="13">
        <v>624</v>
      </c>
      <c r="Y546" s="13">
        <v>255</v>
      </c>
      <c r="Z546" s="13">
        <v>37</v>
      </c>
      <c r="AA546" s="28">
        <f t="shared" si="251"/>
        <v>916</v>
      </c>
      <c r="AB546" s="4">
        <v>12920</v>
      </c>
      <c r="AC546" s="8">
        <v>31967</v>
      </c>
      <c r="AD546" s="13">
        <v>0</v>
      </c>
      <c r="AE546" s="13">
        <v>3609</v>
      </c>
      <c r="AF546" s="13">
        <v>7238</v>
      </c>
      <c r="AG546" s="13">
        <v>1081</v>
      </c>
      <c r="AH546" s="13">
        <v>722</v>
      </c>
      <c r="AI546" s="13">
        <v>277</v>
      </c>
      <c r="AJ546" s="13">
        <v>271</v>
      </c>
      <c r="AK546" s="13">
        <v>55</v>
      </c>
      <c r="AL546" s="13">
        <v>39</v>
      </c>
      <c r="AM546" s="29">
        <f t="shared" si="252"/>
        <v>45259</v>
      </c>
      <c r="AN546" s="13">
        <v>88487</v>
      </c>
      <c r="AO546" s="13">
        <v>0</v>
      </c>
      <c r="AP546" s="13">
        <v>9747</v>
      </c>
      <c r="AQ546" s="13">
        <v>5730</v>
      </c>
      <c r="AR546" s="13">
        <v>3005</v>
      </c>
      <c r="AS546" s="13">
        <v>320</v>
      </c>
      <c r="AT546" s="13">
        <v>951</v>
      </c>
      <c r="AU546" s="13">
        <v>122</v>
      </c>
      <c r="AV546" s="13">
        <v>138</v>
      </c>
      <c r="AW546" s="13">
        <v>20</v>
      </c>
      <c r="AX546" s="28">
        <f t="shared" si="253"/>
        <v>108520</v>
      </c>
      <c r="AY546" s="4">
        <v>1230</v>
      </c>
      <c r="AZ546" s="8">
        <v>5567</v>
      </c>
      <c r="BA546" s="9">
        <v>1323</v>
      </c>
      <c r="BB546" s="4">
        <v>11434</v>
      </c>
      <c r="BC546" s="4">
        <v>37728</v>
      </c>
      <c r="BD546" s="8">
        <v>12681</v>
      </c>
      <c r="BE546" s="13">
        <v>3581</v>
      </c>
      <c r="BF546" s="13">
        <v>1393</v>
      </c>
      <c r="BG546" s="28">
        <f t="shared" si="254"/>
        <v>17655</v>
      </c>
      <c r="BH546" s="4">
        <v>4612</v>
      </c>
      <c r="BI546" s="8">
        <v>65369</v>
      </c>
      <c r="BJ546" s="13">
        <v>10201</v>
      </c>
      <c r="BK546" s="13">
        <v>13270</v>
      </c>
      <c r="BL546" s="13">
        <v>8227</v>
      </c>
      <c r="BM546" s="13">
        <v>1869</v>
      </c>
      <c r="BN546" s="13">
        <v>2678</v>
      </c>
      <c r="BO546" s="13">
        <v>2398</v>
      </c>
      <c r="BP546" s="13">
        <v>1597</v>
      </c>
      <c r="BQ546" s="13">
        <v>2194</v>
      </c>
      <c r="BR546" s="13">
        <v>2898</v>
      </c>
      <c r="BS546" s="13">
        <v>368</v>
      </c>
      <c r="BT546" s="13">
        <v>486</v>
      </c>
      <c r="BU546" s="13">
        <v>0</v>
      </c>
      <c r="BV546" s="13">
        <v>0</v>
      </c>
      <c r="BW546" s="13">
        <v>0</v>
      </c>
      <c r="BX546" s="28">
        <f t="shared" si="255"/>
        <v>111555</v>
      </c>
      <c r="BY546" s="8">
        <v>29007</v>
      </c>
      <c r="BZ546" s="13">
        <v>867</v>
      </c>
      <c r="CA546" s="13">
        <v>2548</v>
      </c>
      <c r="CB546" s="28">
        <f t="shared" si="256"/>
        <v>32422</v>
      </c>
      <c r="CC546" s="8">
        <v>136763</v>
      </c>
      <c r="CD546" s="13">
        <v>6149</v>
      </c>
      <c r="CE546" s="13">
        <v>13969</v>
      </c>
      <c r="CF546" s="13">
        <v>14247</v>
      </c>
      <c r="CG546" s="13">
        <v>672</v>
      </c>
      <c r="CH546" s="13">
        <v>1227</v>
      </c>
      <c r="CI546" s="13">
        <v>5417</v>
      </c>
      <c r="CJ546" s="13">
        <v>1305</v>
      </c>
      <c r="CK546" s="13">
        <v>2165</v>
      </c>
      <c r="CL546" s="13">
        <v>5984</v>
      </c>
      <c r="CM546" s="13">
        <v>0</v>
      </c>
      <c r="CN546" s="13">
        <v>0</v>
      </c>
      <c r="CO546" s="29">
        <f t="shared" si="257"/>
        <v>187898</v>
      </c>
      <c r="CP546" s="13">
        <v>0</v>
      </c>
      <c r="CQ546" s="13">
        <v>0</v>
      </c>
      <c r="CR546" s="13">
        <v>0</v>
      </c>
      <c r="CS546" s="13">
        <v>1643</v>
      </c>
      <c r="CT546" s="13">
        <v>44</v>
      </c>
      <c r="CU546" s="13">
        <v>74</v>
      </c>
      <c r="CV546" s="13">
        <v>921</v>
      </c>
      <c r="CW546" s="13">
        <v>176</v>
      </c>
      <c r="CX546" s="13">
        <v>361</v>
      </c>
      <c r="CY546" s="13">
        <v>1130</v>
      </c>
      <c r="CZ546" s="13">
        <v>0</v>
      </c>
      <c r="DA546" s="13">
        <v>0</v>
      </c>
      <c r="DB546" s="28">
        <f t="shared" si="258"/>
        <v>4349</v>
      </c>
      <c r="DC546" s="8">
        <v>610</v>
      </c>
      <c r="DD546" s="13">
        <v>6</v>
      </c>
      <c r="DE546" s="13">
        <v>5</v>
      </c>
      <c r="DF546" s="13">
        <v>879</v>
      </c>
      <c r="DG546" s="13">
        <v>108</v>
      </c>
      <c r="DH546" s="13">
        <v>279</v>
      </c>
      <c r="DI546" s="13">
        <v>2027</v>
      </c>
      <c r="DJ546" s="13">
        <v>0</v>
      </c>
      <c r="DK546" s="13">
        <v>0</v>
      </c>
      <c r="DL546" s="28">
        <f t="shared" si="259"/>
        <v>3914</v>
      </c>
      <c r="DM546" s="8">
        <v>328050</v>
      </c>
      <c r="DN546" s="13">
        <v>4847</v>
      </c>
      <c r="DO546" s="13">
        <v>14280</v>
      </c>
      <c r="DP546" s="13">
        <v>30967</v>
      </c>
      <c r="DQ546" s="13">
        <v>698</v>
      </c>
      <c r="DR546" s="13">
        <v>1073</v>
      </c>
      <c r="DS546" s="13">
        <v>11139</v>
      </c>
      <c r="DT546" s="13">
        <v>1419</v>
      </c>
      <c r="DU546" s="13">
        <v>2815</v>
      </c>
      <c r="DV546" s="13">
        <v>13837</v>
      </c>
      <c r="DW546" s="13">
        <v>0</v>
      </c>
      <c r="DX546" s="13">
        <v>0</v>
      </c>
      <c r="DY546" s="28">
        <f t="shared" si="260"/>
        <v>409125</v>
      </c>
      <c r="DZ546" s="8">
        <v>92838</v>
      </c>
      <c r="EA546" s="13">
        <v>1680</v>
      </c>
      <c r="EB546" s="13">
        <v>4340</v>
      </c>
      <c r="EC546" s="13">
        <v>11236</v>
      </c>
      <c r="ED546" s="13">
        <v>268</v>
      </c>
      <c r="EE546" s="13">
        <v>414</v>
      </c>
      <c r="EF546" s="13">
        <v>3447</v>
      </c>
      <c r="EG546" s="13">
        <v>678</v>
      </c>
      <c r="EH546" s="13">
        <v>851</v>
      </c>
      <c r="EI546" s="13">
        <v>4734</v>
      </c>
      <c r="EJ546" s="13">
        <v>0</v>
      </c>
      <c r="EK546" s="13">
        <v>0</v>
      </c>
      <c r="EL546" s="28">
        <f t="shared" si="261"/>
        <v>120486</v>
      </c>
      <c r="EM546" s="8">
        <v>23811</v>
      </c>
      <c r="EN546" s="13">
        <v>238</v>
      </c>
      <c r="EO546" s="13">
        <v>365</v>
      </c>
      <c r="EP546" s="13">
        <v>2019</v>
      </c>
      <c r="EQ546" s="13">
        <v>88</v>
      </c>
      <c r="ER546" s="13">
        <v>144</v>
      </c>
      <c r="ES546" s="13">
        <v>657</v>
      </c>
      <c r="ET546" s="13">
        <v>108</v>
      </c>
      <c r="EU546" s="13">
        <v>180</v>
      </c>
      <c r="EV546" s="13">
        <v>703</v>
      </c>
      <c r="EW546" s="13">
        <v>0</v>
      </c>
      <c r="EX546" s="13">
        <v>0</v>
      </c>
      <c r="EY546" s="28">
        <f t="shared" si="262"/>
        <v>28313</v>
      </c>
      <c r="EZ546" s="8">
        <v>130067</v>
      </c>
      <c r="FA546" s="13">
        <v>3734</v>
      </c>
      <c r="FB546" s="13">
        <v>9276</v>
      </c>
      <c r="FC546" s="13">
        <v>16997</v>
      </c>
      <c r="FD546" s="13">
        <v>499</v>
      </c>
      <c r="FE546" s="13">
        <v>903</v>
      </c>
      <c r="FF546" s="13">
        <v>5267</v>
      </c>
      <c r="FG546" s="13">
        <v>998</v>
      </c>
      <c r="FH546" s="13">
        <v>1675</v>
      </c>
      <c r="FI546" s="13">
        <v>7681</v>
      </c>
      <c r="FJ546" s="13">
        <v>0</v>
      </c>
      <c r="FK546" s="13">
        <v>0</v>
      </c>
      <c r="FL546" s="28">
        <f t="shared" si="263"/>
        <v>177097</v>
      </c>
      <c r="FM546" s="8">
        <v>238440</v>
      </c>
      <c r="FN546" s="13">
        <v>358</v>
      </c>
      <c r="FO546" s="13">
        <v>723</v>
      </c>
      <c r="FP546" s="13">
        <v>14759</v>
      </c>
      <c r="FQ546" s="13">
        <v>174</v>
      </c>
      <c r="FR546" s="13">
        <v>232</v>
      </c>
      <c r="FS546" s="13">
        <v>2729</v>
      </c>
      <c r="FT546" s="13">
        <v>392</v>
      </c>
      <c r="FU546" s="13">
        <v>526</v>
      </c>
      <c r="FV546" s="13">
        <v>4431</v>
      </c>
      <c r="FW546" s="13">
        <v>0</v>
      </c>
      <c r="FX546" s="13">
        <v>0</v>
      </c>
      <c r="FY546" s="28">
        <f t="shared" si="264"/>
        <v>262764</v>
      </c>
      <c r="FZ546" s="8">
        <v>10630</v>
      </c>
      <c r="GA546" s="9">
        <v>16945</v>
      </c>
      <c r="GB546" s="4">
        <v>2839</v>
      </c>
      <c r="GC546" s="4">
        <v>5706</v>
      </c>
      <c r="GD546" s="39">
        <f t="shared" si="265"/>
        <v>1134643</v>
      </c>
      <c r="GE546" s="39">
        <f t="shared" si="266"/>
        <v>648106</v>
      </c>
      <c r="GF546" s="39">
        <v>135307</v>
      </c>
      <c r="GG546" s="34">
        <f t="shared" si="267"/>
        <v>1918056</v>
      </c>
      <c r="GH546" s="82">
        <v>4.8599999999999997E-2</v>
      </c>
      <c r="GI546" s="13"/>
      <c r="GJ546" s="43">
        <f t="shared" si="268"/>
        <v>426354</v>
      </c>
      <c r="GK546" s="44">
        <f t="shared" si="269"/>
        <v>139317</v>
      </c>
      <c r="GL546" s="44">
        <f t="shared" si="270"/>
        <v>14462</v>
      </c>
      <c r="GM546" s="44">
        <f t="shared" si="271"/>
        <v>1221329</v>
      </c>
      <c r="GN546" s="44">
        <f t="shared" si="272"/>
        <v>39541</v>
      </c>
      <c r="GO546" s="44">
        <f t="shared" si="273"/>
        <v>77053</v>
      </c>
      <c r="GP546" s="44">
        <f t="shared" si="274"/>
        <v>1918056</v>
      </c>
      <c r="GQ546" s="44">
        <f t="shared" si="275"/>
        <v>1360646</v>
      </c>
      <c r="GR546" s="56">
        <f t="shared" si="276"/>
        <v>0.70938804706431924</v>
      </c>
      <c r="GS546" s="44">
        <f t="shared" si="277"/>
        <v>131056</v>
      </c>
      <c r="GT546" s="61">
        <f t="shared" si="278"/>
        <v>6.8327514942212328E-2</v>
      </c>
      <c r="GU546" s="74">
        <f t="shared" si="248"/>
        <v>10.382172506409473</v>
      </c>
    </row>
    <row r="547" spans="1:203" x14ac:dyDescent="0.25">
      <c r="A547" s="48" t="s">
        <v>71</v>
      </c>
      <c r="B547" s="49" t="s">
        <v>42</v>
      </c>
      <c r="C547" s="49" t="s">
        <v>45</v>
      </c>
      <c r="D547" s="49">
        <v>37</v>
      </c>
      <c r="E547" s="4">
        <v>16888</v>
      </c>
      <c r="F547" s="4">
        <v>1560</v>
      </c>
      <c r="G547" s="4">
        <v>9648</v>
      </c>
      <c r="H547" s="4">
        <v>53</v>
      </c>
      <c r="I547" s="4">
        <v>31855</v>
      </c>
      <c r="J547" s="4">
        <v>10564</v>
      </c>
      <c r="K547" s="8">
        <v>18800</v>
      </c>
      <c r="L547" s="9">
        <v>4469</v>
      </c>
      <c r="M547" s="4">
        <v>3659</v>
      </c>
      <c r="N547" s="8">
        <v>12421</v>
      </c>
      <c r="O547" s="13">
        <v>7274</v>
      </c>
      <c r="P547" s="13">
        <v>9469</v>
      </c>
      <c r="Q547" s="28">
        <f t="shared" si="249"/>
        <v>29164</v>
      </c>
      <c r="R547" s="8">
        <v>18279</v>
      </c>
      <c r="S547" s="13">
        <v>4203</v>
      </c>
      <c r="T547" s="13">
        <v>1525</v>
      </c>
      <c r="U547" s="13">
        <v>506</v>
      </c>
      <c r="V547" s="29">
        <f t="shared" si="250"/>
        <v>24513</v>
      </c>
      <c r="W547" s="13">
        <v>0</v>
      </c>
      <c r="X547" s="13">
        <v>715</v>
      </c>
      <c r="Y547" s="13">
        <v>273</v>
      </c>
      <c r="Z547" s="13">
        <v>19</v>
      </c>
      <c r="AA547" s="28">
        <f t="shared" si="251"/>
        <v>1007</v>
      </c>
      <c r="AB547" s="4">
        <v>11773</v>
      </c>
      <c r="AC547" s="8">
        <v>26608</v>
      </c>
      <c r="AD547" s="13">
        <v>0</v>
      </c>
      <c r="AE547" s="13">
        <v>3775</v>
      </c>
      <c r="AF547" s="13">
        <v>5003</v>
      </c>
      <c r="AG547" s="13">
        <v>1185</v>
      </c>
      <c r="AH547" s="13">
        <v>727</v>
      </c>
      <c r="AI547" s="13">
        <v>337</v>
      </c>
      <c r="AJ547" s="13">
        <v>305</v>
      </c>
      <c r="AK547" s="13">
        <v>43</v>
      </c>
      <c r="AL547" s="13">
        <v>48</v>
      </c>
      <c r="AM547" s="29">
        <f t="shared" si="252"/>
        <v>38031</v>
      </c>
      <c r="AN547" s="13">
        <v>73466</v>
      </c>
      <c r="AO547" s="13">
        <v>0</v>
      </c>
      <c r="AP547" s="13">
        <v>10411</v>
      </c>
      <c r="AQ547" s="13">
        <v>2898</v>
      </c>
      <c r="AR547" s="13">
        <v>3283</v>
      </c>
      <c r="AS547" s="13">
        <v>306</v>
      </c>
      <c r="AT547" s="13">
        <v>1058</v>
      </c>
      <c r="AU547" s="13">
        <v>132</v>
      </c>
      <c r="AV547" s="13">
        <v>105</v>
      </c>
      <c r="AW547" s="13">
        <v>28</v>
      </c>
      <c r="AX547" s="28">
        <f t="shared" si="253"/>
        <v>91687</v>
      </c>
      <c r="AY547" s="4">
        <v>1352</v>
      </c>
      <c r="AZ547" s="8">
        <v>5575</v>
      </c>
      <c r="BA547" s="9">
        <v>1138</v>
      </c>
      <c r="BB547" s="4">
        <v>11378</v>
      </c>
      <c r="BC547" s="4">
        <v>33259</v>
      </c>
      <c r="BD547" s="8">
        <v>11246</v>
      </c>
      <c r="BE547" s="13">
        <v>3513</v>
      </c>
      <c r="BF547" s="13">
        <v>1108</v>
      </c>
      <c r="BG547" s="28">
        <f t="shared" si="254"/>
        <v>15867</v>
      </c>
      <c r="BH547" s="4">
        <v>4186</v>
      </c>
      <c r="BI547" s="8">
        <v>54720</v>
      </c>
      <c r="BJ547" s="13">
        <v>5373</v>
      </c>
      <c r="BK547" s="13">
        <v>8688</v>
      </c>
      <c r="BL547" s="13">
        <v>7715</v>
      </c>
      <c r="BM547" s="13">
        <v>1423</v>
      </c>
      <c r="BN547" s="13">
        <v>2292</v>
      </c>
      <c r="BO547" s="13">
        <v>2243</v>
      </c>
      <c r="BP547" s="13">
        <v>1401</v>
      </c>
      <c r="BQ547" s="13">
        <v>1834</v>
      </c>
      <c r="BR547" s="13">
        <v>2532</v>
      </c>
      <c r="BS547" s="13">
        <v>348</v>
      </c>
      <c r="BT547" s="13">
        <v>437</v>
      </c>
      <c r="BU547" s="13">
        <v>0</v>
      </c>
      <c r="BV547" s="13">
        <v>0</v>
      </c>
      <c r="BW547" s="13">
        <v>0</v>
      </c>
      <c r="BX547" s="28">
        <f t="shared" si="255"/>
        <v>89006</v>
      </c>
      <c r="BY547" s="8">
        <v>24695</v>
      </c>
      <c r="BZ547" s="13">
        <v>324</v>
      </c>
      <c r="CA547" s="13">
        <v>986</v>
      </c>
      <c r="CB547" s="28">
        <f t="shared" si="256"/>
        <v>26005</v>
      </c>
      <c r="CC547" s="8">
        <v>112489</v>
      </c>
      <c r="CD547" s="13">
        <v>2311</v>
      </c>
      <c r="CE547" s="13">
        <v>6719</v>
      </c>
      <c r="CF547" s="13">
        <v>12418</v>
      </c>
      <c r="CG547" s="13">
        <v>499</v>
      </c>
      <c r="CH547" s="13">
        <v>809</v>
      </c>
      <c r="CI547" s="13">
        <v>4788</v>
      </c>
      <c r="CJ547" s="13">
        <v>943</v>
      </c>
      <c r="CK547" s="13">
        <v>1545</v>
      </c>
      <c r="CL547" s="13">
        <v>5608</v>
      </c>
      <c r="CM547" s="13">
        <v>0</v>
      </c>
      <c r="CN547" s="13">
        <v>0</v>
      </c>
      <c r="CO547" s="29">
        <f t="shared" si="257"/>
        <v>148129</v>
      </c>
      <c r="CP547" s="13">
        <v>0</v>
      </c>
      <c r="CQ547" s="13">
        <v>0</v>
      </c>
      <c r="CR547" s="13">
        <v>0</v>
      </c>
      <c r="CS547" s="13">
        <v>1487</v>
      </c>
      <c r="CT547" s="13">
        <v>20</v>
      </c>
      <c r="CU547" s="13">
        <v>35</v>
      </c>
      <c r="CV547" s="13">
        <v>706</v>
      </c>
      <c r="CW547" s="13">
        <v>99</v>
      </c>
      <c r="CX547" s="13">
        <v>149</v>
      </c>
      <c r="CY547" s="13">
        <v>1144</v>
      </c>
      <c r="CZ547" s="13">
        <v>0</v>
      </c>
      <c r="DA547" s="13">
        <v>0</v>
      </c>
      <c r="DB547" s="28">
        <f t="shared" si="258"/>
        <v>3640</v>
      </c>
      <c r="DC547" s="8">
        <v>766</v>
      </c>
      <c r="DD547" s="13">
        <v>8</v>
      </c>
      <c r="DE547" s="13">
        <v>20</v>
      </c>
      <c r="DF547" s="13">
        <v>714</v>
      </c>
      <c r="DG547" s="13">
        <v>58</v>
      </c>
      <c r="DH547" s="13">
        <v>90</v>
      </c>
      <c r="DI547" s="13">
        <v>2177</v>
      </c>
      <c r="DJ547" s="13">
        <v>0</v>
      </c>
      <c r="DK547" s="13">
        <v>0</v>
      </c>
      <c r="DL547" s="28">
        <f t="shared" si="259"/>
        <v>3833</v>
      </c>
      <c r="DM547" s="8">
        <v>233337</v>
      </c>
      <c r="DN547" s="13">
        <v>1592</v>
      </c>
      <c r="DO547" s="13">
        <v>5363</v>
      </c>
      <c r="DP547" s="13">
        <v>32039</v>
      </c>
      <c r="DQ547" s="13">
        <v>417</v>
      </c>
      <c r="DR547" s="13">
        <v>716</v>
      </c>
      <c r="DS547" s="13">
        <v>9582</v>
      </c>
      <c r="DT547" s="13">
        <v>970</v>
      </c>
      <c r="DU547" s="13">
        <v>1550</v>
      </c>
      <c r="DV547" s="13">
        <v>13310</v>
      </c>
      <c r="DW547" s="13">
        <v>0</v>
      </c>
      <c r="DX547" s="13">
        <v>0</v>
      </c>
      <c r="DY547" s="28">
        <f t="shared" si="260"/>
        <v>298876</v>
      </c>
      <c r="DZ547" s="8">
        <v>76109</v>
      </c>
      <c r="EA547" s="13">
        <v>704</v>
      </c>
      <c r="EB547" s="13">
        <v>1519</v>
      </c>
      <c r="EC547" s="13">
        <v>10591</v>
      </c>
      <c r="ED547" s="13">
        <v>165</v>
      </c>
      <c r="EE547" s="13">
        <v>349</v>
      </c>
      <c r="EF547" s="13">
        <v>2818</v>
      </c>
      <c r="EG547" s="13">
        <v>449</v>
      </c>
      <c r="EH547" s="13">
        <v>654</v>
      </c>
      <c r="EI547" s="13">
        <v>4276</v>
      </c>
      <c r="EJ547" s="13">
        <v>0</v>
      </c>
      <c r="EK547" s="13">
        <v>0</v>
      </c>
      <c r="EL547" s="28">
        <f t="shared" si="261"/>
        <v>97634</v>
      </c>
      <c r="EM547" s="8">
        <v>14833</v>
      </c>
      <c r="EN547" s="13">
        <v>77</v>
      </c>
      <c r="EO547" s="13">
        <v>91</v>
      </c>
      <c r="EP547" s="13">
        <v>1505</v>
      </c>
      <c r="EQ547" s="13">
        <v>62</v>
      </c>
      <c r="ER547" s="13">
        <v>91</v>
      </c>
      <c r="ES547" s="13">
        <v>432</v>
      </c>
      <c r="ET547" s="13">
        <v>72</v>
      </c>
      <c r="EU547" s="13">
        <v>193</v>
      </c>
      <c r="EV547" s="13">
        <v>529</v>
      </c>
      <c r="EW547" s="13">
        <v>0</v>
      </c>
      <c r="EX547" s="13">
        <v>0</v>
      </c>
      <c r="EY547" s="28">
        <f t="shared" si="262"/>
        <v>17885</v>
      </c>
      <c r="EZ547" s="8">
        <v>92008</v>
      </c>
      <c r="FA547" s="13">
        <v>1528</v>
      </c>
      <c r="FB547" s="13">
        <v>4510</v>
      </c>
      <c r="FC547" s="13">
        <v>15766</v>
      </c>
      <c r="FD547" s="13">
        <v>393</v>
      </c>
      <c r="FE547" s="13">
        <v>659</v>
      </c>
      <c r="FF547" s="13">
        <v>4536</v>
      </c>
      <c r="FG547" s="13">
        <v>859</v>
      </c>
      <c r="FH547" s="13">
        <v>1204</v>
      </c>
      <c r="FI547" s="13">
        <v>6573</v>
      </c>
      <c r="FJ547" s="13">
        <v>0</v>
      </c>
      <c r="FK547" s="13">
        <v>0</v>
      </c>
      <c r="FL547" s="28">
        <f t="shared" si="263"/>
        <v>128036</v>
      </c>
      <c r="FM547" s="8">
        <v>85793</v>
      </c>
      <c r="FN547" s="13">
        <v>102</v>
      </c>
      <c r="FO547" s="13">
        <v>62</v>
      </c>
      <c r="FP547" s="13">
        <v>9626</v>
      </c>
      <c r="FQ547" s="13">
        <v>108</v>
      </c>
      <c r="FR547" s="13">
        <v>103</v>
      </c>
      <c r="FS547" s="13">
        <v>1912</v>
      </c>
      <c r="FT547" s="13">
        <v>239</v>
      </c>
      <c r="FU547" s="13">
        <v>399</v>
      </c>
      <c r="FV547" s="13">
        <v>3570</v>
      </c>
      <c r="FW547" s="13">
        <v>0</v>
      </c>
      <c r="FX547" s="13">
        <v>0</v>
      </c>
      <c r="FY547" s="28">
        <f t="shared" si="264"/>
        <v>101914</v>
      </c>
      <c r="FZ547" s="8">
        <v>8105</v>
      </c>
      <c r="GA547" s="9">
        <v>10116</v>
      </c>
      <c r="GB547" s="4">
        <v>2834</v>
      </c>
      <c r="GC547" s="4">
        <v>5448</v>
      </c>
      <c r="GD547" s="39">
        <f t="shared" si="265"/>
        <v>899077</v>
      </c>
      <c r="GE547" s="39">
        <f t="shared" si="266"/>
        <v>408810</v>
      </c>
      <c r="GF547" s="39">
        <v>135457</v>
      </c>
      <c r="GG547" s="34">
        <f t="shared" si="267"/>
        <v>1443344</v>
      </c>
      <c r="GH547" s="82">
        <v>4.3799999999999999E-2</v>
      </c>
      <c r="GI547" s="13"/>
      <c r="GJ547" s="43">
        <f t="shared" si="268"/>
        <v>398668</v>
      </c>
      <c r="GK547" s="44">
        <f t="shared" si="269"/>
        <v>120271</v>
      </c>
      <c r="GL547" s="44">
        <f t="shared" si="270"/>
        <v>9447</v>
      </c>
      <c r="GM547" s="44">
        <f t="shared" si="271"/>
        <v>853347</v>
      </c>
      <c r="GN547" s="44">
        <f t="shared" si="272"/>
        <v>20544</v>
      </c>
      <c r="GO547" s="44">
        <f t="shared" si="273"/>
        <v>41067</v>
      </c>
      <c r="GP547" s="44">
        <f t="shared" si="274"/>
        <v>1443344</v>
      </c>
      <c r="GQ547" s="44">
        <f t="shared" si="275"/>
        <v>973618</v>
      </c>
      <c r="GR547" s="56">
        <f t="shared" si="276"/>
        <v>0.67455713953153229</v>
      </c>
      <c r="GS547" s="44">
        <f t="shared" si="277"/>
        <v>71058</v>
      </c>
      <c r="GT547" s="61">
        <f t="shared" si="278"/>
        <v>4.9231506834129635E-2</v>
      </c>
      <c r="GU547" s="74">
        <f t="shared" si="248"/>
        <v>13.701736609530242</v>
      </c>
    </row>
    <row r="548" spans="1:203" x14ac:dyDescent="0.25">
      <c r="A548" s="48" t="s">
        <v>71</v>
      </c>
      <c r="B548" s="49" t="s">
        <v>42</v>
      </c>
      <c r="C548" s="49" t="s">
        <v>46</v>
      </c>
      <c r="D548" s="49">
        <v>17</v>
      </c>
      <c r="E548" s="4">
        <v>28088</v>
      </c>
      <c r="F548" s="4">
        <v>4128</v>
      </c>
      <c r="G548" s="4">
        <v>16048</v>
      </c>
      <c r="H548" s="4">
        <v>48</v>
      </c>
      <c r="I548" s="4">
        <v>345503</v>
      </c>
      <c r="J548" s="4">
        <v>232791</v>
      </c>
      <c r="K548" s="8">
        <v>206364</v>
      </c>
      <c r="L548" s="9">
        <v>87938</v>
      </c>
      <c r="M548" s="4">
        <v>191220</v>
      </c>
      <c r="N548" s="8">
        <v>165882</v>
      </c>
      <c r="O548" s="13">
        <v>66498</v>
      </c>
      <c r="P548" s="13">
        <v>34012</v>
      </c>
      <c r="Q548" s="28">
        <f t="shared" si="249"/>
        <v>266392</v>
      </c>
      <c r="R548" s="8">
        <v>262491</v>
      </c>
      <c r="S548" s="13">
        <v>86039</v>
      </c>
      <c r="T548" s="13">
        <v>14987</v>
      </c>
      <c r="U548" s="13">
        <v>2012</v>
      </c>
      <c r="V548" s="29">
        <f t="shared" si="250"/>
        <v>365529</v>
      </c>
      <c r="W548" s="13">
        <v>0</v>
      </c>
      <c r="X548" s="13">
        <v>13075</v>
      </c>
      <c r="Y548" s="13">
        <v>1772</v>
      </c>
      <c r="Z548" s="13">
        <v>141</v>
      </c>
      <c r="AA548" s="28">
        <f t="shared" si="251"/>
        <v>14988</v>
      </c>
      <c r="AB548" s="4">
        <v>200398</v>
      </c>
      <c r="AC548" s="8">
        <v>154429</v>
      </c>
      <c r="AD548" s="13">
        <v>0</v>
      </c>
      <c r="AE548" s="13">
        <v>46304</v>
      </c>
      <c r="AF548" s="13">
        <v>46538</v>
      </c>
      <c r="AG548" s="13">
        <v>15677</v>
      </c>
      <c r="AH548" s="13">
        <v>7981</v>
      </c>
      <c r="AI548" s="13">
        <v>3804</v>
      </c>
      <c r="AJ548" s="13">
        <v>2218</v>
      </c>
      <c r="AK548" s="13">
        <v>769</v>
      </c>
      <c r="AL548" s="13">
        <v>540</v>
      </c>
      <c r="AM548" s="29">
        <f t="shared" si="252"/>
        <v>278260</v>
      </c>
      <c r="AN548" s="13">
        <v>442649</v>
      </c>
      <c r="AO548" s="13">
        <v>0</v>
      </c>
      <c r="AP548" s="13">
        <v>137230</v>
      </c>
      <c r="AQ548" s="13">
        <v>26414</v>
      </c>
      <c r="AR548" s="13">
        <v>46539</v>
      </c>
      <c r="AS548" s="13">
        <v>3898</v>
      </c>
      <c r="AT548" s="13">
        <v>11445</v>
      </c>
      <c r="AU548" s="13">
        <v>1098</v>
      </c>
      <c r="AV548" s="13">
        <v>2647</v>
      </c>
      <c r="AW548" s="13">
        <v>226</v>
      </c>
      <c r="AX548" s="28">
        <f t="shared" si="253"/>
        <v>672146</v>
      </c>
      <c r="AY548" s="4">
        <v>85134</v>
      </c>
      <c r="AZ548" s="8">
        <v>142913</v>
      </c>
      <c r="BA548" s="9">
        <v>8902</v>
      </c>
      <c r="BB548" s="4">
        <v>515563</v>
      </c>
      <c r="BC548" s="4">
        <v>845091</v>
      </c>
      <c r="BD548" s="8">
        <v>234943</v>
      </c>
      <c r="BE548" s="13">
        <v>50060</v>
      </c>
      <c r="BF548" s="13">
        <v>13282</v>
      </c>
      <c r="BG548" s="28">
        <f t="shared" si="254"/>
        <v>298285</v>
      </c>
      <c r="BH548" s="4">
        <v>107135</v>
      </c>
      <c r="BI548" s="8">
        <v>645820</v>
      </c>
      <c r="BJ548" s="13">
        <v>136536</v>
      </c>
      <c r="BK548" s="13">
        <v>110939</v>
      </c>
      <c r="BL548" s="13">
        <v>99077</v>
      </c>
      <c r="BM548" s="13">
        <v>34322</v>
      </c>
      <c r="BN548" s="13">
        <v>27853</v>
      </c>
      <c r="BO548" s="13">
        <v>25364</v>
      </c>
      <c r="BP548" s="13">
        <v>10268</v>
      </c>
      <c r="BQ548" s="13">
        <v>8585</v>
      </c>
      <c r="BR548" s="13">
        <v>9777</v>
      </c>
      <c r="BS548" s="13">
        <v>1468</v>
      </c>
      <c r="BT548" s="13">
        <v>1197</v>
      </c>
      <c r="BU548" s="13">
        <v>0</v>
      </c>
      <c r="BV548" s="13">
        <v>0</v>
      </c>
      <c r="BW548" s="13">
        <v>0</v>
      </c>
      <c r="BX548" s="28">
        <f t="shared" si="255"/>
        <v>1111206</v>
      </c>
      <c r="BY548" s="8">
        <v>285940</v>
      </c>
      <c r="BZ548" s="13">
        <v>23894</v>
      </c>
      <c r="CA548" s="13">
        <v>15821</v>
      </c>
      <c r="CB548" s="28">
        <f t="shared" si="256"/>
        <v>325655</v>
      </c>
      <c r="CC548" s="8">
        <v>1372805</v>
      </c>
      <c r="CD548" s="13">
        <v>186242</v>
      </c>
      <c r="CE548" s="13">
        <v>120749</v>
      </c>
      <c r="CF548" s="13">
        <v>353639</v>
      </c>
      <c r="CG548" s="13">
        <v>27980</v>
      </c>
      <c r="CH548" s="13">
        <v>18520</v>
      </c>
      <c r="CI548" s="13">
        <v>136124</v>
      </c>
      <c r="CJ548" s="13">
        <v>15515</v>
      </c>
      <c r="CK548" s="13">
        <v>10704</v>
      </c>
      <c r="CL548" s="13">
        <v>60888</v>
      </c>
      <c r="CM548" s="13">
        <v>0</v>
      </c>
      <c r="CN548" s="13">
        <v>0</v>
      </c>
      <c r="CO548" s="29">
        <f t="shared" si="257"/>
        <v>2303166</v>
      </c>
      <c r="CP548" s="13">
        <v>0</v>
      </c>
      <c r="CQ548" s="13">
        <v>0</v>
      </c>
      <c r="CR548" s="13">
        <v>0</v>
      </c>
      <c r="CS548" s="13">
        <v>52351</v>
      </c>
      <c r="CT548" s="13">
        <v>2395</v>
      </c>
      <c r="CU548" s="13">
        <v>1260</v>
      </c>
      <c r="CV548" s="13">
        <v>28350</v>
      </c>
      <c r="CW548" s="13">
        <v>1611</v>
      </c>
      <c r="CX548" s="13">
        <v>1100</v>
      </c>
      <c r="CY548" s="13">
        <v>15678</v>
      </c>
      <c r="CZ548" s="13">
        <v>0</v>
      </c>
      <c r="DA548" s="13">
        <v>0</v>
      </c>
      <c r="DB548" s="28">
        <f t="shared" si="258"/>
        <v>102745</v>
      </c>
      <c r="DC548" s="8">
        <v>17621</v>
      </c>
      <c r="DD548" s="13">
        <v>865</v>
      </c>
      <c r="DE548" s="13">
        <v>389</v>
      </c>
      <c r="DF548" s="13">
        <v>30949</v>
      </c>
      <c r="DG548" s="13">
        <v>1889</v>
      </c>
      <c r="DH548" s="13">
        <v>1300</v>
      </c>
      <c r="DI548" s="13">
        <v>38501</v>
      </c>
      <c r="DJ548" s="13">
        <v>0</v>
      </c>
      <c r="DK548" s="13">
        <v>0</v>
      </c>
      <c r="DL548" s="28">
        <f t="shared" si="259"/>
        <v>91514</v>
      </c>
      <c r="DM548" s="8">
        <v>3173047</v>
      </c>
      <c r="DN548" s="13">
        <v>232779</v>
      </c>
      <c r="DO548" s="13">
        <v>127940</v>
      </c>
      <c r="DP548" s="13">
        <v>1123700</v>
      </c>
      <c r="DQ548" s="13">
        <v>50646</v>
      </c>
      <c r="DR548" s="13">
        <v>26881</v>
      </c>
      <c r="DS548" s="13">
        <v>703845</v>
      </c>
      <c r="DT548" s="13">
        <v>36869</v>
      </c>
      <c r="DU548" s="13">
        <v>25262</v>
      </c>
      <c r="DV548" s="13">
        <v>610799</v>
      </c>
      <c r="DW548" s="13">
        <v>0</v>
      </c>
      <c r="DX548" s="13">
        <v>0</v>
      </c>
      <c r="DY548" s="28">
        <f t="shared" si="260"/>
        <v>6111768</v>
      </c>
      <c r="DZ548" s="8">
        <v>1595400</v>
      </c>
      <c r="EA548" s="13">
        <v>121641</v>
      </c>
      <c r="EB548" s="13">
        <v>67478</v>
      </c>
      <c r="EC548" s="13">
        <v>523922</v>
      </c>
      <c r="ED548" s="13">
        <v>20147</v>
      </c>
      <c r="EE548" s="13">
        <v>10721</v>
      </c>
      <c r="EF548" s="13">
        <v>230186</v>
      </c>
      <c r="EG548" s="13">
        <v>13655</v>
      </c>
      <c r="EH548" s="13">
        <v>8419</v>
      </c>
      <c r="EI548" s="13">
        <v>165325</v>
      </c>
      <c r="EJ548" s="13">
        <v>0</v>
      </c>
      <c r="EK548" s="13">
        <v>0</v>
      </c>
      <c r="EL548" s="28">
        <f t="shared" si="261"/>
        <v>2756894</v>
      </c>
      <c r="EM548" s="8">
        <v>284041</v>
      </c>
      <c r="EN548" s="13">
        <v>19460</v>
      </c>
      <c r="EO548" s="13">
        <v>10497</v>
      </c>
      <c r="EP548" s="13">
        <v>75590</v>
      </c>
      <c r="EQ548" s="13">
        <v>4130</v>
      </c>
      <c r="ER548" s="13">
        <v>2439</v>
      </c>
      <c r="ES548" s="13">
        <v>29179</v>
      </c>
      <c r="ET548" s="13">
        <v>2962</v>
      </c>
      <c r="EU548" s="13">
        <v>2100</v>
      </c>
      <c r="EV548" s="13">
        <v>18756</v>
      </c>
      <c r="EW548" s="13">
        <v>0</v>
      </c>
      <c r="EX548" s="13">
        <v>0</v>
      </c>
      <c r="EY548" s="28">
        <f t="shared" si="262"/>
        <v>449154</v>
      </c>
      <c r="EZ548" s="8">
        <v>1741594</v>
      </c>
      <c r="FA548" s="13">
        <v>152423</v>
      </c>
      <c r="FB548" s="13">
        <v>96230</v>
      </c>
      <c r="FC548" s="13">
        <v>652262</v>
      </c>
      <c r="FD548" s="13">
        <v>27129</v>
      </c>
      <c r="FE548" s="13">
        <v>16493</v>
      </c>
      <c r="FF548" s="13">
        <v>339045</v>
      </c>
      <c r="FG548" s="13">
        <v>19193</v>
      </c>
      <c r="FH548" s="13">
        <v>13209</v>
      </c>
      <c r="FI548" s="13">
        <v>286064</v>
      </c>
      <c r="FJ548" s="13">
        <v>0</v>
      </c>
      <c r="FK548" s="13">
        <v>0</v>
      </c>
      <c r="FL548" s="28">
        <f t="shared" si="263"/>
        <v>3343642</v>
      </c>
      <c r="FM548" s="8">
        <v>3179865</v>
      </c>
      <c r="FN548" s="13">
        <v>81342</v>
      </c>
      <c r="FO548" s="13">
        <v>37132</v>
      </c>
      <c r="FP548" s="13">
        <v>651343</v>
      </c>
      <c r="FQ548" s="13">
        <v>11484</v>
      </c>
      <c r="FR548" s="13">
        <v>5153</v>
      </c>
      <c r="FS548" s="13">
        <v>272881</v>
      </c>
      <c r="FT548" s="13">
        <v>15648</v>
      </c>
      <c r="FU548" s="13">
        <v>8779</v>
      </c>
      <c r="FV548" s="13">
        <v>243454</v>
      </c>
      <c r="FW548" s="13">
        <v>0</v>
      </c>
      <c r="FX548" s="13">
        <v>0</v>
      </c>
      <c r="FY548" s="28">
        <f t="shared" si="264"/>
        <v>4507081</v>
      </c>
      <c r="FZ548" s="8">
        <v>62064</v>
      </c>
      <c r="GA548" s="9">
        <v>107824</v>
      </c>
      <c r="GB548" s="4">
        <v>4705</v>
      </c>
      <c r="GC548" s="4">
        <v>8987</v>
      </c>
      <c r="GD548" s="39">
        <f t="shared" si="265"/>
        <v>16451661</v>
      </c>
      <c r="GE548" s="39">
        <f t="shared" si="266"/>
        <v>9747608</v>
      </c>
      <c r="GF548" s="39">
        <v>224707</v>
      </c>
      <c r="GG548" s="34">
        <f t="shared" si="267"/>
        <v>26423976</v>
      </c>
      <c r="GH548" s="82">
        <v>3.5400000000000001E-2</v>
      </c>
      <c r="GI548" s="13"/>
      <c r="GJ548" s="43">
        <f t="shared" si="268"/>
        <v>4370745</v>
      </c>
      <c r="GK548" s="44">
        <f t="shared" si="269"/>
        <v>861493</v>
      </c>
      <c r="GL548" s="44">
        <f t="shared" si="270"/>
        <v>88913</v>
      </c>
      <c r="GM548" s="44">
        <f t="shared" si="271"/>
        <v>19073182</v>
      </c>
      <c r="GN548" s="44">
        <f t="shared" si="272"/>
        <v>1252493</v>
      </c>
      <c r="GO548" s="44">
        <f t="shared" si="273"/>
        <v>777150</v>
      </c>
      <c r="GP548" s="44">
        <f t="shared" si="274"/>
        <v>26423976</v>
      </c>
      <c r="GQ548" s="44">
        <f t="shared" si="275"/>
        <v>19934675</v>
      </c>
      <c r="GR548" s="56">
        <f t="shared" si="276"/>
        <v>0.75441617870073752</v>
      </c>
      <c r="GS548" s="44">
        <f t="shared" si="277"/>
        <v>2118556</v>
      </c>
      <c r="GT548" s="61">
        <f t="shared" si="278"/>
        <v>8.0175519384365165E-2</v>
      </c>
      <c r="GU548" s="74">
        <f t="shared" si="248"/>
        <v>9.4095577364959908</v>
      </c>
    </row>
    <row r="549" spans="1:203" x14ac:dyDescent="0.25">
      <c r="A549" s="48" t="s">
        <v>71</v>
      </c>
      <c r="B549" s="49" t="s">
        <v>42</v>
      </c>
      <c r="C549" s="49" t="s">
        <v>46</v>
      </c>
      <c r="D549" s="49">
        <v>22</v>
      </c>
      <c r="E549" s="4">
        <v>28088</v>
      </c>
      <c r="F549" s="4">
        <v>4160</v>
      </c>
      <c r="G549" s="4">
        <v>16048</v>
      </c>
      <c r="H549" s="4">
        <v>48</v>
      </c>
      <c r="I549" s="4">
        <v>317075</v>
      </c>
      <c r="J549" s="4">
        <v>200905</v>
      </c>
      <c r="K549" s="8">
        <v>184387</v>
      </c>
      <c r="L549" s="9">
        <v>77430</v>
      </c>
      <c r="M549" s="4">
        <v>162887</v>
      </c>
      <c r="N549" s="8">
        <v>146454</v>
      </c>
      <c r="O549" s="13">
        <v>64117</v>
      </c>
      <c r="P549" s="13">
        <v>33205</v>
      </c>
      <c r="Q549" s="28">
        <f t="shared" si="249"/>
        <v>243776</v>
      </c>
      <c r="R549" s="8">
        <v>209346</v>
      </c>
      <c r="S549" s="13">
        <v>77562</v>
      </c>
      <c r="T549" s="13">
        <v>17407</v>
      </c>
      <c r="U549" s="13">
        <v>2383</v>
      </c>
      <c r="V549" s="29">
        <f t="shared" si="250"/>
        <v>306698</v>
      </c>
      <c r="W549" s="13">
        <v>0</v>
      </c>
      <c r="X549" s="13">
        <v>11921</v>
      </c>
      <c r="Y549" s="13">
        <v>2225</v>
      </c>
      <c r="Z549" s="13">
        <v>116</v>
      </c>
      <c r="AA549" s="28">
        <f t="shared" si="251"/>
        <v>14262</v>
      </c>
      <c r="AB549" s="4">
        <v>164585</v>
      </c>
      <c r="AC549" s="8">
        <v>118722</v>
      </c>
      <c r="AD549" s="13">
        <v>0</v>
      </c>
      <c r="AE549" s="13">
        <v>37226</v>
      </c>
      <c r="AF549" s="13">
        <v>30292</v>
      </c>
      <c r="AG549" s="13">
        <v>13848</v>
      </c>
      <c r="AH549" s="13">
        <v>6040</v>
      </c>
      <c r="AI549" s="13">
        <v>3924</v>
      </c>
      <c r="AJ549" s="13">
        <v>1945</v>
      </c>
      <c r="AK549" s="13">
        <v>982</v>
      </c>
      <c r="AL549" s="13">
        <v>614</v>
      </c>
      <c r="AM549" s="29">
        <f t="shared" si="252"/>
        <v>213593</v>
      </c>
      <c r="AN549" s="13">
        <v>338107</v>
      </c>
      <c r="AO549" s="13">
        <v>0</v>
      </c>
      <c r="AP549" s="13">
        <v>110546</v>
      </c>
      <c r="AQ549" s="13">
        <v>15422</v>
      </c>
      <c r="AR549" s="13">
        <v>41865</v>
      </c>
      <c r="AS549" s="13">
        <v>2566</v>
      </c>
      <c r="AT549" s="13">
        <v>12039</v>
      </c>
      <c r="AU549" s="13">
        <v>844</v>
      </c>
      <c r="AV549" s="13">
        <v>3324</v>
      </c>
      <c r="AW549" s="13">
        <v>238</v>
      </c>
      <c r="AX549" s="28">
        <f t="shared" si="253"/>
        <v>524951</v>
      </c>
      <c r="AY549" s="4">
        <v>74707</v>
      </c>
      <c r="AZ549" s="8">
        <v>121813</v>
      </c>
      <c r="BA549" s="9">
        <v>7518</v>
      </c>
      <c r="BB549" s="4">
        <v>436438</v>
      </c>
      <c r="BC549" s="4">
        <v>734008</v>
      </c>
      <c r="BD549" s="8">
        <v>183323</v>
      </c>
      <c r="BE549" s="13">
        <v>45876</v>
      </c>
      <c r="BF549" s="13">
        <v>13553</v>
      </c>
      <c r="BG549" s="28">
        <f t="shared" si="254"/>
        <v>242752</v>
      </c>
      <c r="BH549" s="4">
        <v>99536</v>
      </c>
      <c r="BI549" s="8">
        <v>491583</v>
      </c>
      <c r="BJ549" s="13">
        <v>86600</v>
      </c>
      <c r="BK549" s="13">
        <v>67471</v>
      </c>
      <c r="BL549" s="13">
        <v>92659</v>
      </c>
      <c r="BM549" s="13">
        <v>26338</v>
      </c>
      <c r="BN549" s="13">
        <v>20259</v>
      </c>
      <c r="BO549" s="13">
        <v>25155</v>
      </c>
      <c r="BP549" s="13">
        <v>10293</v>
      </c>
      <c r="BQ549" s="13">
        <v>8411</v>
      </c>
      <c r="BR549" s="13">
        <v>11651</v>
      </c>
      <c r="BS549" s="13">
        <v>1569</v>
      </c>
      <c r="BT549" s="13">
        <v>1257</v>
      </c>
      <c r="BU549" s="13">
        <v>0</v>
      </c>
      <c r="BV549" s="13">
        <v>0</v>
      </c>
      <c r="BW549" s="13">
        <v>0</v>
      </c>
      <c r="BX549" s="28">
        <f t="shared" si="255"/>
        <v>843246</v>
      </c>
      <c r="BY549" s="8">
        <v>201441</v>
      </c>
      <c r="BZ549" s="13">
        <v>10607</v>
      </c>
      <c r="CA549" s="13">
        <v>6760</v>
      </c>
      <c r="CB549" s="28">
        <f t="shared" si="256"/>
        <v>218808</v>
      </c>
      <c r="CC549" s="8">
        <v>968377</v>
      </c>
      <c r="CD549" s="13">
        <v>98441</v>
      </c>
      <c r="CE549" s="13">
        <v>60809</v>
      </c>
      <c r="CF549" s="13">
        <v>264212</v>
      </c>
      <c r="CG549" s="13">
        <v>17926</v>
      </c>
      <c r="CH549" s="13">
        <v>10756</v>
      </c>
      <c r="CI549" s="13">
        <v>115127</v>
      </c>
      <c r="CJ549" s="13">
        <v>11813</v>
      </c>
      <c r="CK549" s="13">
        <v>7272</v>
      </c>
      <c r="CL549" s="13">
        <v>60302</v>
      </c>
      <c r="CM549" s="13">
        <v>0</v>
      </c>
      <c r="CN549" s="13">
        <v>0</v>
      </c>
      <c r="CO549" s="29">
        <f t="shared" si="257"/>
        <v>1615035</v>
      </c>
      <c r="CP549" s="13">
        <v>0</v>
      </c>
      <c r="CQ549" s="13">
        <v>0</v>
      </c>
      <c r="CR549" s="13">
        <v>0</v>
      </c>
      <c r="CS549" s="13">
        <v>37870</v>
      </c>
      <c r="CT549" s="13">
        <v>1244</v>
      </c>
      <c r="CU549" s="13">
        <v>614</v>
      </c>
      <c r="CV549" s="13">
        <v>19168</v>
      </c>
      <c r="CW549" s="13">
        <v>903</v>
      </c>
      <c r="CX549" s="13">
        <v>502</v>
      </c>
      <c r="CY549" s="13">
        <v>12618</v>
      </c>
      <c r="CZ549" s="13">
        <v>0</v>
      </c>
      <c r="DA549" s="13">
        <v>0</v>
      </c>
      <c r="DB549" s="28">
        <f t="shared" si="258"/>
        <v>72919</v>
      </c>
      <c r="DC549" s="8">
        <v>10924</v>
      </c>
      <c r="DD549" s="13">
        <v>341</v>
      </c>
      <c r="DE549" s="13">
        <v>181</v>
      </c>
      <c r="DF549" s="13">
        <v>17223</v>
      </c>
      <c r="DG549" s="13">
        <v>854</v>
      </c>
      <c r="DH549" s="13">
        <v>510</v>
      </c>
      <c r="DI549" s="13">
        <v>25422</v>
      </c>
      <c r="DJ549" s="13">
        <v>0</v>
      </c>
      <c r="DK549" s="13">
        <v>0</v>
      </c>
      <c r="DL549" s="28">
        <f t="shared" si="259"/>
        <v>55455</v>
      </c>
      <c r="DM549" s="8">
        <v>2077597</v>
      </c>
      <c r="DN549" s="13">
        <v>99375</v>
      </c>
      <c r="DO549" s="13">
        <v>51053</v>
      </c>
      <c r="DP549" s="13">
        <v>720751</v>
      </c>
      <c r="DQ549" s="13">
        <v>25375</v>
      </c>
      <c r="DR549" s="13">
        <v>12471</v>
      </c>
      <c r="DS549" s="13">
        <v>420994</v>
      </c>
      <c r="DT549" s="13">
        <v>19748</v>
      </c>
      <c r="DU549" s="13">
        <v>11127</v>
      </c>
      <c r="DV549" s="13">
        <v>399389</v>
      </c>
      <c r="DW549" s="13">
        <v>0</v>
      </c>
      <c r="DX549" s="13">
        <v>0</v>
      </c>
      <c r="DY549" s="28">
        <f t="shared" si="260"/>
        <v>3837880</v>
      </c>
      <c r="DZ549" s="8">
        <v>989347</v>
      </c>
      <c r="EA549" s="13">
        <v>54517</v>
      </c>
      <c r="EB549" s="13">
        <v>27885</v>
      </c>
      <c r="EC549" s="13">
        <v>320966</v>
      </c>
      <c r="ED549" s="13">
        <v>10701</v>
      </c>
      <c r="EE549" s="13">
        <v>5551</v>
      </c>
      <c r="EF549" s="13">
        <v>138253</v>
      </c>
      <c r="EG549" s="13">
        <v>9218</v>
      </c>
      <c r="EH549" s="13">
        <v>5207</v>
      </c>
      <c r="EI549" s="13">
        <v>108820</v>
      </c>
      <c r="EJ549" s="13">
        <v>0</v>
      </c>
      <c r="EK549" s="13">
        <v>0</v>
      </c>
      <c r="EL549" s="28">
        <f t="shared" si="261"/>
        <v>1670465</v>
      </c>
      <c r="EM549" s="8">
        <v>173812</v>
      </c>
      <c r="EN549" s="13">
        <v>7807</v>
      </c>
      <c r="EO549" s="13">
        <v>3676</v>
      </c>
      <c r="EP549" s="13">
        <v>47040</v>
      </c>
      <c r="EQ549" s="13">
        <v>2139</v>
      </c>
      <c r="ER549" s="13">
        <v>1196</v>
      </c>
      <c r="ES549" s="13">
        <v>18656</v>
      </c>
      <c r="ET549" s="13">
        <v>2267</v>
      </c>
      <c r="EU549" s="13">
        <v>1443</v>
      </c>
      <c r="EV549" s="13">
        <v>13402</v>
      </c>
      <c r="EW549" s="13">
        <v>0</v>
      </c>
      <c r="EX549" s="13">
        <v>0</v>
      </c>
      <c r="EY549" s="28">
        <f t="shared" si="262"/>
        <v>271438</v>
      </c>
      <c r="EZ549" s="8">
        <v>1052586</v>
      </c>
      <c r="FA549" s="13">
        <v>75281</v>
      </c>
      <c r="FB549" s="13">
        <v>47033</v>
      </c>
      <c r="FC549" s="13">
        <v>394940</v>
      </c>
      <c r="FD549" s="13">
        <v>15451</v>
      </c>
      <c r="FE549" s="13">
        <v>9360</v>
      </c>
      <c r="FF549" s="13">
        <v>199018</v>
      </c>
      <c r="FG549" s="13">
        <v>12040</v>
      </c>
      <c r="FH549" s="13">
        <v>7787</v>
      </c>
      <c r="FI549" s="13">
        <v>186508</v>
      </c>
      <c r="FJ549" s="13">
        <v>0</v>
      </c>
      <c r="FK549" s="13">
        <v>0</v>
      </c>
      <c r="FL549" s="28">
        <f t="shared" si="263"/>
        <v>2000004</v>
      </c>
      <c r="FM549" s="8">
        <v>1445957</v>
      </c>
      <c r="FN549" s="13">
        <v>25443</v>
      </c>
      <c r="FO549" s="13">
        <v>10758</v>
      </c>
      <c r="FP549" s="13">
        <v>274646</v>
      </c>
      <c r="FQ549" s="13">
        <v>3651</v>
      </c>
      <c r="FR549" s="13">
        <v>1440</v>
      </c>
      <c r="FS549" s="13">
        <v>123787</v>
      </c>
      <c r="FT549" s="13">
        <v>5520</v>
      </c>
      <c r="FU549" s="13">
        <v>2783</v>
      </c>
      <c r="FV549" s="13">
        <v>135771</v>
      </c>
      <c r="FW549" s="13">
        <v>0</v>
      </c>
      <c r="FX549" s="13">
        <v>0</v>
      </c>
      <c r="FY549" s="28">
        <f t="shared" si="264"/>
        <v>2029756</v>
      </c>
      <c r="FZ549" s="8">
        <v>49234</v>
      </c>
      <c r="GA549" s="9">
        <v>79866</v>
      </c>
      <c r="GB549" s="4">
        <v>4720</v>
      </c>
      <c r="GC549" s="4">
        <v>8646</v>
      </c>
      <c r="GD549" s="39">
        <f t="shared" si="265"/>
        <v>11335481</v>
      </c>
      <c r="GE549" s="39">
        <f t="shared" si="266"/>
        <v>5597656</v>
      </c>
      <c r="GF549" s="39">
        <v>222959</v>
      </c>
      <c r="GG549" s="34">
        <f t="shared" si="267"/>
        <v>17156096</v>
      </c>
      <c r="GH549" s="82">
        <v>3.0599999999999999E-2</v>
      </c>
      <c r="GI549" s="13"/>
      <c r="GJ549" s="43">
        <f t="shared" si="268"/>
        <v>3802546</v>
      </c>
      <c r="GK549" s="44">
        <f t="shared" si="269"/>
        <v>680583</v>
      </c>
      <c r="GL549" s="44">
        <f t="shared" si="270"/>
        <v>57961</v>
      </c>
      <c r="GM549" s="44">
        <f t="shared" si="271"/>
        <v>11595972</v>
      </c>
      <c r="GN549" s="44">
        <f t="shared" si="272"/>
        <v>635462</v>
      </c>
      <c r="GO549" s="44">
        <f t="shared" si="273"/>
        <v>383572</v>
      </c>
      <c r="GP549" s="44">
        <f t="shared" si="274"/>
        <v>17156096</v>
      </c>
      <c r="GQ549" s="44">
        <f t="shared" si="275"/>
        <v>12276555</v>
      </c>
      <c r="GR549" s="56">
        <f t="shared" si="276"/>
        <v>0.7155797566066312</v>
      </c>
      <c r="GS549" s="44">
        <f t="shared" si="277"/>
        <v>1076995</v>
      </c>
      <c r="GT549" s="61">
        <f t="shared" si="278"/>
        <v>6.2776228344723642E-2</v>
      </c>
      <c r="GU549" s="74">
        <f t="shared" si="248"/>
        <v>11.398896930812121</v>
      </c>
    </row>
    <row r="550" spans="1:203" x14ac:dyDescent="0.25">
      <c r="A550" s="48" t="s">
        <v>71</v>
      </c>
      <c r="B550" s="49" t="s">
        <v>42</v>
      </c>
      <c r="C550" s="49" t="s">
        <v>46</v>
      </c>
      <c r="D550" s="49">
        <v>27</v>
      </c>
      <c r="E550" s="4">
        <v>28088</v>
      </c>
      <c r="F550" s="4">
        <v>3408</v>
      </c>
      <c r="G550" s="4">
        <v>16048</v>
      </c>
      <c r="H550" s="4">
        <v>54</v>
      </c>
      <c r="I550" s="4">
        <v>282950</v>
      </c>
      <c r="J550" s="4">
        <v>168546</v>
      </c>
      <c r="K550" s="8">
        <v>166572</v>
      </c>
      <c r="L550" s="9">
        <v>68833</v>
      </c>
      <c r="M550" s="4">
        <v>132430</v>
      </c>
      <c r="N550" s="8">
        <v>120945</v>
      </c>
      <c r="O550" s="13">
        <v>59352</v>
      </c>
      <c r="P550" s="13">
        <v>33090</v>
      </c>
      <c r="Q550" s="28">
        <f t="shared" si="249"/>
        <v>213387</v>
      </c>
      <c r="R550" s="8">
        <v>156418</v>
      </c>
      <c r="S550" s="13">
        <v>73743</v>
      </c>
      <c r="T550" s="13">
        <v>17713</v>
      </c>
      <c r="U550" s="13">
        <v>3464</v>
      </c>
      <c r="V550" s="29">
        <f t="shared" si="250"/>
        <v>251338</v>
      </c>
      <c r="W550" s="13">
        <v>0</v>
      </c>
      <c r="X550" s="13">
        <v>11363</v>
      </c>
      <c r="Y550" s="13">
        <v>2426</v>
      </c>
      <c r="Z550" s="13">
        <v>162</v>
      </c>
      <c r="AA550" s="28">
        <f t="shared" si="251"/>
        <v>13951</v>
      </c>
      <c r="AB550" s="4">
        <v>128014</v>
      </c>
      <c r="AC550" s="8">
        <v>86388</v>
      </c>
      <c r="AD550" s="13">
        <v>0</v>
      </c>
      <c r="AE550" s="13">
        <v>27746</v>
      </c>
      <c r="AF550" s="13">
        <v>18222</v>
      </c>
      <c r="AG550" s="13">
        <v>11442</v>
      </c>
      <c r="AH550" s="13">
        <v>4104</v>
      </c>
      <c r="AI550" s="13">
        <v>4014</v>
      </c>
      <c r="AJ550" s="13">
        <v>1609</v>
      </c>
      <c r="AK550" s="13">
        <v>1147</v>
      </c>
      <c r="AL550" s="13">
        <v>701</v>
      </c>
      <c r="AM550" s="29">
        <f t="shared" si="252"/>
        <v>155373</v>
      </c>
      <c r="AN550" s="13">
        <v>244402</v>
      </c>
      <c r="AO550" s="13">
        <v>0</v>
      </c>
      <c r="AP550" s="13">
        <v>82249</v>
      </c>
      <c r="AQ550" s="13">
        <v>8604</v>
      </c>
      <c r="AR550" s="13">
        <v>35465</v>
      </c>
      <c r="AS550" s="13">
        <v>1530</v>
      </c>
      <c r="AT550" s="13">
        <v>12329</v>
      </c>
      <c r="AU550" s="13">
        <v>582</v>
      </c>
      <c r="AV550" s="13">
        <v>3919</v>
      </c>
      <c r="AW550" s="13">
        <v>266</v>
      </c>
      <c r="AX550" s="28">
        <f t="shared" si="253"/>
        <v>389346</v>
      </c>
      <c r="AY550" s="4">
        <v>61011</v>
      </c>
      <c r="AZ550" s="8">
        <v>95138</v>
      </c>
      <c r="BA550" s="9">
        <v>6197</v>
      </c>
      <c r="BB550" s="4">
        <v>362414</v>
      </c>
      <c r="BC550" s="4">
        <v>608368</v>
      </c>
      <c r="BD550" s="8">
        <v>118674</v>
      </c>
      <c r="BE550" s="13">
        <v>36808</v>
      </c>
      <c r="BF550" s="13">
        <v>13115</v>
      </c>
      <c r="BG550" s="28">
        <f t="shared" si="254"/>
        <v>168597</v>
      </c>
      <c r="BH550" s="4">
        <v>84377</v>
      </c>
      <c r="BI550" s="8">
        <v>319013</v>
      </c>
      <c r="BJ550" s="13">
        <v>49257</v>
      </c>
      <c r="BK550" s="13">
        <v>36912</v>
      </c>
      <c r="BL550" s="13">
        <v>69736</v>
      </c>
      <c r="BM550" s="13">
        <v>18241</v>
      </c>
      <c r="BN550" s="13">
        <v>13918</v>
      </c>
      <c r="BO550" s="13">
        <v>23311</v>
      </c>
      <c r="BP550" s="13">
        <v>9348</v>
      </c>
      <c r="BQ550" s="13">
        <v>7472</v>
      </c>
      <c r="BR550" s="13">
        <v>13665</v>
      </c>
      <c r="BS550" s="13">
        <v>1745</v>
      </c>
      <c r="BT550" s="13">
        <v>1466</v>
      </c>
      <c r="BU550" s="13">
        <v>0</v>
      </c>
      <c r="BV550" s="13">
        <v>0</v>
      </c>
      <c r="BW550" s="13">
        <v>0</v>
      </c>
      <c r="BX550" s="28">
        <f t="shared" si="255"/>
        <v>564084</v>
      </c>
      <c r="BY550" s="8">
        <v>116367</v>
      </c>
      <c r="BZ550" s="13">
        <v>4222</v>
      </c>
      <c r="CA550" s="13">
        <v>2696</v>
      </c>
      <c r="CB550" s="28">
        <f t="shared" si="256"/>
        <v>123285</v>
      </c>
      <c r="CC550" s="8">
        <v>568964</v>
      </c>
      <c r="CD550" s="13">
        <v>45745</v>
      </c>
      <c r="CE550" s="13">
        <v>26275</v>
      </c>
      <c r="CF550" s="13">
        <v>163761</v>
      </c>
      <c r="CG550" s="13">
        <v>9993</v>
      </c>
      <c r="CH550" s="13">
        <v>5805</v>
      </c>
      <c r="CI550" s="13">
        <v>83330</v>
      </c>
      <c r="CJ550" s="13">
        <v>8249</v>
      </c>
      <c r="CK550" s="13">
        <v>4848</v>
      </c>
      <c r="CL550" s="13">
        <v>56520</v>
      </c>
      <c r="CM550" s="13">
        <v>0</v>
      </c>
      <c r="CN550" s="13">
        <v>0</v>
      </c>
      <c r="CO550" s="29">
        <f t="shared" si="257"/>
        <v>973490</v>
      </c>
      <c r="CP550" s="13">
        <v>0</v>
      </c>
      <c r="CQ550" s="13">
        <v>0</v>
      </c>
      <c r="CR550" s="13">
        <v>0</v>
      </c>
      <c r="CS550" s="13">
        <v>22901</v>
      </c>
      <c r="CT550" s="13">
        <v>516</v>
      </c>
      <c r="CU550" s="13">
        <v>244</v>
      </c>
      <c r="CV550" s="13">
        <v>11272</v>
      </c>
      <c r="CW550" s="13">
        <v>439</v>
      </c>
      <c r="CX550" s="13">
        <v>260</v>
      </c>
      <c r="CY550" s="13">
        <v>8053</v>
      </c>
      <c r="CZ550" s="13">
        <v>0</v>
      </c>
      <c r="DA550" s="13">
        <v>0</v>
      </c>
      <c r="DB550" s="28">
        <f t="shared" si="258"/>
        <v>43685</v>
      </c>
      <c r="DC550" s="8">
        <v>5742</v>
      </c>
      <c r="DD550" s="13">
        <v>114</v>
      </c>
      <c r="DE550" s="13">
        <v>43</v>
      </c>
      <c r="DF550" s="13">
        <v>9057</v>
      </c>
      <c r="DG550" s="13">
        <v>420</v>
      </c>
      <c r="DH550" s="13">
        <v>258</v>
      </c>
      <c r="DI550" s="13">
        <v>12947</v>
      </c>
      <c r="DJ550" s="13">
        <v>0</v>
      </c>
      <c r="DK550" s="13">
        <v>0</v>
      </c>
      <c r="DL550" s="28">
        <f t="shared" si="259"/>
        <v>28581</v>
      </c>
      <c r="DM550" s="8">
        <v>1068555</v>
      </c>
      <c r="DN550" s="13">
        <v>36677</v>
      </c>
      <c r="DO550" s="13">
        <v>17475</v>
      </c>
      <c r="DP550" s="13">
        <v>381215</v>
      </c>
      <c r="DQ550" s="13">
        <v>10538</v>
      </c>
      <c r="DR550" s="13">
        <v>4893</v>
      </c>
      <c r="DS550" s="13">
        <v>214176</v>
      </c>
      <c r="DT550" s="13">
        <v>10260</v>
      </c>
      <c r="DU550" s="13">
        <v>5207</v>
      </c>
      <c r="DV550" s="13">
        <v>218822</v>
      </c>
      <c r="DW550" s="13">
        <v>0</v>
      </c>
      <c r="DX550" s="13">
        <v>0</v>
      </c>
      <c r="DY550" s="28">
        <f t="shared" si="260"/>
        <v>1967818</v>
      </c>
      <c r="DZ550" s="8">
        <v>461734</v>
      </c>
      <c r="EA550" s="13">
        <v>21823</v>
      </c>
      <c r="EB550" s="13">
        <v>10323</v>
      </c>
      <c r="EC550" s="13">
        <v>166461</v>
      </c>
      <c r="ED550" s="13">
        <v>5339</v>
      </c>
      <c r="EE550" s="13">
        <v>2641</v>
      </c>
      <c r="EF550" s="13">
        <v>77137</v>
      </c>
      <c r="EG550" s="13">
        <v>6186</v>
      </c>
      <c r="EH550" s="13">
        <v>3531</v>
      </c>
      <c r="EI550" s="13">
        <v>71761</v>
      </c>
      <c r="EJ550" s="13">
        <v>0</v>
      </c>
      <c r="EK550" s="13">
        <v>0</v>
      </c>
      <c r="EL550" s="28">
        <f t="shared" si="261"/>
        <v>826936</v>
      </c>
      <c r="EM550" s="8">
        <v>87772</v>
      </c>
      <c r="EN550" s="13">
        <v>2782</v>
      </c>
      <c r="EO550" s="13">
        <v>1204</v>
      </c>
      <c r="EP550" s="13">
        <v>25170</v>
      </c>
      <c r="EQ550" s="13">
        <v>902</v>
      </c>
      <c r="ER550" s="13">
        <v>399</v>
      </c>
      <c r="ES550" s="13">
        <v>12508</v>
      </c>
      <c r="ET550" s="13">
        <v>1568</v>
      </c>
      <c r="EU550" s="13">
        <v>976</v>
      </c>
      <c r="EV550" s="13">
        <v>10236</v>
      </c>
      <c r="EW550" s="13">
        <v>0</v>
      </c>
      <c r="EX550" s="13">
        <v>0</v>
      </c>
      <c r="EY550" s="28">
        <f t="shared" si="262"/>
        <v>143517</v>
      </c>
      <c r="EZ550" s="8">
        <v>515057</v>
      </c>
      <c r="FA550" s="13">
        <v>33604</v>
      </c>
      <c r="FB550" s="13">
        <v>20003</v>
      </c>
      <c r="FC550" s="13">
        <v>203984</v>
      </c>
      <c r="FD550" s="13">
        <v>8372</v>
      </c>
      <c r="FE550" s="13">
        <v>5094</v>
      </c>
      <c r="FF550" s="13">
        <v>107403</v>
      </c>
      <c r="FG550" s="13">
        <v>7934</v>
      </c>
      <c r="FH550" s="13">
        <v>5057</v>
      </c>
      <c r="FI550" s="13">
        <v>110873</v>
      </c>
      <c r="FJ550" s="13">
        <v>0</v>
      </c>
      <c r="FK550" s="13">
        <v>0</v>
      </c>
      <c r="FL550" s="28">
        <f t="shared" si="263"/>
        <v>1017381</v>
      </c>
      <c r="FM550" s="8">
        <v>577016</v>
      </c>
      <c r="FN550" s="13">
        <v>6438</v>
      </c>
      <c r="FO550" s="13">
        <v>2796</v>
      </c>
      <c r="FP550" s="13">
        <v>111468</v>
      </c>
      <c r="FQ550" s="13">
        <v>1364</v>
      </c>
      <c r="FR550" s="13">
        <v>398</v>
      </c>
      <c r="FS550" s="13">
        <v>59084</v>
      </c>
      <c r="FT550" s="13">
        <v>2571</v>
      </c>
      <c r="FU550" s="13">
        <v>1250</v>
      </c>
      <c r="FV550" s="13">
        <v>77015</v>
      </c>
      <c r="FW550" s="13">
        <v>0</v>
      </c>
      <c r="FX550" s="13">
        <v>0</v>
      </c>
      <c r="FY550" s="28">
        <f t="shared" si="264"/>
        <v>839400</v>
      </c>
      <c r="FZ550" s="8">
        <v>35148</v>
      </c>
      <c r="GA550" s="9">
        <v>58869</v>
      </c>
      <c r="GB550" s="4">
        <v>4723</v>
      </c>
      <c r="GC550" s="4">
        <v>8416</v>
      </c>
      <c r="GD550" s="39">
        <f t="shared" si="265"/>
        <v>6937783</v>
      </c>
      <c r="GE550" s="39">
        <f t="shared" si="266"/>
        <v>3101990</v>
      </c>
      <c r="GF550" s="39">
        <v>223955</v>
      </c>
      <c r="GG550" s="34">
        <f t="shared" si="267"/>
        <v>10263728</v>
      </c>
      <c r="GH550" s="82">
        <v>3.2800000000000003E-2</v>
      </c>
      <c r="GI550" s="13"/>
      <c r="GJ550" s="43">
        <f t="shared" si="268"/>
        <v>3190832</v>
      </c>
      <c r="GK550" s="44">
        <f t="shared" si="269"/>
        <v>509101</v>
      </c>
      <c r="GL550" s="44">
        <f t="shared" si="270"/>
        <v>35618</v>
      </c>
      <c r="GM550" s="44">
        <f t="shared" si="271"/>
        <v>6042086</v>
      </c>
      <c r="GN550" s="44">
        <f t="shared" si="272"/>
        <v>304647</v>
      </c>
      <c r="GO550" s="44">
        <f t="shared" si="273"/>
        <v>181444</v>
      </c>
      <c r="GP550" s="44">
        <f t="shared" si="274"/>
        <v>10263728</v>
      </c>
      <c r="GQ550" s="44">
        <f t="shared" si="275"/>
        <v>6551187</v>
      </c>
      <c r="GR550" s="56">
        <f t="shared" si="276"/>
        <v>0.63828532868369081</v>
      </c>
      <c r="GS550" s="44">
        <f t="shared" si="277"/>
        <v>521709</v>
      </c>
      <c r="GT550" s="61">
        <f t="shared" si="278"/>
        <v>5.0830361053995195E-2</v>
      </c>
      <c r="GU550" s="74">
        <f t="shared" si="248"/>
        <v>12.55716692639</v>
      </c>
    </row>
    <row r="551" spans="1:203" x14ac:dyDescent="0.25">
      <c r="A551" s="48" t="s">
        <v>71</v>
      </c>
      <c r="B551" s="49" t="s">
        <v>42</v>
      </c>
      <c r="C551" s="49" t="s">
        <v>46</v>
      </c>
      <c r="D551" s="49">
        <v>32</v>
      </c>
      <c r="E551" s="4">
        <v>28088</v>
      </c>
      <c r="F551" s="4">
        <v>2200</v>
      </c>
      <c r="G551" s="4">
        <v>16048</v>
      </c>
      <c r="H551" s="4">
        <v>48</v>
      </c>
      <c r="I551" s="4">
        <v>239680</v>
      </c>
      <c r="J551" s="4">
        <v>133051</v>
      </c>
      <c r="K551" s="8">
        <v>140953</v>
      </c>
      <c r="L551" s="9">
        <v>57645</v>
      </c>
      <c r="M551" s="4">
        <v>98172</v>
      </c>
      <c r="N551" s="8">
        <v>94393</v>
      </c>
      <c r="O551" s="13">
        <v>53639</v>
      </c>
      <c r="P551" s="13">
        <v>32386</v>
      </c>
      <c r="Q551" s="28">
        <f t="shared" si="249"/>
        <v>180418</v>
      </c>
      <c r="R551" s="8">
        <v>105587</v>
      </c>
      <c r="S551" s="13">
        <v>66877</v>
      </c>
      <c r="T551" s="13">
        <v>19947</v>
      </c>
      <c r="U551" s="13">
        <v>4724</v>
      </c>
      <c r="V551" s="29">
        <f t="shared" si="250"/>
        <v>197135</v>
      </c>
      <c r="W551" s="13">
        <v>0</v>
      </c>
      <c r="X551" s="13">
        <v>9999</v>
      </c>
      <c r="Y551" s="13">
        <v>2783</v>
      </c>
      <c r="Z551" s="13">
        <v>185</v>
      </c>
      <c r="AA551" s="28">
        <f t="shared" si="251"/>
        <v>12967</v>
      </c>
      <c r="AB551" s="4">
        <v>96289</v>
      </c>
      <c r="AC551" s="8">
        <v>59499</v>
      </c>
      <c r="AD551" s="13">
        <v>0</v>
      </c>
      <c r="AE551" s="13">
        <v>20272</v>
      </c>
      <c r="AF551" s="13">
        <v>11315</v>
      </c>
      <c r="AG551" s="13">
        <v>9277</v>
      </c>
      <c r="AH551" s="13">
        <v>3045</v>
      </c>
      <c r="AI551" s="13">
        <v>3541</v>
      </c>
      <c r="AJ551" s="13">
        <v>1372</v>
      </c>
      <c r="AK551" s="13">
        <v>1246</v>
      </c>
      <c r="AL551" s="13">
        <v>672</v>
      </c>
      <c r="AM551" s="29">
        <f t="shared" si="252"/>
        <v>110239</v>
      </c>
      <c r="AN551" s="13">
        <v>168336</v>
      </c>
      <c r="AO551" s="13">
        <v>0</v>
      </c>
      <c r="AP551" s="13">
        <v>60224</v>
      </c>
      <c r="AQ551" s="13">
        <v>5006</v>
      </c>
      <c r="AR551" s="13">
        <v>28629</v>
      </c>
      <c r="AS551" s="13">
        <v>1132</v>
      </c>
      <c r="AT551" s="13">
        <v>10936</v>
      </c>
      <c r="AU551" s="13">
        <v>464</v>
      </c>
      <c r="AV551" s="13">
        <v>4272</v>
      </c>
      <c r="AW551" s="13">
        <v>246</v>
      </c>
      <c r="AX551" s="28">
        <f t="shared" si="253"/>
        <v>279245</v>
      </c>
      <c r="AY551" s="4">
        <v>40501</v>
      </c>
      <c r="AZ551" s="8">
        <v>68246</v>
      </c>
      <c r="BA551" s="9">
        <v>4503</v>
      </c>
      <c r="BB551" s="4">
        <v>279459</v>
      </c>
      <c r="BC551" s="4">
        <v>486274</v>
      </c>
      <c r="BD551" s="8">
        <v>72319</v>
      </c>
      <c r="BE551" s="13">
        <v>26522</v>
      </c>
      <c r="BF551" s="13">
        <v>11301</v>
      </c>
      <c r="BG551" s="28">
        <f t="shared" si="254"/>
        <v>110142</v>
      </c>
      <c r="BH551" s="4">
        <v>55404</v>
      </c>
      <c r="BI551" s="8">
        <v>190524</v>
      </c>
      <c r="BJ551" s="13">
        <v>28141</v>
      </c>
      <c r="BK551" s="13">
        <v>20166</v>
      </c>
      <c r="BL551" s="13">
        <v>46090</v>
      </c>
      <c r="BM551" s="13">
        <v>13147</v>
      </c>
      <c r="BN551" s="13">
        <v>9345</v>
      </c>
      <c r="BO551" s="13">
        <v>18778</v>
      </c>
      <c r="BP551" s="13">
        <v>8378</v>
      </c>
      <c r="BQ551" s="13">
        <v>6247</v>
      </c>
      <c r="BR551" s="13">
        <v>14648</v>
      </c>
      <c r="BS551" s="13">
        <v>1997</v>
      </c>
      <c r="BT551" s="13">
        <v>1397</v>
      </c>
      <c r="BU551" s="13">
        <v>0</v>
      </c>
      <c r="BV551" s="13">
        <v>0</v>
      </c>
      <c r="BW551" s="13">
        <v>0</v>
      </c>
      <c r="BX551" s="28">
        <f t="shared" si="255"/>
        <v>358858</v>
      </c>
      <c r="BY551" s="8">
        <v>60467</v>
      </c>
      <c r="BZ551" s="13">
        <v>1770</v>
      </c>
      <c r="CA551" s="13">
        <v>976</v>
      </c>
      <c r="CB551" s="28">
        <f t="shared" si="256"/>
        <v>63213</v>
      </c>
      <c r="CC551" s="8">
        <v>310546</v>
      </c>
      <c r="CD551" s="13">
        <v>21079</v>
      </c>
      <c r="CE551" s="13">
        <v>11606</v>
      </c>
      <c r="CF551" s="13">
        <v>97687</v>
      </c>
      <c r="CG551" s="13">
        <v>6547</v>
      </c>
      <c r="CH551" s="13">
        <v>3198</v>
      </c>
      <c r="CI551" s="13">
        <v>57808</v>
      </c>
      <c r="CJ551" s="13">
        <v>5256</v>
      </c>
      <c r="CK551" s="13">
        <v>3045</v>
      </c>
      <c r="CL551" s="13">
        <v>46529</v>
      </c>
      <c r="CM551" s="13">
        <v>0</v>
      </c>
      <c r="CN551" s="13">
        <v>0</v>
      </c>
      <c r="CO551" s="29">
        <f t="shared" si="257"/>
        <v>563301</v>
      </c>
      <c r="CP551" s="13">
        <v>0</v>
      </c>
      <c r="CQ551" s="13">
        <v>0</v>
      </c>
      <c r="CR551" s="13">
        <v>0</v>
      </c>
      <c r="CS551" s="13">
        <v>11170</v>
      </c>
      <c r="CT551" s="13">
        <v>347</v>
      </c>
      <c r="CU551" s="13">
        <v>113</v>
      </c>
      <c r="CV551" s="13">
        <v>6946</v>
      </c>
      <c r="CW551" s="13">
        <v>221</v>
      </c>
      <c r="CX551" s="13">
        <v>145</v>
      </c>
      <c r="CY551" s="13">
        <v>4423</v>
      </c>
      <c r="CZ551" s="13">
        <v>0</v>
      </c>
      <c r="DA551" s="13">
        <v>0</v>
      </c>
      <c r="DB551" s="28">
        <f t="shared" si="258"/>
        <v>23365</v>
      </c>
      <c r="DC551" s="8">
        <v>2753</v>
      </c>
      <c r="DD551" s="13">
        <v>53</v>
      </c>
      <c r="DE551" s="13">
        <v>23</v>
      </c>
      <c r="DF551" s="13">
        <v>4877</v>
      </c>
      <c r="DG551" s="13">
        <v>164</v>
      </c>
      <c r="DH551" s="13">
        <v>127</v>
      </c>
      <c r="DI551" s="13">
        <v>6417</v>
      </c>
      <c r="DJ551" s="13">
        <v>0</v>
      </c>
      <c r="DK551" s="13">
        <v>0</v>
      </c>
      <c r="DL551" s="28">
        <f t="shared" si="259"/>
        <v>14414</v>
      </c>
      <c r="DM551" s="8">
        <v>502179</v>
      </c>
      <c r="DN551" s="13">
        <v>13946</v>
      </c>
      <c r="DO551" s="13">
        <v>6537</v>
      </c>
      <c r="DP551" s="13">
        <v>186980</v>
      </c>
      <c r="DQ551" s="13">
        <v>6555</v>
      </c>
      <c r="DR551" s="13">
        <v>2332</v>
      </c>
      <c r="DS551" s="13">
        <v>121095</v>
      </c>
      <c r="DT551" s="13">
        <v>4863</v>
      </c>
      <c r="DU551" s="13">
        <v>2808</v>
      </c>
      <c r="DV551" s="13">
        <v>113079</v>
      </c>
      <c r="DW551" s="13">
        <v>0</v>
      </c>
      <c r="DX551" s="13">
        <v>0</v>
      </c>
      <c r="DY551" s="28">
        <f t="shared" si="260"/>
        <v>960374</v>
      </c>
      <c r="DZ551" s="8">
        <v>181067</v>
      </c>
      <c r="EA551" s="13">
        <v>8436</v>
      </c>
      <c r="EB551" s="13">
        <v>3765</v>
      </c>
      <c r="EC551" s="13">
        <v>69608</v>
      </c>
      <c r="ED551" s="13">
        <v>2951</v>
      </c>
      <c r="EE551" s="13">
        <v>1223</v>
      </c>
      <c r="EF551" s="13">
        <v>44291</v>
      </c>
      <c r="EG551" s="13">
        <v>4086</v>
      </c>
      <c r="EH551" s="13">
        <v>2323</v>
      </c>
      <c r="EI551" s="13">
        <v>43983</v>
      </c>
      <c r="EJ551" s="13">
        <v>0</v>
      </c>
      <c r="EK551" s="13">
        <v>0</v>
      </c>
      <c r="EL551" s="28">
        <f t="shared" si="261"/>
        <v>361733</v>
      </c>
      <c r="EM551" s="8">
        <v>39709</v>
      </c>
      <c r="EN551" s="13">
        <v>977</v>
      </c>
      <c r="EO551" s="13">
        <v>378</v>
      </c>
      <c r="EP551" s="13">
        <v>11559</v>
      </c>
      <c r="EQ551" s="13">
        <v>476</v>
      </c>
      <c r="ER551" s="13">
        <v>166</v>
      </c>
      <c r="ES551" s="13">
        <v>8384</v>
      </c>
      <c r="ET551" s="13">
        <v>729</v>
      </c>
      <c r="EU551" s="13">
        <v>379</v>
      </c>
      <c r="EV551" s="13">
        <v>8222</v>
      </c>
      <c r="EW551" s="13">
        <v>0</v>
      </c>
      <c r="EX551" s="13">
        <v>0</v>
      </c>
      <c r="EY551" s="28">
        <f t="shared" si="262"/>
        <v>70979</v>
      </c>
      <c r="EZ551" s="8">
        <v>240535</v>
      </c>
      <c r="FA551" s="13">
        <v>15731</v>
      </c>
      <c r="FB551" s="13">
        <v>9111</v>
      </c>
      <c r="FC551" s="13">
        <v>97818</v>
      </c>
      <c r="FD551" s="13">
        <v>5540</v>
      </c>
      <c r="FE551" s="13">
        <v>2883</v>
      </c>
      <c r="FF551" s="13">
        <v>63362</v>
      </c>
      <c r="FG551" s="13">
        <v>5305</v>
      </c>
      <c r="FH551" s="13">
        <v>3505</v>
      </c>
      <c r="FI551" s="13">
        <v>61807</v>
      </c>
      <c r="FJ551" s="13">
        <v>0</v>
      </c>
      <c r="FK551" s="13">
        <v>0</v>
      </c>
      <c r="FL551" s="28">
        <f t="shared" si="263"/>
        <v>505597</v>
      </c>
      <c r="FM551" s="8">
        <v>215509</v>
      </c>
      <c r="FN551" s="13">
        <v>1597</v>
      </c>
      <c r="FO551" s="13">
        <v>722</v>
      </c>
      <c r="FP551" s="13">
        <v>45813</v>
      </c>
      <c r="FQ551" s="13">
        <v>658</v>
      </c>
      <c r="FR551" s="13">
        <v>184</v>
      </c>
      <c r="FS551" s="13">
        <v>33036</v>
      </c>
      <c r="FT551" s="13">
        <v>1249</v>
      </c>
      <c r="FU551" s="13">
        <v>500</v>
      </c>
      <c r="FV551" s="13">
        <v>43771</v>
      </c>
      <c r="FW551" s="13">
        <v>0</v>
      </c>
      <c r="FX551" s="13">
        <v>0</v>
      </c>
      <c r="FY551" s="28">
        <f t="shared" si="264"/>
        <v>343039</v>
      </c>
      <c r="FZ551" s="8">
        <v>20638</v>
      </c>
      <c r="GA551" s="9">
        <v>36765</v>
      </c>
      <c r="GB551" s="4">
        <v>4730</v>
      </c>
      <c r="GC551" s="4">
        <v>9520</v>
      </c>
      <c r="GD551" s="39">
        <f t="shared" si="265"/>
        <v>4167977</v>
      </c>
      <c r="GE551" s="39">
        <f t="shared" si="266"/>
        <v>1805256</v>
      </c>
      <c r="GF551" s="39">
        <v>225207</v>
      </c>
      <c r="GG551" s="34">
        <f t="shared" si="267"/>
        <v>6198440</v>
      </c>
      <c r="GH551" s="82">
        <v>3.9399999999999998E-2</v>
      </c>
      <c r="GI551" s="13"/>
      <c r="GJ551" s="43">
        <f t="shared" si="268"/>
        <v>2544083</v>
      </c>
      <c r="GK551" s="44">
        <f t="shared" si="269"/>
        <v>366232</v>
      </c>
      <c r="GL551" s="44">
        <f t="shared" si="270"/>
        <v>23252</v>
      </c>
      <c r="GM551" s="44">
        <f t="shared" si="271"/>
        <v>3011470</v>
      </c>
      <c r="GN551" s="44">
        <f t="shared" si="272"/>
        <v>160199</v>
      </c>
      <c r="GO551" s="44">
        <f t="shared" si="273"/>
        <v>93204</v>
      </c>
      <c r="GP551" s="44">
        <f t="shared" si="274"/>
        <v>6198440</v>
      </c>
      <c r="GQ551" s="44">
        <f t="shared" si="275"/>
        <v>3377702</v>
      </c>
      <c r="GR551" s="56">
        <f t="shared" si="276"/>
        <v>0.54492775601602983</v>
      </c>
      <c r="GS551" s="44">
        <f t="shared" si="277"/>
        <v>276655</v>
      </c>
      <c r="GT551" s="61">
        <f t="shared" si="278"/>
        <v>4.4633004433373556E-2</v>
      </c>
      <c r="GU551" s="74">
        <f t="shared" si="248"/>
        <v>12.209076286349426</v>
      </c>
    </row>
    <row r="552" spans="1:203" ht="15.75" thickBot="1" x14ac:dyDescent="0.3">
      <c r="A552" s="50" t="s">
        <v>71</v>
      </c>
      <c r="B552" s="51" t="s">
        <v>42</v>
      </c>
      <c r="C552" s="51" t="s">
        <v>46</v>
      </c>
      <c r="D552" s="51">
        <v>37</v>
      </c>
      <c r="E552" s="5">
        <v>28088</v>
      </c>
      <c r="F552" s="5">
        <v>1896</v>
      </c>
      <c r="G552" s="5">
        <v>16048</v>
      </c>
      <c r="H552" s="5">
        <v>51</v>
      </c>
      <c r="I552" s="5">
        <v>193300</v>
      </c>
      <c r="J552" s="5">
        <v>95433</v>
      </c>
      <c r="K552" s="10">
        <v>113472</v>
      </c>
      <c r="L552" s="11">
        <v>45619</v>
      </c>
      <c r="M552" s="5">
        <v>67745</v>
      </c>
      <c r="N552" s="10">
        <v>70417</v>
      </c>
      <c r="O552" s="14">
        <v>47186</v>
      </c>
      <c r="P552" s="14">
        <v>30980</v>
      </c>
      <c r="Q552" s="52">
        <f t="shared" si="249"/>
        <v>148583</v>
      </c>
      <c r="R552" s="10">
        <v>63550</v>
      </c>
      <c r="S552" s="14">
        <v>53875</v>
      </c>
      <c r="T552" s="14">
        <v>22058</v>
      </c>
      <c r="U552" s="14">
        <v>5652</v>
      </c>
      <c r="V552" s="53">
        <f t="shared" si="250"/>
        <v>145135</v>
      </c>
      <c r="W552" s="14">
        <v>0</v>
      </c>
      <c r="X552" s="14">
        <v>7551</v>
      </c>
      <c r="Y552" s="14">
        <v>3027</v>
      </c>
      <c r="Z552" s="14">
        <v>185</v>
      </c>
      <c r="AA552" s="52">
        <f t="shared" si="251"/>
        <v>10763</v>
      </c>
      <c r="AB552" s="5">
        <v>71306</v>
      </c>
      <c r="AC552" s="10">
        <v>37982</v>
      </c>
      <c r="AD552" s="14">
        <v>0</v>
      </c>
      <c r="AE552" s="14">
        <v>15944</v>
      </c>
      <c r="AF552" s="14">
        <v>7076</v>
      </c>
      <c r="AG552" s="14">
        <v>7553</v>
      </c>
      <c r="AH552" s="14">
        <v>2808</v>
      </c>
      <c r="AI552" s="14">
        <v>3182</v>
      </c>
      <c r="AJ552" s="14">
        <v>1275</v>
      </c>
      <c r="AK552" s="14">
        <v>1329</v>
      </c>
      <c r="AL552" s="14">
        <v>871</v>
      </c>
      <c r="AM552" s="53">
        <f t="shared" si="252"/>
        <v>78020</v>
      </c>
      <c r="AN552" s="14">
        <v>106608</v>
      </c>
      <c r="AO552" s="14">
        <v>0</v>
      </c>
      <c r="AP552" s="14">
        <v>47833</v>
      </c>
      <c r="AQ552" s="14">
        <v>2752</v>
      </c>
      <c r="AR552" s="14">
        <v>23776</v>
      </c>
      <c r="AS552" s="14">
        <v>1126</v>
      </c>
      <c r="AT552" s="14">
        <v>10015</v>
      </c>
      <c r="AU552" s="14">
        <v>432</v>
      </c>
      <c r="AV552" s="14">
        <v>4597</v>
      </c>
      <c r="AW552" s="14">
        <v>350</v>
      </c>
      <c r="AX552" s="52">
        <f t="shared" si="253"/>
        <v>197489</v>
      </c>
      <c r="AY552" s="5">
        <v>23526</v>
      </c>
      <c r="AZ552" s="10">
        <v>46994</v>
      </c>
      <c r="BA552" s="11">
        <v>3190</v>
      </c>
      <c r="BB552" s="5">
        <v>198942</v>
      </c>
      <c r="BC552" s="5">
        <v>372374</v>
      </c>
      <c r="BD552" s="10">
        <v>44481</v>
      </c>
      <c r="BE552" s="14">
        <v>19979</v>
      </c>
      <c r="BF552" s="14">
        <v>9946</v>
      </c>
      <c r="BG552" s="52">
        <f t="shared" si="254"/>
        <v>74406</v>
      </c>
      <c r="BH552" s="5">
        <v>34407</v>
      </c>
      <c r="BI552" s="10">
        <v>108360</v>
      </c>
      <c r="BJ552" s="14">
        <v>16047</v>
      </c>
      <c r="BK552" s="14">
        <v>11075</v>
      </c>
      <c r="BL552" s="14">
        <v>33555</v>
      </c>
      <c r="BM552" s="14">
        <v>9849</v>
      </c>
      <c r="BN552" s="14">
        <v>6685</v>
      </c>
      <c r="BO552" s="14">
        <v>15912</v>
      </c>
      <c r="BP552" s="14">
        <v>7852</v>
      </c>
      <c r="BQ552" s="14">
        <v>5690</v>
      </c>
      <c r="BR552" s="14">
        <v>14510</v>
      </c>
      <c r="BS552" s="14">
        <v>2114</v>
      </c>
      <c r="BT552" s="14">
        <v>1576</v>
      </c>
      <c r="BU552" s="14">
        <v>0</v>
      </c>
      <c r="BV552" s="14">
        <v>0</v>
      </c>
      <c r="BW552" s="14">
        <v>0</v>
      </c>
      <c r="BX552" s="52">
        <f t="shared" si="255"/>
        <v>233225</v>
      </c>
      <c r="BY552" s="10">
        <v>29902</v>
      </c>
      <c r="BZ552" s="14">
        <v>914</v>
      </c>
      <c r="CA552" s="14">
        <v>485</v>
      </c>
      <c r="CB552" s="52">
        <f t="shared" si="256"/>
        <v>31301</v>
      </c>
      <c r="CC552" s="10">
        <v>159149</v>
      </c>
      <c r="CD552" s="14">
        <v>10064</v>
      </c>
      <c r="CE552" s="14">
        <v>5460</v>
      </c>
      <c r="CF552" s="14">
        <v>62718</v>
      </c>
      <c r="CG552" s="14">
        <v>4807</v>
      </c>
      <c r="CH552" s="14">
        <v>2244</v>
      </c>
      <c r="CI552" s="14">
        <v>42475</v>
      </c>
      <c r="CJ552" s="14">
        <v>4181</v>
      </c>
      <c r="CK552" s="14">
        <v>2272</v>
      </c>
      <c r="CL552" s="14">
        <v>34788</v>
      </c>
      <c r="CM552" s="14">
        <v>0</v>
      </c>
      <c r="CN552" s="14">
        <v>0</v>
      </c>
      <c r="CO552" s="53">
        <f t="shared" si="257"/>
        <v>328158</v>
      </c>
      <c r="CP552" s="14">
        <v>0</v>
      </c>
      <c r="CQ552" s="14">
        <v>0</v>
      </c>
      <c r="CR552" s="14">
        <v>0</v>
      </c>
      <c r="CS552" s="14">
        <v>6043</v>
      </c>
      <c r="CT552" s="14">
        <v>234</v>
      </c>
      <c r="CU552" s="14">
        <v>45</v>
      </c>
      <c r="CV552" s="14">
        <v>4937</v>
      </c>
      <c r="CW552" s="14">
        <v>135</v>
      </c>
      <c r="CX552" s="14">
        <v>83</v>
      </c>
      <c r="CY552" s="14">
        <v>2854</v>
      </c>
      <c r="CZ552" s="14">
        <v>0</v>
      </c>
      <c r="DA552" s="14">
        <v>0</v>
      </c>
      <c r="DB552" s="52">
        <f t="shared" si="258"/>
        <v>14331</v>
      </c>
      <c r="DC552" s="10">
        <v>1506</v>
      </c>
      <c r="DD552" s="14">
        <v>35</v>
      </c>
      <c r="DE552" s="14">
        <v>14</v>
      </c>
      <c r="DF552" s="14">
        <v>3220</v>
      </c>
      <c r="DG552" s="14">
        <v>86</v>
      </c>
      <c r="DH552" s="14">
        <v>43</v>
      </c>
      <c r="DI552" s="14">
        <v>4070</v>
      </c>
      <c r="DJ552" s="14">
        <v>0</v>
      </c>
      <c r="DK552" s="14">
        <v>0</v>
      </c>
      <c r="DL552" s="52">
        <f t="shared" si="259"/>
        <v>8974</v>
      </c>
      <c r="DM552" s="10">
        <v>225536</v>
      </c>
      <c r="DN552" s="14">
        <v>5603</v>
      </c>
      <c r="DO552" s="14">
        <v>2552</v>
      </c>
      <c r="DP552" s="14">
        <v>104330</v>
      </c>
      <c r="DQ552" s="14">
        <v>4646</v>
      </c>
      <c r="DR552" s="14">
        <v>1447</v>
      </c>
      <c r="DS552" s="14">
        <v>82039</v>
      </c>
      <c r="DT552" s="14">
        <v>3551</v>
      </c>
      <c r="DU552" s="14">
        <v>1734</v>
      </c>
      <c r="DV552" s="14">
        <v>68669</v>
      </c>
      <c r="DW552" s="14">
        <v>0</v>
      </c>
      <c r="DX552" s="14">
        <v>0</v>
      </c>
      <c r="DY552" s="52">
        <f t="shared" si="260"/>
        <v>500107</v>
      </c>
      <c r="DZ552" s="10">
        <v>77926</v>
      </c>
      <c r="EA552" s="14">
        <v>3709</v>
      </c>
      <c r="EB552" s="14">
        <v>1719</v>
      </c>
      <c r="EC552" s="14">
        <v>35020</v>
      </c>
      <c r="ED552" s="14">
        <v>2267</v>
      </c>
      <c r="EE552" s="14">
        <v>923</v>
      </c>
      <c r="EF552" s="14">
        <v>28309</v>
      </c>
      <c r="EG552" s="14">
        <v>3030</v>
      </c>
      <c r="EH552" s="14">
        <v>1487</v>
      </c>
      <c r="EI552" s="14">
        <v>28133</v>
      </c>
      <c r="EJ552" s="14">
        <v>0</v>
      </c>
      <c r="EK552" s="14">
        <v>0</v>
      </c>
      <c r="EL552" s="52">
        <f t="shared" si="261"/>
        <v>182523</v>
      </c>
      <c r="EM552" s="10">
        <v>17069</v>
      </c>
      <c r="EN552" s="14">
        <v>392</v>
      </c>
      <c r="EO552" s="14">
        <v>162</v>
      </c>
      <c r="EP552" s="14">
        <v>5469</v>
      </c>
      <c r="EQ552" s="14">
        <v>317</v>
      </c>
      <c r="ER552" s="14">
        <v>109</v>
      </c>
      <c r="ES552" s="14">
        <v>5386</v>
      </c>
      <c r="ET552" s="14">
        <v>358</v>
      </c>
      <c r="EU552" s="14">
        <v>160</v>
      </c>
      <c r="EV552" s="14">
        <v>5969</v>
      </c>
      <c r="EW552" s="14">
        <v>0</v>
      </c>
      <c r="EX552" s="14">
        <v>0</v>
      </c>
      <c r="EY552" s="52">
        <f t="shared" si="262"/>
        <v>35391</v>
      </c>
      <c r="EZ552" s="10">
        <v>110563</v>
      </c>
      <c r="FA552" s="14">
        <v>7484</v>
      </c>
      <c r="FB552" s="14">
        <v>4293</v>
      </c>
      <c r="FC552" s="14">
        <v>55517</v>
      </c>
      <c r="FD552" s="14">
        <v>3935</v>
      </c>
      <c r="FE552" s="14">
        <v>2024</v>
      </c>
      <c r="FF552" s="14">
        <v>42816</v>
      </c>
      <c r="FG552" s="14">
        <v>4247</v>
      </c>
      <c r="FH552" s="14">
        <v>2696</v>
      </c>
      <c r="FI552" s="14">
        <v>39497</v>
      </c>
      <c r="FJ552" s="14">
        <v>0</v>
      </c>
      <c r="FK552" s="14">
        <v>0</v>
      </c>
      <c r="FL552" s="52">
        <f t="shared" si="263"/>
        <v>273072</v>
      </c>
      <c r="FM552" s="10">
        <v>65004</v>
      </c>
      <c r="FN552" s="14">
        <v>558</v>
      </c>
      <c r="FO552" s="14">
        <v>272</v>
      </c>
      <c r="FP552" s="14">
        <v>21112</v>
      </c>
      <c r="FQ552" s="14">
        <v>431</v>
      </c>
      <c r="FR552" s="14">
        <v>139</v>
      </c>
      <c r="FS552" s="14">
        <v>19285</v>
      </c>
      <c r="FT552" s="14">
        <v>722</v>
      </c>
      <c r="FU552" s="14">
        <v>249</v>
      </c>
      <c r="FV552" s="14">
        <v>21276</v>
      </c>
      <c r="FW552" s="14">
        <v>0</v>
      </c>
      <c r="FX552" s="14">
        <v>0</v>
      </c>
      <c r="FY552" s="52">
        <f t="shared" si="264"/>
        <v>129048</v>
      </c>
      <c r="FZ552" s="10">
        <v>11330</v>
      </c>
      <c r="GA552" s="11">
        <v>14645</v>
      </c>
      <c r="GB552" s="5">
        <v>4727</v>
      </c>
      <c r="GC552" s="5">
        <v>8916</v>
      </c>
      <c r="GD552" s="40">
        <f t="shared" si="265"/>
        <v>2627056</v>
      </c>
      <c r="GE552" s="40">
        <f t="shared" si="266"/>
        <v>1115479</v>
      </c>
      <c r="GF552" s="40">
        <v>225457</v>
      </c>
      <c r="GG552" s="35">
        <f t="shared" si="267"/>
        <v>3967992</v>
      </c>
      <c r="GH552" s="83">
        <v>3.2800000000000003E-2</v>
      </c>
      <c r="GI552" s="14"/>
      <c r="GJ552" s="45">
        <f t="shared" si="268"/>
        <v>1956353</v>
      </c>
      <c r="GK552" s="46">
        <f t="shared" si="269"/>
        <v>258819</v>
      </c>
      <c r="GL552" s="46">
        <f t="shared" si="270"/>
        <v>16690</v>
      </c>
      <c r="GM552" s="46">
        <f t="shared" si="271"/>
        <v>1582924</v>
      </c>
      <c r="GN552" s="46">
        <f t="shared" si="272"/>
        <v>97568</v>
      </c>
      <c r="GO552" s="46">
        <f t="shared" si="273"/>
        <v>55638</v>
      </c>
      <c r="GP552" s="46">
        <f t="shared" si="274"/>
        <v>3967992</v>
      </c>
      <c r="GQ552" s="46">
        <f t="shared" si="275"/>
        <v>1841743</v>
      </c>
      <c r="GR552" s="57">
        <f t="shared" si="276"/>
        <v>0.46414987731830104</v>
      </c>
      <c r="GS552" s="46">
        <f t="shared" si="277"/>
        <v>169896</v>
      </c>
      <c r="GT552" s="62">
        <f t="shared" si="278"/>
        <v>4.2816618581892299E-2</v>
      </c>
      <c r="GU552" s="74">
        <f t="shared" si="248"/>
        <v>10.840414135706551</v>
      </c>
    </row>
    <row r="553" spans="1:203" x14ac:dyDescent="0.25">
      <c r="A553" s="63" t="s">
        <v>71</v>
      </c>
      <c r="B553" s="64" t="s">
        <v>47</v>
      </c>
      <c r="C553" s="64" t="s">
        <v>48</v>
      </c>
      <c r="D553" s="64">
        <v>17</v>
      </c>
      <c r="E553" s="30">
        <v>8488</v>
      </c>
      <c r="F553" s="30">
        <v>96</v>
      </c>
      <c r="G553" s="30">
        <v>4848</v>
      </c>
      <c r="H553" s="30">
        <v>46</v>
      </c>
      <c r="I553" s="30">
        <v>1545206</v>
      </c>
      <c r="J553" s="30">
        <v>2663886</v>
      </c>
      <c r="K553" s="65">
        <v>2518449</v>
      </c>
      <c r="L553" s="66">
        <v>2235191</v>
      </c>
      <c r="M553" s="30">
        <v>1438546</v>
      </c>
      <c r="N553" s="65">
        <v>1233470</v>
      </c>
      <c r="O553" s="67">
        <v>451233</v>
      </c>
      <c r="P553" s="67">
        <v>95281</v>
      </c>
      <c r="Q553" s="68">
        <f t="shared" si="249"/>
        <v>1779984</v>
      </c>
      <c r="R553" s="65">
        <v>1269195</v>
      </c>
      <c r="S553" s="67">
        <v>1424049</v>
      </c>
      <c r="T553" s="67">
        <v>348931</v>
      </c>
      <c r="U553" s="67">
        <v>23898</v>
      </c>
      <c r="V553" s="69">
        <f t="shared" si="250"/>
        <v>3066073</v>
      </c>
      <c r="W553" s="67">
        <v>0</v>
      </c>
      <c r="X553" s="67">
        <v>194550</v>
      </c>
      <c r="Y553" s="67">
        <v>46084</v>
      </c>
      <c r="Z553" s="67">
        <v>1881</v>
      </c>
      <c r="AA553" s="68">
        <f t="shared" si="251"/>
        <v>242515</v>
      </c>
      <c r="AB553" s="30">
        <v>336500</v>
      </c>
      <c r="AC553" s="65">
        <v>104213</v>
      </c>
      <c r="AD553" s="67">
        <v>0</v>
      </c>
      <c r="AE553" s="67">
        <v>56693</v>
      </c>
      <c r="AF553" s="67">
        <v>79663</v>
      </c>
      <c r="AG553" s="67">
        <v>11739</v>
      </c>
      <c r="AH553" s="67">
        <v>11780</v>
      </c>
      <c r="AI553" s="67">
        <v>1250</v>
      </c>
      <c r="AJ553" s="67">
        <v>1407</v>
      </c>
      <c r="AK553" s="67">
        <v>9</v>
      </c>
      <c r="AL553" s="67">
        <v>17</v>
      </c>
      <c r="AM553" s="69">
        <f t="shared" si="252"/>
        <v>266771</v>
      </c>
      <c r="AN553" s="67">
        <v>318167</v>
      </c>
      <c r="AO553" s="67">
        <v>0</v>
      </c>
      <c r="AP553" s="67">
        <v>191897</v>
      </c>
      <c r="AQ553" s="67">
        <v>81472</v>
      </c>
      <c r="AR553" s="67">
        <v>36837</v>
      </c>
      <c r="AS553" s="67">
        <v>12284</v>
      </c>
      <c r="AT553" s="67">
        <v>3772</v>
      </c>
      <c r="AU553" s="67">
        <v>1532</v>
      </c>
      <c r="AV553" s="67">
        <v>26</v>
      </c>
      <c r="AW553" s="67">
        <v>8</v>
      </c>
      <c r="AX553" s="68">
        <f t="shared" si="253"/>
        <v>645995</v>
      </c>
      <c r="AY553" s="30">
        <v>645518</v>
      </c>
      <c r="AZ553" s="65">
        <v>2052360</v>
      </c>
      <c r="BA553" s="66">
        <v>315188</v>
      </c>
      <c r="BB553" s="30">
        <v>2964158</v>
      </c>
      <c r="BC553" s="30">
        <v>2788813</v>
      </c>
      <c r="BD553" s="65">
        <v>2284618</v>
      </c>
      <c r="BE553" s="67">
        <v>804593</v>
      </c>
      <c r="BF553" s="67">
        <v>173636</v>
      </c>
      <c r="BG553" s="68">
        <f t="shared" si="254"/>
        <v>3262847</v>
      </c>
      <c r="BH553" s="30">
        <v>407975</v>
      </c>
      <c r="BI553" s="65">
        <v>3735471</v>
      </c>
      <c r="BJ553" s="67">
        <v>1928994</v>
      </c>
      <c r="BK553" s="67">
        <v>2134423</v>
      </c>
      <c r="BL553" s="67">
        <v>878839</v>
      </c>
      <c r="BM553" s="67">
        <v>691188</v>
      </c>
      <c r="BN553" s="67">
        <v>832636</v>
      </c>
      <c r="BO553" s="67">
        <v>394498</v>
      </c>
      <c r="BP553" s="67">
        <v>169075</v>
      </c>
      <c r="BQ553" s="67">
        <v>196551</v>
      </c>
      <c r="BR553" s="67">
        <v>116131</v>
      </c>
      <c r="BS553" s="67">
        <v>11195</v>
      </c>
      <c r="BT553" s="67">
        <v>12619</v>
      </c>
      <c r="BU553" s="67">
        <v>0</v>
      </c>
      <c r="BV553" s="67">
        <v>0</v>
      </c>
      <c r="BW553" s="67">
        <v>0</v>
      </c>
      <c r="BX553" s="68">
        <f t="shared" si="255"/>
        <v>11101620</v>
      </c>
      <c r="BY553" s="65">
        <v>2121491</v>
      </c>
      <c r="BZ553" s="67">
        <v>988615</v>
      </c>
      <c r="CA553" s="67">
        <v>333955</v>
      </c>
      <c r="CB553" s="68">
        <f t="shared" si="256"/>
        <v>3444061</v>
      </c>
      <c r="CC553" s="65">
        <v>11334295</v>
      </c>
      <c r="CD553" s="67">
        <v>8337866</v>
      </c>
      <c r="CE553" s="67">
        <v>4051060</v>
      </c>
      <c r="CF553" s="67">
        <v>5161832</v>
      </c>
      <c r="CG553" s="67">
        <v>2841365</v>
      </c>
      <c r="CH553" s="67">
        <v>966002</v>
      </c>
      <c r="CI553" s="67">
        <v>2638248</v>
      </c>
      <c r="CJ553" s="67">
        <v>974922</v>
      </c>
      <c r="CK553" s="67">
        <v>262437</v>
      </c>
      <c r="CL553" s="67">
        <v>632068</v>
      </c>
      <c r="CM553" s="67">
        <v>0</v>
      </c>
      <c r="CN553" s="67">
        <v>0</v>
      </c>
      <c r="CO553" s="69">
        <f t="shared" si="257"/>
        <v>37200095</v>
      </c>
      <c r="CP553" s="67">
        <v>0</v>
      </c>
      <c r="CQ553" s="67">
        <v>713221</v>
      </c>
      <c r="CR553" s="67">
        <v>118009</v>
      </c>
      <c r="CS553" s="67">
        <v>492221</v>
      </c>
      <c r="CT553" s="67">
        <v>395064</v>
      </c>
      <c r="CU553" s="67">
        <v>72813</v>
      </c>
      <c r="CV553" s="67">
        <v>545612</v>
      </c>
      <c r="CW553" s="67">
        <v>235040</v>
      </c>
      <c r="CX553" s="67">
        <v>34018</v>
      </c>
      <c r="CY553" s="67">
        <v>200983</v>
      </c>
      <c r="CZ553" s="67">
        <v>0</v>
      </c>
      <c r="DA553" s="67">
        <v>0</v>
      </c>
      <c r="DB553" s="68">
        <f t="shared" si="258"/>
        <v>2806981</v>
      </c>
      <c r="DC553" s="65">
        <v>218866</v>
      </c>
      <c r="DD553" s="67">
        <v>249380</v>
      </c>
      <c r="DE553" s="67">
        <v>37345</v>
      </c>
      <c r="DF553" s="67">
        <v>567311</v>
      </c>
      <c r="DG553" s="67">
        <v>346896</v>
      </c>
      <c r="DH553" s="67">
        <v>46676</v>
      </c>
      <c r="DI553" s="67">
        <v>488252</v>
      </c>
      <c r="DJ553" s="67">
        <v>0</v>
      </c>
      <c r="DK553" s="67">
        <v>0</v>
      </c>
      <c r="DL553" s="68">
        <f t="shared" si="259"/>
        <v>1954726</v>
      </c>
      <c r="DM553" s="65">
        <v>16973593</v>
      </c>
      <c r="DN553" s="67">
        <v>19917845</v>
      </c>
      <c r="DO553" s="67">
        <v>5576543</v>
      </c>
      <c r="DP553" s="67">
        <v>14345474</v>
      </c>
      <c r="DQ553" s="67">
        <v>10105948</v>
      </c>
      <c r="DR553" s="67">
        <v>1726041</v>
      </c>
      <c r="DS553" s="67">
        <v>14470047</v>
      </c>
      <c r="DT553" s="67">
        <v>7664340</v>
      </c>
      <c r="DU553" s="67">
        <v>863472</v>
      </c>
      <c r="DV553" s="67">
        <v>7437535</v>
      </c>
      <c r="DW553" s="67">
        <v>0</v>
      </c>
      <c r="DX553" s="67">
        <v>0</v>
      </c>
      <c r="DY553" s="68">
        <f t="shared" si="260"/>
        <v>99080838</v>
      </c>
      <c r="DZ553" s="65">
        <v>6458922</v>
      </c>
      <c r="EA553" s="67">
        <v>4762394</v>
      </c>
      <c r="EB553" s="67">
        <v>1178686</v>
      </c>
      <c r="EC553" s="67">
        <v>3629785</v>
      </c>
      <c r="ED553" s="67">
        <v>1318988</v>
      </c>
      <c r="EE553" s="67">
        <v>165835</v>
      </c>
      <c r="EF553" s="67">
        <v>1960743</v>
      </c>
      <c r="EG553" s="67">
        <v>628849</v>
      </c>
      <c r="EH553" s="67">
        <v>52084</v>
      </c>
      <c r="EI553" s="67">
        <v>584486</v>
      </c>
      <c r="EJ553" s="67">
        <v>0</v>
      </c>
      <c r="EK553" s="67">
        <v>0</v>
      </c>
      <c r="EL553" s="68">
        <f t="shared" si="261"/>
        <v>20740772</v>
      </c>
      <c r="EM553" s="65">
        <v>778136</v>
      </c>
      <c r="EN553" s="67">
        <v>409772</v>
      </c>
      <c r="EO553" s="67">
        <v>85607</v>
      </c>
      <c r="EP553" s="67">
        <v>324007</v>
      </c>
      <c r="EQ553" s="67">
        <v>75390</v>
      </c>
      <c r="ER553" s="67">
        <v>8455</v>
      </c>
      <c r="ES553" s="67">
        <v>142069</v>
      </c>
      <c r="ET553" s="67">
        <v>24850</v>
      </c>
      <c r="EU553" s="67">
        <v>2823</v>
      </c>
      <c r="EV553" s="67">
        <v>36916</v>
      </c>
      <c r="EW553" s="67">
        <v>0</v>
      </c>
      <c r="EX553" s="67">
        <v>0</v>
      </c>
      <c r="EY553" s="68">
        <f t="shared" si="262"/>
        <v>1888025</v>
      </c>
      <c r="EZ553" s="65">
        <v>9762772</v>
      </c>
      <c r="FA553" s="67">
        <v>8886635</v>
      </c>
      <c r="FB553" s="67">
        <v>2853733</v>
      </c>
      <c r="FC553" s="67">
        <v>7064281</v>
      </c>
      <c r="FD553" s="67">
        <v>3751510</v>
      </c>
      <c r="FE553" s="67">
        <v>682638</v>
      </c>
      <c r="FF553" s="67">
        <v>5170229</v>
      </c>
      <c r="FG553" s="67">
        <v>2468266</v>
      </c>
      <c r="FH553" s="67">
        <v>263607</v>
      </c>
      <c r="FI553" s="67">
        <v>2240540</v>
      </c>
      <c r="FJ553" s="67">
        <v>0</v>
      </c>
      <c r="FK553" s="67">
        <v>0</v>
      </c>
      <c r="FL553" s="68">
        <f t="shared" si="263"/>
        <v>43144211</v>
      </c>
      <c r="FM553" s="65">
        <v>3042939</v>
      </c>
      <c r="FN553" s="67">
        <v>1676793</v>
      </c>
      <c r="FO553" s="67">
        <v>348549</v>
      </c>
      <c r="FP553" s="67">
        <v>2856050</v>
      </c>
      <c r="FQ553" s="67">
        <v>290032</v>
      </c>
      <c r="FR553" s="67">
        <v>25434</v>
      </c>
      <c r="FS553" s="67">
        <v>1192045</v>
      </c>
      <c r="FT553" s="67">
        <v>159496</v>
      </c>
      <c r="FU553" s="67">
        <v>10263</v>
      </c>
      <c r="FV553" s="67">
        <v>325839</v>
      </c>
      <c r="FW553" s="67">
        <v>0</v>
      </c>
      <c r="FX553" s="67">
        <v>0</v>
      </c>
      <c r="FY553" s="68">
        <f t="shared" si="264"/>
        <v>9927440</v>
      </c>
      <c r="FZ553" s="65">
        <v>281158</v>
      </c>
      <c r="GA553" s="66">
        <v>916024</v>
      </c>
      <c r="GB553" s="30">
        <v>2346</v>
      </c>
      <c r="GC553" s="30">
        <v>2761</v>
      </c>
      <c r="GD553" s="38">
        <f t="shared" si="265"/>
        <v>198641960</v>
      </c>
      <c r="GE553" s="38">
        <f t="shared" si="266"/>
        <v>63038551</v>
      </c>
      <c r="GF553" s="38">
        <v>67737</v>
      </c>
      <c r="GG553" s="33">
        <f t="shared" si="267"/>
        <v>261748248</v>
      </c>
      <c r="GH553" s="82">
        <v>3.5000000000000003E-2</v>
      </c>
      <c r="GI553" s="67"/>
      <c r="GJ553" s="70">
        <f t="shared" si="268"/>
        <v>29546713</v>
      </c>
      <c r="GK553" s="71">
        <f t="shared" si="269"/>
        <v>724603</v>
      </c>
      <c r="GL553" s="71">
        <f t="shared" si="270"/>
        <v>188163</v>
      </c>
      <c r="GM553" s="71">
        <f t="shared" si="271"/>
        <v>128322526</v>
      </c>
      <c r="GN553" s="71">
        <f t="shared" si="272"/>
        <v>80023929</v>
      </c>
      <c r="GO553" s="71">
        <f t="shared" si="273"/>
        <v>22942314</v>
      </c>
      <c r="GP553" s="71">
        <f t="shared" si="274"/>
        <v>261748248</v>
      </c>
      <c r="GQ553" s="71">
        <f t="shared" si="275"/>
        <v>129047129</v>
      </c>
      <c r="GR553" s="72">
        <f t="shared" si="276"/>
        <v>0.49302002968898573</v>
      </c>
      <c r="GS553" s="71">
        <f t="shared" si="277"/>
        <v>103154406</v>
      </c>
      <c r="GT553" s="73">
        <f t="shared" si="278"/>
        <v>0.39409778972044923</v>
      </c>
      <c r="GU553" s="74">
        <f t="shared" si="248"/>
        <v>1.2510093752078801</v>
      </c>
    </row>
    <row r="554" spans="1:203" x14ac:dyDescent="0.25">
      <c r="A554" s="48" t="s">
        <v>71</v>
      </c>
      <c r="B554" s="49" t="s">
        <v>47</v>
      </c>
      <c r="C554" s="49" t="s">
        <v>48</v>
      </c>
      <c r="D554" s="49">
        <v>22</v>
      </c>
      <c r="E554" s="4">
        <v>8488</v>
      </c>
      <c r="F554" s="4">
        <v>72</v>
      </c>
      <c r="G554" s="4">
        <v>4848</v>
      </c>
      <c r="H554" s="4">
        <v>47</v>
      </c>
      <c r="I554" s="4">
        <v>1748120</v>
      </c>
      <c r="J554" s="4">
        <v>1540121</v>
      </c>
      <c r="K554" s="8">
        <v>1902693</v>
      </c>
      <c r="L554" s="9">
        <v>1509411</v>
      </c>
      <c r="M554" s="4">
        <v>832987</v>
      </c>
      <c r="N554" s="8">
        <v>889370</v>
      </c>
      <c r="O554" s="13">
        <v>397853</v>
      </c>
      <c r="P554" s="13">
        <v>111581</v>
      </c>
      <c r="Q554" s="28">
        <f t="shared" si="249"/>
        <v>1398804</v>
      </c>
      <c r="R554" s="8">
        <v>760990</v>
      </c>
      <c r="S554" s="13">
        <v>789196</v>
      </c>
      <c r="T554" s="13">
        <v>223750</v>
      </c>
      <c r="U554" s="13">
        <v>27923</v>
      </c>
      <c r="V554" s="29">
        <f t="shared" si="250"/>
        <v>1801859</v>
      </c>
      <c r="W554" s="13">
        <v>0</v>
      </c>
      <c r="X554" s="13">
        <v>115848</v>
      </c>
      <c r="Y554" s="13">
        <v>31208</v>
      </c>
      <c r="Z554" s="13">
        <v>1853</v>
      </c>
      <c r="AA554" s="28">
        <f t="shared" si="251"/>
        <v>148909</v>
      </c>
      <c r="AB554" s="4">
        <v>179325</v>
      </c>
      <c r="AC554" s="8">
        <v>66366</v>
      </c>
      <c r="AD554" s="13">
        <v>0</v>
      </c>
      <c r="AE554" s="13">
        <v>37076</v>
      </c>
      <c r="AF554" s="13">
        <v>51150</v>
      </c>
      <c r="AG554" s="13">
        <v>9019</v>
      </c>
      <c r="AH554" s="13">
        <v>8437</v>
      </c>
      <c r="AI554" s="13">
        <v>980</v>
      </c>
      <c r="AJ554" s="13">
        <v>1088</v>
      </c>
      <c r="AK554" s="13">
        <v>8</v>
      </c>
      <c r="AL554" s="13">
        <v>15</v>
      </c>
      <c r="AM554" s="29">
        <f t="shared" si="252"/>
        <v>174139</v>
      </c>
      <c r="AN554" s="13">
        <v>197224</v>
      </c>
      <c r="AO554" s="13">
        <v>0</v>
      </c>
      <c r="AP554" s="13">
        <v>124462</v>
      </c>
      <c r="AQ554" s="13">
        <v>46176</v>
      </c>
      <c r="AR554" s="13">
        <v>28331</v>
      </c>
      <c r="AS554" s="13">
        <v>7788</v>
      </c>
      <c r="AT554" s="13">
        <v>3035</v>
      </c>
      <c r="AU554" s="13">
        <v>1044</v>
      </c>
      <c r="AV554" s="13">
        <v>33</v>
      </c>
      <c r="AW554" s="13">
        <v>18</v>
      </c>
      <c r="AX554" s="28">
        <f t="shared" si="253"/>
        <v>408111</v>
      </c>
      <c r="AY554" s="4">
        <v>461393</v>
      </c>
      <c r="AZ554" s="8">
        <v>1151035</v>
      </c>
      <c r="BA554" s="9">
        <v>164844</v>
      </c>
      <c r="BB554" s="4">
        <v>1863397</v>
      </c>
      <c r="BC554" s="4">
        <v>1817053</v>
      </c>
      <c r="BD554" s="8">
        <v>1118467</v>
      </c>
      <c r="BE554" s="13">
        <v>459874</v>
      </c>
      <c r="BF554" s="13">
        <v>108307</v>
      </c>
      <c r="BG554" s="28">
        <f t="shared" si="254"/>
        <v>1686648</v>
      </c>
      <c r="BH554" s="4">
        <v>521759</v>
      </c>
      <c r="BI554" s="8">
        <v>1925344</v>
      </c>
      <c r="BJ554" s="13">
        <v>1125031</v>
      </c>
      <c r="BK554" s="13">
        <v>798542</v>
      </c>
      <c r="BL554" s="13">
        <v>590696</v>
      </c>
      <c r="BM554" s="13">
        <v>463900</v>
      </c>
      <c r="BN554" s="13">
        <v>344183</v>
      </c>
      <c r="BO554" s="13">
        <v>186627</v>
      </c>
      <c r="BP554" s="13">
        <v>113432</v>
      </c>
      <c r="BQ554" s="13">
        <v>82453</v>
      </c>
      <c r="BR554" s="13">
        <v>48060</v>
      </c>
      <c r="BS554" s="13">
        <v>9431</v>
      </c>
      <c r="BT554" s="13">
        <v>7336</v>
      </c>
      <c r="BU554" s="13">
        <v>0</v>
      </c>
      <c r="BV554" s="13">
        <v>0</v>
      </c>
      <c r="BW554" s="13">
        <v>0</v>
      </c>
      <c r="BX554" s="28">
        <f t="shared" si="255"/>
        <v>5695035</v>
      </c>
      <c r="BY554" s="8">
        <v>724143</v>
      </c>
      <c r="BZ554" s="13">
        <v>411499</v>
      </c>
      <c r="CA554" s="13">
        <v>107674</v>
      </c>
      <c r="CB554" s="28">
        <f t="shared" si="256"/>
        <v>1243316</v>
      </c>
      <c r="CC554" s="8">
        <v>3860370</v>
      </c>
      <c r="CD554" s="13">
        <v>2812385</v>
      </c>
      <c r="CE554" s="13">
        <v>1127702</v>
      </c>
      <c r="CF554" s="13">
        <v>2425484</v>
      </c>
      <c r="CG554" s="13">
        <v>803884</v>
      </c>
      <c r="CH554" s="13">
        <v>230598</v>
      </c>
      <c r="CI554" s="13">
        <v>1199541</v>
      </c>
      <c r="CJ554" s="13">
        <v>243745</v>
      </c>
      <c r="CK554" s="13">
        <v>51593</v>
      </c>
      <c r="CL554" s="13">
        <v>289703</v>
      </c>
      <c r="CM554" s="13">
        <v>0</v>
      </c>
      <c r="CN554" s="13">
        <v>0</v>
      </c>
      <c r="CO554" s="29">
        <f t="shared" si="257"/>
        <v>13045005</v>
      </c>
      <c r="CP554" s="13">
        <v>0</v>
      </c>
      <c r="CQ554" s="13">
        <v>223256</v>
      </c>
      <c r="CR554" s="13">
        <v>24774</v>
      </c>
      <c r="CS554" s="13">
        <v>149719</v>
      </c>
      <c r="CT554" s="13">
        <v>107159</v>
      </c>
      <c r="CU554" s="13">
        <v>18660</v>
      </c>
      <c r="CV554" s="13">
        <v>197087</v>
      </c>
      <c r="CW554" s="13">
        <v>44523</v>
      </c>
      <c r="CX554" s="13">
        <v>7051</v>
      </c>
      <c r="CY554" s="13">
        <v>65526</v>
      </c>
      <c r="CZ554" s="13">
        <v>0</v>
      </c>
      <c r="DA554" s="13">
        <v>0</v>
      </c>
      <c r="DB554" s="28">
        <f t="shared" si="258"/>
        <v>837755</v>
      </c>
      <c r="DC554" s="8">
        <v>68615</v>
      </c>
      <c r="DD554" s="13">
        <v>59885</v>
      </c>
      <c r="DE554" s="13">
        <v>6355</v>
      </c>
      <c r="DF554" s="13">
        <v>165479</v>
      </c>
      <c r="DG554" s="13">
        <v>64517</v>
      </c>
      <c r="DH554" s="13">
        <v>8754</v>
      </c>
      <c r="DI554" s="13">
        <v>136682</v>
      </c>
      <c r="DJ554" s="13">
        <v>0</v>
      </c>
      <c r="DK554" s="13">
        <v>0</v>
      </c>
      <c r="DL554" s="28">
        <f t="shared" si="259"/>
        <v>510287</v>
      </c>
      <c r="DM554" s="8">
        <v>4651028</v>
      </c>
      <c r="DN554" s="13">
        <v>5262602</v>
      </c>
      <c r="DO554" s="13">
        <v>1225646</v>
      </c>
      <c r="DP554" s="13">
        <v>4764743</v>
      </c>
      <c r="DQ554" s="13">
        <v>1999095</v>
      </c>
      <c r="DR554" s="13">
        <v>319511</v>
      </c>
      <c r="DS554" s="13">
        <v>4439675</v>
      </c>
      <c r="DT554" s="13">
        <v>1022905</v>
      </c>
      <c r="DU554" s="13">
        <v>114137</v>
      </c>
      <c r="DV554" s="13">
        <v>1963491</v>
      </c>
      <c r="DW554" s="13">
        <v>0</v>
      </c>
      <c r="DX554" s="13">
        <v>0</v>
      </c>
      <c r="DY554" s="28">
        <f t="shared" si="260"/>
        <v>25762833</v>
      </c>
      <c r="DZ554" s="8">
        <v>1656638</v>
      </c>
      <c r="EA554" s="13">
        <v>925086</v>
      </c>
      <c r="EB554" s="13">
        <v>220690</v>
      </c>
      <c r="EC554" s="13">
        <v>1234803</v>
      </c>
      <c r="ED554" s="13">
        <v>193453</v>
      </c>
      <c r="EE554" s="13">
        <v>29257</v>
      </c>
      <c r="EF554" s="13">
        <v>654455</v>
      </c>
      <c r="EG554" s="13">
        <v>71271</v>
      </c>
      <c r="EH554" s="13">
        <v>10612</v>
      </c>
      <c r="EI554" s="13">
        <v>204883</v>
      </c>
      <c r="EJ554" s="13">
        <v>0</v>
      </c>
      <c r="EK554" s="13">
        <v>0</v>
      </c>
      <c r="EL554" s="28">
        <f t="shared" si="261"/>
        <v>5201148</v>
      </c>
      <c r="EM554" s="8">
        <v>184191</v>
      </c>
      <c r="EN554" s="13">
        <v>76643</v>
      </c>
      <c r="EO554" s="13">
        <v>16821</v>
      </c>
      <c r="EP554" s="13">
        <v>105422</v>
      </c>
      <c r="EQ554" s="13">
        <v>10715</v>
      </c>
      <c r="ER554" s="13">
        <v>1572</v>
      </c>
      <c r="ES554" s="13">
        <v>50041</v>
      </c>
      <c r="ET554" s="13">
        <v>4616</v>
      </c>
      <c r="EU554" s="13">
        <v>890</v>
      </c>
      <c r="EV554" s="13">
        <v>16168</v>
      </c>
      <c r="EW554" s="13">
        <v>0</v>
      </c>
      <c r="EX554" s="13">
        <v>0</v>
      </c>
      <c r="EY554" s="28">
        <f t="shared" si="262"/>
        <v>467079</v>
      </c>
      <c r="EZ554" s="8">
        <v>2731034</v>
      </c>
      <c r="FA554" s="13">
        <v>2151741</v>
      </c>
      <c r="FB554" s="13">
        <v>644186</v>
      </c>
      <c r="FC554" s="13">
        <v>2465175</v>
      </c>
      <c r="FD554" s="13">
        <v>706225</v>
      </c>
      <c r="FE554" s="13">
        <v>137719</v>
      </c>
      <c r="FF554" s="13">
        <v>1656061</v>
      </c>
      <c r="FG554" s="13">
        <v>301282</v>
      </c>
      <c r="FH554" s="13">
        <v>40575</v>
      </c>
      <c r="FI554" s="13">
        <v>643548</v>
      </c>
      <c r="FJ554" s="13">
        <v>0</v>
      </c>
      <c r="FK554" s="13">
        <v>0</v>
      </c>
      <c r="FL554" s="28">
        <f t="shared" si="263"/>
        <v>11477546</v>
      </c>
      <c r="FM554" s="8">
        <v>547863</v>
      </c>
      <c r="FN554" s="13">
        <v>181694</v>
      </c>
      <c r="FO554" s="13">
        <v>45187</v>
      </c>
      <c r="FP554" s="13">
        <v>779894</v>
      </c>
      <c r="FQ554" s="13">
        <v>28252</v>
      </c>
      <c r="FR554" s="13">
        <v>4756</v>
      </c>
      <c r="FS554" s="13">
        <v>387160</v>
      </c>
      <c r="FT554" s="13">
        <v>18074</v>
      </c>
      <c r="FU554" s="13">
        <v>2558</v>
      </c>
      <c r="FV554" s="13">
        <v>148427</v>
      </c>
      <c r="FW554" s="13">
        <v>0</v>
      </c>
      <c r="FX554" s="13">
        <v>0</v>
      </c>
      <c r="FY554" s="28">
        <f t="shared" si="264"/>
        <v>2143865</v>
      </c>
      <c r="FZ554" s="8">
        <v>115460</v>
      </c>
      <c r="GA554" s="9">
        <v>272772</v>
      </c>
      <c r="GB554" s="4">
        <v>2356</v>
      </c>
      <c r="GC554" s="4">
        <v>2635</v>
      </c>
      <c r="GD554" s="39">
        <f t="shared" si="265"/>
        <v>67304846</v>
      </c>
      <c r="GE554" s="39">
        <f t="shared" si="266"/>
        <v>18796309</v>
      </c>
      <c r="GF554" s="39">
        <v>67213</v>
      </c>
      <c r="GG554" s="34">
        <f t="shared" si="267"/>
        <v>86168368</v>
      </c>
      <c r="GH554" s="82">
        <v>2.8299999999999999E-2</v>
      </c>
      <c r="GI554" s="13"/>
      <c r="GJ554" s="43">
        <f t="shared" si="268"/>
        <v>19202249</v>
      </c>
      <c r="GK554" s="44">
        <f t="shared" si="269"/>
        <v>466534</v>
      </c>
      <c r="GL554" s="44">
        <f t="shared" si="270"/>
        <v>115716</v>
      </c>
      <c r="GM554" s="44">
        <f t="shared" si="271"/>
        <v>41317776</v>
      </c>
      <c r="GN554" s="44">
        <f t="shared" si="272"/>
        <v>19436301</v>
      </c>
      <c r="GO554" s="44">
        <f t="shared" si="273"/>
        <v>5629792</v>
      </c>
      <c r="GP554" s="44">
        <f t="shared" si="274"/>
        <v>86168368</v>
      </c>
      <c r="GQ554" s="44">
        <f t="shared" si="275"/>
        <v>41784310</v>
      </c>
      <c r="GR554" s="56">
        <f t="shared" si="276"/>
        <v>0.4849147195174916</v>
      </c>
      <c r="GS554" s="44">
        <f t="shared" si="277"/>
        <v>25181809</v>
      </c>
      <c r="GT554" s="61">
        <f t="shared" si="278"/>
        <v>0.29223959539305655</v>
      </c>
      <c r="GU554" s="74">
        <f t="shared" si="248"/>
        <v>1.6593053342593456</v>
      </c>
    </row>
    <row r="555" spans="1:203" x14ac:dyDescent="0.25">
      <c r="A555" s="48" t="s">
        <v>71</v>
      </c>
      <c r="B555" s="49" t="s">
        <v>47</v>
      </c>
      <c r="C555" s="49" t="s">
        <v>48</v>
      </c>
      <c r="D555" s="49">
        <v>27</v>
      </c>
      <c r="E555" s="4">
        <v>8488</v>
      </c>
      <c r="F555" s="4">
        <v>56</v>
      </c>
      <c r="G555" s="4">
        <v>4848</v>
      </c>
      <c r="H555" s="4">
        <v>46</v>
      </c>
      <c r="I555" s="4">
        <v>1067447</v>
      </c>
      <c r="J555" s="4">
        <v>729456</v>
      </c>
      <c r="K555" s="8">
        <v>1129289</v>
      </c>
      <c r="L555" s="9">
        <v>817861</v>
      </c>
      <c r="M555" s="4">
        <v>374662</v>
      </c>
      <c r="N555" s="8">
        <v>478139</v>
      </c>
      <c r="O555" s="13">
        <v>309285</v>
      </c>
      <c r="P555" s="13">
        <v>114984</v>
      </c>
      <c r="Q555" s="28">
        <f t="shared" si="249"/>
        <v>902408</v>
      </c>
      <c r="R555" s="8">
        <v>302037</v>
      </c>
      <c r="S555" s="13">
        <v>396738</v>
      </c>
      <c r="T555" s="13">
        <v>167662</v>
      </c>
      <c r="U555" s="13">
        <v>27423</v>
      </c>
      <c r="V555" s="29">
        <f t="shared" si="250"/>
        <v>893860</v>
      </c>
      <c r="W555" s="13">
        <v>0</v>
      </c>
      <c r="X555" s="13">
        <v>61443</v>
      </c>
      <c r="Y555" s="13">
        <v>26848</v>
      </c>
      <c r="Z555" s="13">
        <v>1567</v>
      </c>
      <c r="AA555" s="28">
        <f t="shared" si="251"/>
        <v>89858</v>
      </c>
      <c r="AB555" s="4">
        <v>99134</v>
      </c>
      <c r="AC555" s="8">
        <v>40758</v>
      </c>
      <c r="AD555" s="13">
        <v>0</v>
      </c>
      <c r="AE555" s="13">
        <v>26230</v>
      </c>
      <c r="AF555" s="13">
        <v>32279</v>
      </c>
      <c r="AG555" s="13">
        <v>8552</v>
      </c>
      <c r="AH555" s="13">
        <v>7337</v>
      </c>
      <c r="AI555" s="13">
        <v>1191</v>
      </c>
      <c r="AJ555" s="13">
        <v>1259</v>
      </c>
      <c r="AK555" s="13">
        <v>27</v>
      </c>
      <c r="AL555" s="13">
        <v>34</v>
      </c>
      <c r="AM555" s="29">
        <f t="shared" si="252"/>
        <v>117667</v>
      </c>
      <c r="AN555" s="13">
        <v>119176</v>
      </c>
      <c r="AO555" s="13">
        <v>0</v>
      </c>
      <c r="AP555" s="13">
        <v>83345</v>
      </c>
      <c r="AQ555" s="13">
        <v>23444</v>
      </c>
      <c r="AR555" s="13">
        <v>26519</v>
      </c>
      <c r="AS555" s="13">
        <v>5252</v>
      </c>
      <c r="AT555" s="13">
        <v>3676</v>
      </c>
      <c r="AU555" s="13">
        <v>964</v>
      </c>
      <c r="AV555" s="13">
        <v>78</v>
      </c>
      <c r="AW555" s="13">
        <v>28</v>
      </c>
      <c r="AX555" s="28">
        <f t="shared" si="253"/>
        <v>262482</v>
      </c>
      <c r="AY555" s="4">
        <v>225578</v>
      </c>
      <c r="AZ555" s="8">
        <v>511282</v>
      </c>
      <c r="BA555" s="9">
        <v>68445</v>
      </c>
      <c r="BB555" s="4">
        <v>924168</v>
      </c>
      <c r="BC555" s="4">
        <v>981156</v>
      </c>
      <c r="BD555" s="8">
        <v>362456</v>
      </c>
      <c r="BE555" s="13">
        <v>208332</v>
      </c>
      <c r="BF555" s="13">
        <v>58018</v>
      </c>
      <c r="BG555" s="28">
        <f t="shared" si="254"/>
        <v>628806</v>
      </c>
      <c r="BH555" s="4">
        <v>277926</v>
      </c>
      <c r="BI555" s="8">
        <v>545535</v>
      </c>
      <c r="BJ555" s="13">
        <v>317739</v>
      </c>
      <c r="BK555" s="13">
        <v>203050</v>
      </c>
      <c r="BL555" s="13">
        <v>275261</v>
      </c>
      <c r="BM555" s="13">
        <v>163850</v>
      </c>
      <c r="BN555" s="13">
        <v>103866</v>
      </c>
      <c r="BO555" s="13">
        <v>77979</v>
      </c>
      <c r="BP555" s="13">
        <v>51052</v>
      </c>
      <c r="BQ555" s="13">
        <v>30759</v>
      </c>
      <c r="BR555" s="13">
        <v>21189</v>
      </c>
      <c r="BS555" s="13">
        <v>5178</v>
      </c>
      <c r="BT555" s="13">
        <v>3112</v>
      </c>
      <c r="BU555" s="13">
        <v>0</v>
      </c>
      <c r="BV555" s="13">
        <v>0</v>
      </c>
      <c r="BW555" s="13">
        <v>0</v>
      </c>
      <c r="BX555" s="28">
        <f t="shared" si="255"/>
        <v>1798570</v>
      </c>
      <c r="BY555" s="8">
        <v>112130</v>
      </c>
      <c r="BZ555" s="13">
        <v>77135</v>
      </c>
      <c r="CA555" s="13">
        <v>18809</v>
      </c>
      <c r="CB555" s="28">
        <f t="shared" si="256"/>
        <v>208074</v>
      </c>
      <c r="CC555" s="8">
        <v>820722</v>
      </c>
      <c r="CD555" s="13">
        <v>554925</v>
      </c>
      <c r="CE555" s="13">
        <v>224441</v>
      </c>
      <c r="CF555" s="13">
        <v>933366</v>
      </c>
      <c r="CG555" s="13">
        <v>172876</v>
      </c>
      <c r="CH555" s="13">
        <v>58269</v>
      </c>
      <c r="CI555" s="13">
        <v>519741</v>
      </c>
      <c r="CJ555" s="13">
        <v>55623</v>
      </c>
      <c r="CK555" s="13">
        <v>16957</v>
      </c>
      <c r="CL555" s="13">
        <v>158865</v>
      </c>
      <c r="CM555" s="13">
        <v>0</v>
      </c>
      <c r="CN555" s="13">
        <v>0</v>
      </c>
      <c r="CO555" s="29">
        <f t="shared" si="257"/>
        <v>3515785</v>
      </c>
      <c r="CP555" s="13">
        <v>0</v>
      </c>
      <c r="CQ555" s="13">
        <v>30695</v>
      </c>
      <c r="CR555" s="13">
        <v>2971</v>
      </c>
      <c r="CS555" s="13">
        <v>39195</v>
      </c>
      <c r="CT555" s="13">
        <v>20093</v>
      </c>
      <c r="CU555" s="13">
        <v>4247</v>
      </c>
      <c r="CV555" s="13">
        <v>78818</v>
      </c>
      <c r="CW555" s="13">
        <v>9025</v>
      </c>
      <c r="CX555" s="13">
        <v>2225</v>
      </c>
      <c r="CY555" s="13">
        <v>30186</v>
      </c>
      <c r="CZ555" s="13">
        <v>0</v>
      </c>
      <c r="DA555" s="13">
        <v>0</v>
      </c>
      <c r="DB555" s="28">
        <f t="shared" si="258"/>
        <v>217455</v>
      </c>
      <c r="DC555" s="8">
        <v>16648</v>
      </c>
      <c r="DD555" s="13">
        <v>10225</v>
      </c>
      <c r="DE555" s="13">
        <v>878</v>
      </c>
      <c r="DF555" s="13">
        <v>53894</v>
      </c>
      <c r="DG555" s="13">
        <v>12912</v>
      </c>
      <c r="DH555" s="13">
        <v>2733</v>
      </c>
      <c r="DI555" s="13">
        <v>50296</v>
      </c>
      <c r="DJ555" s="13">
        <v>0</v>
      </c>
      <c r="DK555" s="13">
        <v>0</v>
      </c>
      <c r="DL555" s="28">
        <f t="shared" si="259"/>
        <v>147586</v>
      </c>
      <c r="DM555" s="8">
        <v>725190</v>
      </c>
      <c r="DN555" s="13">
        <v>723199</v>
      </c>
      <c r="DO555" s="13">
        <v>186577</v>
      </c>
      <c r="DP555" s="13">
        <v>1459414</v>
      </c>
      <c r="DQ555" s="13">
        <v>306175</v>
      </c>
      <c r="DR555" s="13">
        <v>64440</v>
      </c>
      <c r="DS555" s="13">
        <v>1609882</v>
      </c>
      <c r="DT555" s="13">
        <v>147789</v>
      </c>
      <c r="DU555" s="13">
        <v>28063</v>
      </c>
      <c r="DV555" s="13">
        <v>783695</v>
      </c>
      <c r="DW555" s="13">
        <v>0</v>
      </c>
      <c r="DX555" s="13">
        <v>0</v>
      </c>
      <c r="DY555" s="28">
        <f t="shared" si="260"/>
        <v>6034424</v>
      </c>
      <c r="DZ555" s="8">
        <v>325090</v>
      </c>
      <c r="EA555" s="13">
        <v>113659</v>
      </c>
      <c r="EB555" s="13">
        <v>36532</v>
      </c>
      <c r="EC555" s="13">
        <v>447576</v>
      </c>
      <c r="ED555" s="13">
        <v>29639</v>
      </c>
      <c r="EE555" s="13">
        <v>7206</v>
      </c>
      <c r="EF555" s="13">
        <v>289396</v>
      </c>
      <c r="EG555" s="13">
        <v>16429</v>
      </c>
      <c r="EH555" s="13">
        <v>3795</v>
      </c>
      <c r="EI555" s="13">
        <v>121538</v>
      </c>
      <c r="EJ555" s="13">
        <v>0</v>
      </c>
      <c r="EK555" s="13">
        <v>0</v>
      </c>
      <c r="EL555" s="28">
        <f t="shared" si="261"/>
        <v>1390860</v>
      </c>
      <c r="EM555" s="8">
        <v>38242</v>
      </c>
      <c r="EN555" s="13">
        <v>8889</v>
      </c>
      <c r="EO555" s="13">
        <v>3003</v>
      </c>
      <c r="EP555" s="13">
        <v>32787</v>
      </c>
      <c r="EQ555" s="13">
        <v>1740</v>
      </c>
      <c r="ER555" s="13">
        <v>463</v>
      </c>
      <c r="ES555" s="13">
        <v>20038</v>
      </c>
      <c r="ET555" s="13">
        <v>1255</v>
      </c>
      <c r="EU555" s="13">
        <v>308</v>
      </c>
      <c r="EV555" s="13">
        <v>9265</v>
      </c>
      <c r="EW555" s="13">
        <v>0</v>
      </c>
      <c r="EX555" s="13">
        <v>0</v>
      </c>
      <c r="EY555" s="28">
        <f t="shared" si="262"/>
        <v>115990</v>
      </c>
      <c r="EZ555" s="8">
        <v>550177</v>
      </c>
      <c r="FA555" s="13">
        <v>322895</v>
      </c>
      <c r="FB555" s="13">
        <v>116555</v>
      </c>
      <c r="FC555" s="13">
        <v>823630</v>
      </c>
      <c r="FD555" s="13">
        <v>116968</v>
      </c>
      <c r="FE555" s="13">
        <v>32579</v>
      </c>
      <c r="FF555" s="13">
        <v>644032</v>
      </c>
      <c r="FG555" s="13">
        <v>51531</v>
      </c>
      <c r="FH555" s="13">
        <v>12817</v>
      </c>
      <c r="FI555" s="13">
        <v>292579</v>
      </c>
      <c r="FJ555" s="13">
        <v>0</v>
      </c>
      <c r="FK555" s="13">
        <v>0</v>
      </c>
      <c r="FL555" s="28">
        <f t="shared" si="263"/>
        <v>2963763</v>
      </c>
      <c r="FM555" s="8">
        <v>100374</v>
      </c>
      <c r="FN555" s="13">
        <v>12881</v>
      </c>
      <c r="FO555" s="13">
        <v>5435</v>
      </c>
      <c r="FP555" s="13">
        <v>216809</v>
      </c>
      <c r="FQ555" s="13">
        <v>4490</v>
      </c>
      <c r="FR555" s="13">
        <v>1356</v>
      </c>
      <c r="FS555" s="13">
        <v>156083</v>
      </c>
      <c r="FT555" s="13">
        <v>7020</v>
      </c>
      <c r="FU555" s="13">
        <v>972</v>
      </c>
      <c r="FV555" s="13">
        <v>90177</v>
      </c>
      <c r="FW555" s="13">
        <v>0</v>
      </c>
      <c r="FX555" s="13">
        <v>0</v>
      </c>
      <c r="FY555" s="28">
        <f t="shared" si="264"/>
        <v>595597</v>
      </c>
      <c r="FZ555" s="8">
        <v>45867</v>
      </c>
      <c r="GA555" s="9">
        <v>60385</v>
      </c>
      <c r="GB555" s="4">
        <v>2358</v>
      </c>
      <c r="GC555" s="4">
        <v>2630</v>
      </c>
      <c r="GD555" s="39">
        <f t="shared" si="265"/>
        <v>21141243</v>
      </c>
      <c r="GE555" s="39">
        <f t="shared" si="266"/>
        <v>6073024</v>
      </c>
      <c r="GF555" s="39">
        <v>67509</v>
      </c>
      <c r="GG555" s="34">
        <f t="shared" si="267"/>
        <v>27281776</v>
      </c>
      <c r="GH555" s="82">
        <v>2.5999999999999999E-2</v>
      </c>
      <c r="GI555" s="13"/>
      <c r="GJ555" s="43">
        <f t="shared" si="268"/>
        <v>9913523</v>
      </c>
      <c r="GK555" s="44">
        <f t="shared" si="269"/>
        <v>309552</v>
      </c>
      <c r="GL555" s="44">
        <f t="shared" si="270"/>
        <v>70597</v>
      </c>
      <c r="GM555" s="44">
        <f t="shared" si="271"/>
        <v>12469799</v>
      </c>
      <c r="GN555" s="44">
        <f t="shared" si="272"/>
        <v>3345887</v>
      </c>
      <c r="GO555" s="44">
        <f t="shared" si="273"/>
        <v>1172418</v>
      </c>
      <c r="GP555" s="44">
        <f t="shared" si="274"/>
        <v>27281776</v>
      </c>
      <c r="GQ555" s="44">
        <f t="shared" si="275"/>
        <v>12779351</v>
      </c>
      <c r="GR555" s="56">
        <f t="shared" si="276"/>
        <v>0.46842078756163086</v>
      </c>
      <c r="GS555" s="44">
        <f t="shared" si="277"/>
        <v>4588902</v>
      </c>
      <c r="GT555" s="61">
        <f t="shared" si="278"/>
        <v>0.16820393217802243</v>
      </c>
      <c r="GU555" s="74">
        <f t="shared" si="248"/>
        <v>2.7848385082095888</v>
      </c>
    </row>
    <row r="556" spans="1:203" x14ac:dyDescent="0.25">
      <c r="A556" s="48" t="s">
        <v>71</v>
      </c>
      <c r="B556" s="49" t="s">
        <v>47</v>
      </c>
      <c r="C556" s="49" t="s">
        <v>48</v>
      </c>
      <c r="D556" s="49">
        <v>32</v>
      </c>
      <c r="E556" s="4">
        <v>8488</v>
      </c>
      <c r="F556" s="4">
        <v>48</v>
      </c>
      <c r="G556" s="4">
        <v>4848</v>
      </c>
      <c r="H556" s="4">
        <v>44</v>
      </c>
      <c r="I556" s="4">
        <v>613898</v>
      </c>
      <c r="J556" s="4">
        <v>356785</v>
      </c>
      <c r="K556" s="8">
        <v>682234</v>
      </c>
      <c r="L556" s="9">
        <v>455464</v>
      </c>
      <c r="M556" s="4">
        <v>171301</v>
      </c>
      <c r="N556" s="8">
        <v>244817</v>
      </c>
      <c r="O556" s="13">
        <v>224822</v>
      </c>
      <c r="P556" s="13">
        <v>110229</v>
      </c>
      <c r="Q556" s="28">
        <f t="shared" si="249"/>
        <v>579868</v>
      </c>
      <c r="R556" s="8">
        <v>112249</v>
      </c>
      <c r="S556" s="13">
        <v>186178</v>
      </c>
      <c r="T556" s="13">
        <v>126600</v>
      </c>
      <c r="U556" s="13">
        <v>25953</v>
      </c>
      <c r="V556" s="29">
        <f t="shared" si="250"/>
        <v>450980</v>
      </c>
      <c r="W556" s="13">
        <v>0</v>
      </c>
      <c r="X556" s="13">
        <v>28005</v>
      </c>
      <c r="Y556" s="13">
        <v>20945</v>
      </c>
      <c r="Z556" s="13">
        <v>1849</v>
      </c>
      <c r="AA556" s="28">
        <f t="shared" si="251"/>
        <v>50799</v>
      </c>
      <c r="AB556" s="4">
        <v>61013</v>
      </c>
      <c r="AC556" s="8">
        <v>22808</v>
      </c>
      <c r="AD556" s="13">
        <v>0</v>
      </c>
      <c r="AE556" s="13">
        <v>19758</v>
      </c>
      <c r="AF556" s="13">
        <v>18159</v>
      </c>
      <c r="AG556" s="13">
        <v>8608</v>
      </c>
      <c r="AH556" s="13">
        <v>6330</v>
      </c>
      <c r="AI556" s="13">
        <v>1378</v>
      </c>
      <c r="AJ556" s="13">
        <v>1370</v>
      </c>
      <c r="AK556" s="13">
        <v>51</v>
      </c>
      <c r="AL556" s="13">
        <v>69</v>
      </c>
      <c r="AM556" s="29">
        <f t="shared" si="252"/>
        <v>78531</v>
      </c>
      <c r="AN556" s="13">
        <v>65301</v>
      </c>
      <c r="AO556" s="13">
        <v>0</v>
      </c>
      <c r="AP556" s="13">
        <v>60529</v>
      </c>
      <c r="AQ556" s="13">
        <v>10516</v>
      </c>
      <c r="AR556" s="13">
        <v>26725</v>
      </c>
      <c r="AS556" s="13">
        <v>3594</v>
      </c>
      <c r="AT556" s="13">
        <v>4300</v>
      </c>
      <c r="AU556" s="13">
        <v>850</v>
      </c>
      <c r="AV556" s="13">
        <v>169</v>
      </c>
      <c r="AW556" s="13">
        <v>40</v>
      </c>
      <c r="AX556" s="28">
        <f t="shared" si="253"/>
        <v>172024</v>
      </c>
      <c r="AY556" s="4">
        <v>96546</v>
      </c>
      <c r="AZ556" s="8">
        <v>235075</v>
      </c>
      <c r="BA556" s="9">
        <v>29439</v>
      </c>
      <c r="BB556" s="4">
        <v>459621</v>
      </c>
      <c r="BC556" s="4">
        <v>536640</v>
      </c>
      <c r="BD556" s="8">
        <v>117357</v>
      </c>
      <c r="BE556" s="13">
        <v>102535</v>
      </c>
      <c r="BF556" s="13">
        <v>38418</v>
      </c>
      <c r="BG556" s="28">
        <f t="shared" si="254"/>
        <v>258310</v>
      </c>
      <c r="BH556" s="4">
        <v>130002</v>
      </c>
      <c r="BI556" s="8">
        <v>157171</v>
      </c>
      <c r="BJ556" s="13">
        <v>102545</v>
      </c>
      <c r="BK556" s="13">
        <v>64417</v>
      </c>
      <c r="BL556" s="13">
        <v>138422</v>
      </c>
      <c r="BM556" s="13">
        <v>69266</v>
      </c>
      <c r="BN556" s="13">
        <v>42537</v>
      </c>
      <c r="BO556" s="13">
        <v>50583</v>
      </c>
      <c r="BP556" s="13">
        <v>29260</v>
      </c>
      <c r="BQ556" s="13">
        <v>18182</v>
      </c>
      <c r="BR556" s="13">
        <v>14293</v>
      </c>
      <c r="BS556" s="13">
        <v>3433</v>
      </c>
      <c r="BT556" s="13">
        <v>2106</v>
      </c>
      <c r="BU556" s="13">
        <v>0</v>
      </c>
      <c r="BV556" s="13">
        <v>0</v>
      </c>
      <c r="BW556" s="13">
        <v>0</v>
      </c>
      <c r="BX556" s="28">
        <f t="shared" si="255"/>
        <v>692215</v>
      </c>
      <c r="BY556" s="8">
        <v>12694</v>
      </c>
      <c r="BZ556" s="13">
        <v>13718</v>
      </c>
      <c r="CA556" s="13">
        <v>3615</v>
      </c>
      <c r="CB556" s="28">
        <f t="shared" si="256"/>
        <v>30027</v>
      </c>
      <c r="CC556" s="8">
        <v>178672</v>
      </c>
      <c r="CD556" s="13">
        <v>119261</v>
      </c>
      <c r="CE556" s="13">
        <v>51371</v>
      </c>
      <c r="CF556" s="13">
        <v>381784</v>
      </c>
      <c r="CG556" s="13">
        <v>52814</v>
      </c>
      <c r="CH556" s="13">
        <v>19482</v>
      </c>
      <c r="CI556" s="13">
        <v>277249</v>
      </c>
      <c r="CJ556" s="13">
        <v>22419</v>
      </c>
      <c r="CK556" s="13">
        <v>8327</v>
      </c>
      <c r="CL556" s="13">
        <v>103181</v>
      </c>
      <c r="CM556" s="13">
        <v>0</v>
      </c>
      <c r="CN556" s="13">
        <v>0</v>
      </c>
      <c r="CO556" s="29">
        <f t="shared" si="257"/>
        <v>1214560</v>
      </c>
      <c r="CP556" s="13">
        <v>0</v>
      </c>
      <c r="CQ556" s="13">
        <v>3302</v>
      </c>
      <c r="CR556" s="13">
        <v>352</v>
      </c>
      <c r="CS556" s="13">
        <v>8414</v>
      </c>
      <c r="CT556" s="13">
        <v>4091</v>
      </c>
      <c r="CU556" s="13">
        <v>963</v>
      </c>
      <c r="CV556" s="13">
        <v>33805</v>
      </c>
      <c r="CW556" s="13">
        <v>2995</v>
      </c>
      <c r="CX556" s="13">
        <v>766</v>
      </c>
      <c r="CY556" s="13">
        <v>18417</v>
      </c>
      <c r="CZ556" s="13">
        <v>0</v>
      </c>
      <c r="DA556" s="13">
        <v>0</v>
      </c>
      <c r="DB556" s="28">
        <f t="shared" si="258"/>
        <v>73105</v>
      </c>
      <c r="DC556" s="8">
        <v>2410</v>
      </c>
      <c r="DD556" s="13">
        <v>1482</v>
      </c>
      <c r="DE556" s="13">
        <v>103</v>
      </c>
      <c r="DF556" s="13">
        <v>17345</v>
      </c>
      <c r="DG556" s="13">
        <v>4276</v>
      </c>
      <c r="DH556" s="13">
        <v>737</v>
      </c>
      <c r="DI556" s="13">
        <v>23142</v>
      </c>
      <c r="DJ556" s="13">
        <v>0</v>
      </c>
      <c r="DK556" s="13">
        <v>0</v>
      </c>
      <c r="DL556" s="28">
        <f t="shared" si="259"/>
        <v>49495</v>
      </c>
      <c r="DM556" s="8">
        <v>115533</v>
      </c>
      <c r="DN556" s="13">
        <v>101062</v>
      </c>
      <c r="DO556" s="13">
        <v>32796</v>
      </c>
      <c r="DP556" s="13">
        <v>471284</v>
      </c>
      <c r="DQ556" s="13">
        <v>58559</v>
      </c>
      <c r="DR556" s="13">
        <v>15384</v>
      </c>
      <c r="DS556" s="13">
        <v>657008</v>
      </c>
      <c r="DT556" s="13">
        <v>40010</v>
      </c>
      <c r="DU556" s="13">
        <v>8006</v>
      </c>
      <c r="DV556" s="13">
        <v>398170</v>
      </c>
      <c r="DW556" s="13">
        <v>0</v>
      </c>
      <c r="DX556" s="13">
        <v>0</v>
      </c>
      <c r="DY556" s="28">
        <f t="shared" si="260"/>
        <v>1897812</v>
      </c>
      <c r="DZ556" s="8">
        <v>65850</v>
      </c>
      <c r="EA556" s="13">
        <v>15438</v>
      </c>
      <c r="EB556" s="13">
        <v>7048</v>
      </c>
      <c r="EC556" s="13">
        <v>141304</v>
      </c>
      <c r="ED556" s="13">
        <v>6110</v>
      </c>
      <c r="EE556" s="13">
        <v>2465</v>
      </c>
      <c r="EF556" s="13">
        <v>120828</v>
      </c>
      <c r="EG556" s="13">
        <v>5348</v>
      </c>
      <c r="EH556" s="13">
        <v>1509</v>
      </c>
      <c r="EI556" s="13">
        <v>63546</v>
      </c>
      <c r="EJ556" s="13">
        <v>0</v>
      </c>
      <c r="EK556" s="13">
        <v>0</v>
      </c>
      <c r="EL556" s="28">
        <f t="shared" si="261"/>
        <v>429446</v>
      </c>
      <c r="EM556" s="8">
        <v>9935</v>
      </c>
      <c r="EN556" s="13">
        <v>773</v>
      </c>
      <c r="EO556" s="13">
        <v>591</v>
      </c>
      <c r="EP556" s="13">
        <v>11018</v>
      </c>
      <c r="EQ556" s="13">
        <v>392</v>
      </c>
      <c r="ER556" s="13">
        <v>193</v>
      </c>
      <c r="ES556" s="13">
        <v>8703</v>
      </c>
      <c r="ET556" s="13">
        <v>444</v>
      </c>
      <c r="EU556" s="13">
        <v>133</v>
      </c>
      <c r="EV556" s="13">
        <v>4897</v>
      </c>
      <c r="EW556" s="13">
        <v>0</v>
      </c>
      <c r="EX556" s="13">
        <v>0</v>
      </c>
      <c r="EY556" s="28">
        <f t="shared" si="262"/>
        <v>37079</v>
      </c>
      <c r="EZ556" s="8">
        <v>125375</v>
      </c>
      <c r="FA556" s="13">
        <v>61335</v>
      </c>
      <c r="FB556" s="13">
        <v>27284</v>
      </c>
      <c r="FC556" s="13">
        <v>281753</v>
      </c>
      <c r="FD556" s="13">
        <v>28774</v>
      </c>
      <c r="FE556" s="13">
        <v>10849</v>
      </c>
      <c r="FF556" s="13">
        <v>272663</v>
      </c>
      <c r="FG556" s="13">
        <v>16737</v>
      </c>
      <c r="FH556" s="13">
        <v>5556</v>
      </c>
      <c r="FI556" s="13">
        <v>151449</v>
      </c>
      <c r="FJ556" s="13">
        <v>0</v>
      </c>
      <c r="FK556" s="13">
        <v>0</v>
      </c>
      <c r="FL556" s="28">
        <f t="shared" si="263"/>
        <v>981775</v>
      </c>
      <c r="FM556" s="8">
        <v>17503</v>
      </c>
      <c r="FN556" s="13">
        <v>896</v>
      </c>
      <c r="FO556" s="13">
        <v>817</v>
      </c>
      <c r="FP556" s="13">
        <v>58361</v>
      </c>
      <c r="FQ556" s="13">
        <v>696</v>
      </c>
      <c r="FR556" s="13">
        <v>531</v>
      </c>
      <c r="FS556" s="13">
        <v>62178</v>
      </c>
      <c r="FT556" s="13">
        <v>2375</v>
      </c>
      <c r="FU556" s="13">
        <v>302</v>
      </c>
      <c r="FV556" s="13">
        <v>45401</v>
      </c>
      <c r="FW556" s="13">
        <v>0</v>
      </c>
      <c r="FX556" s="13">
        <v>0</v>
      </c>
      <c r="FY556" s="28">
        <f t="shared" si="264"/>
        <v>189060</v>
      </c>
      <c r="FZ556" s="8">
        <v>10233</v>
      </c>
      <c r="GA556" s="9">
        <v>7910</v>
      </c>
      <c r="GB556" s="4">
        <v>2357</v>
      </c>
      <c r="GC556" s="4">
        <v>2875</v>
      </c>
      <c r="GD556" s="39">
        <f t="shared" si="265"/>
        <v>8537432</v>
      </c>
      <c r="GE556" s="39">
        <f t="shared" si="266"/>
        <v>2512475</v>
      </c>
      <c r="GF556" s="39">
        <v>67885</v>
      </c>
      <c r="GG556" s="34">
        <f t="shared" si="267"/>
        <v>11117792</v>
      </c>
      <c r="GH556" s="82">
        <v>2.1999999999999999E-2</v>
      </c>
      <c r="GI556" s="13"/>
      <c r="GJ556" s="43">
        <f t="shared" si="268"/>
        <v>5272663</v>
      </c>
      <c r="GK556" s="44">
        <f t="shared" si="269"/>
        <v>209627</v>
      </c>
      <c r="GL556" s="44">
        <f t="shared" si="270"/>
        <v>40928</v>
      </c>
      <c r="GM556" s="44">
        <f t="shared" si="271"/>
        <v>4500341</v>
      </c>
      <c r="GN556" s="44">
        <f t="shared" si="272"/>
        <v>767811</v>
      </c>
      <c r="GO556" s="44">
        <f t="shared" si="273"/>
        <v>326422</v>
      </c>
      <c r="GP556" s="44">
        <f t="shared" si="274"/>
        <v>11117792</v>
      </c>
      <c r="GQ556" s="44">
        <f t="shared" si="275"/>
        <v>4709968</v>
      </c>
      <c r="GR556" s="56">
        <f t="shared" si="276"/>
        <v>0.42364239230235645</v>
      </c>
      <c r="GS556" s="44">
        <f t="shared" si="277"/>
        <v>1135161</v>
      </c>
      <c r="GT556" s="61">
        <f t="shared" si="278"/>
        <v>0.10210309744956553</v>
      </c>
      <c r="GU556" s="74">
        <f t="shared" si="248"/>
        <v>4.1491629821672875</v>
      </c>
    </row>
    <row r="557" spans="1:203" x14ac:dyDescent="0.25">
      <c r="A557" s="48" t="s">
        <v>71</v>
      </c>
      <c r="B557" s="49" t="s">
        <v>47</v>
      </c>
      <c r="C557" s="49" t="s">
        <v>48</v>
      </c>
      <c r="D557" s="49">
        <v>37</v>
      </c>
      <c r="E557" s="4">
        <v>8488</v>
      </c>
      <c r="F557" s="4">
        <v>56</v>
      </c>
      <c r="G557" s="4">
        <v>4848</v>
      </c>
      <c r="H557" s="4">
        <v>47</v>
      </c>
      <c r="I557" s="4">
        <v>338992</v>
      </c>
      <c r="J557" s="4">
        <v>174589</v>
      </c>
      <c r="K557" s="8">
        <v>411459</v>
      </c>
      <c r="L557" s="9">
        <v>259406</v>
      </c>
      <c r="M557" s="4">
        <v>80329</v>
      </c>
      <c r="N557" s="8">
        <v>109107</v>
      </c>
      <c r="O557" s="13">
        <v>143871</v>
      </c>
      <c r="P557" s="13">
        <v>101565</v>
      </c>
      <c r="Q557" s="28">
        <f t="shared" si="249"/>
        <v>354543</v>
      </c>
      <c r="R557" s="8">
        <v>36201</v>
      </c>
      <c r="S557" s="13">
        <v>82431</v>
      </c>
      <c r="T557" s="13">
        <v>84369</v>
      </c>
      <c r="U557" s="13">
        <v>26667</v>
      </c>
      <c r="V557" s="29">
        <f t="shared" si="250"/>
        <v>229668</v>
      </c>
      <c r="W557" s="13">
        <v>0</v>
      </c>
      <c r="X557" s="13">
        <v>10958</v>
      </c>
      <c r="Y557" s="13">
        <v>13388</v>
      </c>
      <c r="Z557" s="13">
        <v>2280</v>
      </c>
      <c r="AA557" s="28">
        <f t="shared" si="251"/>
        <v>26626</v>
      </c>
      <c r="AB557" s="4">
        <v>34305</v>
      </c>
      <c r="AC557" s="8">
        <v>8979</v>
      </c>
      <c r="AD557" s="13">
        <v>0</v>
      </c>
      <c r="AE557" s="13">
        <v>13352</v>
      </c>
      <c r="AF557" s="13">
        <v>7478</v>
      </c>
      <c r="AG557" s="13">
        <v>7877</v>
      </c>
      <c r="AH557" s="13">
        <v>4548</v>
      </c>
      <c r="AI557" s="13">
        <v>1856</v>
      </c>
      <c r="AJ557" s="13">
        <v>1481</v>
      </c>
      <c r="AK557" s="13">
        <v>110</v>
      </c>
      <c r="AL557" s="13">
        <v>157</v>
      </c>
      <c r="AM557" s="29">
        <f t="shared" si="252"/>
        <v>45838</v>
      </c>
      <c r="AN557" s="13">
        <v>25553</v>
      </c>
      <c r="AO557" s="13">
        <v>0</v>
      </c>
      <c r="AP557" s="13">
        <v>39720</v>
      </c>
      <c r="AQ557" s="13">
        <v>3344</v>
      </c>
      <c r="AR557" s="13">
        <v>24133</v>
      </c>
      <c r="AS557" s="13">
        <v>2200</v>
      </c>
      <c r="AT557" s="13">
        <v>5663</v>
      </c>
      <c r="AU557" s="13">
        <v>782</v>
      </c>
      <c r="AV557" s="13">
        <v>345</v>
      </c>
      <c r="AW557" s="13">
        <v>76</v>
      </c>
      <c r="AX557" s="28">
        <f t="shared" si="253"/>
        <v>101816</v>
      </c>
      <c r="AY557" s="4">
        <v>37171</v>
      </c>
      <c r="AZ557" s="8">
        <v>111428</v>
      </c>
      <c r="BA557" s="9">
        <v>13305</v>
      </c>
      <c r="BB557" s="4">
        <v>227693</v>
      </c>
      <c r="BC557" s="4">
        <v>296697</v>
      </c>
      <c r="BD557" s="8">
        <v>34025</v>
      </c>
      <c r="BE557" s="13">
        <v>53242</v>
      </c>
      <c r="BF557" s="13">
        <v>28415</v>
      </c>
      <c r="BG557" s="28">
        <f t="shared" si="254"/>
        <v>115682</v>
      </c>
      <c r="BH557" s="4">
        <v>64033</v>
      </c>
      <c r="BI557" s="8">
        <v>41603</v>
      </c>
      <c r="BJ557" s="13">
        <v>23038</v>
      </c>
      <c r="BK557" s="13">
        <v>15771</v>
      </c>
      <c r="BL557" s="13">
        <v>72810</v>
      </c>
      <c r="BM557" s="13">
        <v>21609</v>
      </c>
      <c r="BN557" s="13">
        <v>13737</v>
      </c>
      <c r="BO557" s="13">
        <v>37267</v>
      </c>
      <c r="BP557" s="13">
        <v>13900</v>
      </c>
      <c r="BQ557" s="13">
        <v>9302</v>
      </c>
      <c r="BR557" s="13">
        <v>11376</v>
      </c>
      <c r="BS557" s="13">
        <v>2219</v>
      </c>
      <c r="BT557" s="13">
        <v>1211</v>
      </c>
      <c r="BU557" s="13">
        <v>0</v>
      </c>
      <c r="BV557" s="13">
        <v>0</v>
      </c>
      <c r="BW557" s="13">
        <v>0</v>
      </c>
      <c r="BX557" s="28">
        <f t="shared" si="255"/>
        <v>263843</v>
      </c>
      <c r="BY557" s="8">
        <v>1898</v>
      </c>
      <c r="BZ557" s="13">
        <v>789</v>
      </c>
      <c r="CA557" s="13">
        <v>452</v>
      </c>
      <c r="CB557" s="28">
        <f t="shared" si="256"/>
        <v>3139</v>
      </c>
      <c r="CC557" s="8">
        <v>35672</v>
      </c>
      <c r="CD557" s="13">
        <v>12051</v>
      </c>
      <c r="CE557" s="13">
        <v>7429</v>
      </c>
      <c r="CF557" s="13">
        <v>152208</v>
      </c>
      <c r="CG557" s="13">
        <v>9218</v>
      </c>
      <c r="CH557" s="13">
        <v>4195</v>
      </c>
      <c r="CI557" s="13">
        <v>148279</v>
      </c>
      <c r="CJ557" s="13">
        <v>6389</v>
      </c>
      <c r="CK557" s="13">
        <v>2756</v>
      </c>
      <c r="CL557" s="13">
        <v>72059</v>
      </c>
      <c r="CM557" s="13">
        <v>0</v>
      </c>
      <c r="CN557" s="13">
        <v>0</v>
      </c>
      <c r="CO557" s="29">
        <f t="shared" si="257"/>
        <v>450256</v>
      </c>
      <c r="CP557" s="13">
        <v>0</v>
      </c>
      <c r="CQ557" s="13">
        <v>30</v>
      </c>
      <c r="CR557" s="13">
        <v>15</v>
      </c>
      <c r="CS557" s="13">
        <v>1116</v>
      </c>
      <c r="CT557" s="13">
        <v>229</v>
      </c>
      <c r="CU557" s="13">
        <v>59</v>
      </c>
      <c r="CV557" s="13">
        <v>12823</v>
      </c>
      <c r="CW557" s="13">
        <v>451</v>
      </c>
      <c r="CX557" s="13">
        <v>125</v>
      </c>
      <c r="CY557" s="13">
        <v>10788</v>
      </c>
      <c r="CZ557" s="13">
        <v>0</v>
      </c>
      <c r="DA557" s="13">
        <v>0</v>
      </c>
      <c r="DB557" s="28">
        <f t="shared" si="258"/>
        <v>25636</v>
      </c>
      <c r="DC557" s="8">
        <v>207</v>
      </c>
      <c r="DD557" s="13">
        <v>30</v>
      </c>
      <c r="DE557" s="13">
        <v>5</v>
      </c>
      <c r="DF557" s="13">
        <v>4973</v>
      </c>
      <c r="DG557" s="13">
        <v>614</v>
      </c>
      <c r="DH557" s="13">
        <v>112</v>
      </c>
      <c r="DI557" s="13">
        <v>8800</v>
      </c>
      <c r="DJ557" s="13">
        <v>0</v>
      </c>
      <c r="DK557" s="13">
        <v>0</v>
      </c>
      <c r="DL557" s="28">
        <f t="shared" si="259"/>
        <v>14741</v>
      </c>
      <c r="DM557" s="8">
        <v>17636</v>
      </c>
      <c r="DN557" s="13">
        <v>5761</v>
      </c>
      <c r="DO557" s="13">
        <v>3465</v>
      </c>
      <c r="DP557" s="13">
        <v>151509</v>
      </c>
      <c r="DQ557" s="13">
        <v>5723</v>
      </c>
      <c r="DR557" s="13">
        <v>2065</v>
      </c>
      <c r="DS557" s="13">
        <v>263961</v>
      </c>
      <c r="DT557" s="13">
        <v>7658</v>
      </c>
      <c r="DU557" s="13">
        <v>2110</v>
      </c>
      <c r="DV557" s="13">
        <v>196240</v>
      </c>
      <c r="DW557" s="13">
        <v>0</v>
      </c>
      <c r="DX557" s="13">
        <v>0</v>
      </c>
      <c r="DY557" s="28">
        <f t="shared" si="260"/>
        <v>656128</v>
      </c>
      <c r="DZ557" s="8">
        <v>13752</v>
      </c>
      <c r="EA557" s="13">
        <v>1578</v>
      </c>
      <c r="EB557" s="13">
        <v>1278</v>
      </c>
      <c r="EC557" s="13">
        <v>45010</v>
      </c>
      <c r="ED557" s="13">
        <v>1603</v>
      </c>
      <c r="EE557" s="13">
        <v>865</v>
      </c>
      <c r="EF557" s="13">
        <v>51275</v>
      </c>
      <c r="EG557" s="13">
        <v>2108</v>
      </c>
      <c r="EH557" s="13">
        <v>692</v>
      </c>
      <c r="EI557" s="13">
        <v>34348</v>
      </c>
      <c r="EJ557" s="13">
        <v>0</v>
      </c>
      <c r="EK557" s="13">
        <v>0</v>
      </c>
      <c r="EL557" s="28">
        <f t="shared" si="261"/>
        <v>152509</v>
      </c>
      <c r="EM557" s="8">
        <v>2317</v>
      </c>
      <c r="EN557" s="13">
        <v>70</v>
      </c>
      <c r="EO557" s="13">
        <v>99</v>
      </c>
      <c r="EP557" s="13">
        <v>3478</v>
      </c>
      <c r="EQ557" s="13">
        <v>144</v>
      </c>
      <c r="ER557" s="13">
        <v>67</v>
      </c>
      <c r="ES557" s="13">
        <v>3909</v>
      </c>
      <c r="ET557" s="13">
        <v>206</v>
      </c>
      <c r="EU557" s="13">
        <v>59</v>
      </c>
      <c r="EV557" s="13">
        <v>2499</v>
      </c>
      <c r="EW557" s="13">
        <v>0</v>
      </c>
      <c r="EX557" s="13">
        <v>0</v>
      </c>
      <c r="EY557" s="28">
        <f t="shared" si="262"/>
        <v>12848</v>
      </c>
      <c r="EZ557" s="8">
        <v>27603</v>
      </c>
      <c r="FA557" s="13">
        <v>8373</v>
      </c>
      <c r="FB557" s="13">
        <v>5194</v>
      </c>
      <c r="FC557" s="13">
        <v>102650</v>
      </c>
      <c r="FD557" s="13">
        <v>6155</v>
      </c>
      <c r="FE557" s="13">
        <v>3260</v>
      </c>
      <c r="FF557" s="13">
        <v>120214</v>
      </c>
      <c r="FG557" s="13">
        <v>5153</v>
      </c>
      <c r="FH557" s="13">
        <v>2404</v>
      </c>
      <c r="FI557" s="13">
        <v>80676</v>
      </c>
      <c r="FJ557" s="13">
        <v>0</v>
      </c>
      <c r="FK557" s="13">
        <v>0</v>
      </c>
      <c r="FL557" s="28">
        <f t="shared" si="263"/>
        <v>361682</v>
      </c>
      <c r="FM557" s="8">
        <v>2296</v>
      </c>
      <c r="FN557" s="13">
        <v>46</v>
      </c>
      <c r="FO557" s="13">
        <v>131</v>
      </c>
      <c r="FP557" s="13">
        <v>11836</v>
      </c>
      <c r="FQ557" s="13">
        <v>170</v>
      </c>
      <c r="FR557" s="13">
        <v>146</v>
      </c>
      <c r="FS557" s="13">
        <v>24739</v>
      </c>
      <c r="FT557" s="13">
        <v>745</v>
      </c>
      <c r="FU557" s="13">
        <v>268</v>
      </c>
      <c r="FV557" s="13">
        <v>21602</v>
      </c>
      <c r="FW557" s="13">
        <v>0</v>
      </c>
      <c r="FX557" s="13">
        <v>0</v>
      </c>
      <c r="FY557" s="28">
        <f t="shared" si="264"/>
        <v>61979</v>
      </c>
      <c r="FZ557" s="8">
        <v>2884</v>
      </c>
      <c r="GA557" s="9">
        <v>346</v>
      </c>
      <c r="GB557" s="4">
        <v>2354</v>
      </c>
      <c r="GC557" s="4">
        <v>2723</v>
      </c>
      <c r="GD557" s="39">
        <f t="shared" si="265"/>
        <v>3784479</v>
      </c>
      <c r="GE557" s="39">
        <f t="shared" si="266"/>
        <v>1163608</v>
      </c>
      <c r="GF557" s="39">
        <v>67961</v>
      </c>
      <c r="GG557" s="34">
        <f t="shared" si="267"/>
        <v>5016048</v>
      </c>
      <c r="GH557" s="82">
        <v>0.03</v>
      </c>
      <c r="GI557" s="13"/>
      <c r="GJ557" s="43">
        <f t="shared" si="268"/>
        <v>2865633</v>
      </c>
      <c r="GK557" s="44">
        <f t="shared" si="269"/>
        <v>127588</v>
      </c>
      <c r="GL557" s="44">
        <f t="shared" si="270"/>
        <v>20066</v>
      </c>
      <c r="GM557" s="44">
        <f t="shared" si="271"/>
        <v>1789429</v>
      </c>
      <c r="GN557" s="44">
        <f t="shared" si="272"/>
        <v>136060</v>
      </c>
      <c r="GO557" s="44">
        <f t="shared" si="273"/>
        <v>77272</v>
      </c>
      <c r="GP557" s="44">
        <f t="shared" si="274"/>
        <v>5016048</v>
      </c>
      <c r="GQ557" s="44">
        <f t="shared" si="275"/>
        <v>1917017</v>
      </c>
      <c r="GR557" s="56">
        <f t="shared" si="276"/>
        <v>0.38217676545360013</v>
      </c>
      <c r="GS557" s="44">
        <f t="shared" si="277"/>
        <v>233398</v>
      </c>
      <c r="GT557" s="61">
        <f t="shared" si="278"/>
        <v>4.6530256488773632E-2</v>
      </c>
      <c r="GU557" s="74">
        <f t="shared" si="248"/>
        <v>8.2135108269993751</v>
      </c>
    </row>
    <row r="558" spans="1:203" x14ac:dyDescent="0.25">
      <c r="A558" s="48" t="s">
        <v>71</v>
      </c>
      <c r="B558" s="49" t="s">
        <v>47</v>
      </c>
      <c r="C558" s="49" t="s">
        <v>49</v>
      </c>
      <c r="D558" s="49">
        <v>17</v>
      </c>
      <c r="E558" s="4">
        <v>13528</v>
      </c>
      <c r="F558" s="4">
        <v>104</v>
      </c>
      <c r="G558" s="4">
        <v>7728</v>
      </c>
      <c r="H558" s="4">
        <v>49</v>
      </c>
      <c r="I558" s="4">
        <v>418305</v>
      </c>
      <c r="J558" s="4">
        <v>1348180</v>
      </c>
      <c r="K558" s="8">
        <v>1467898</v>
      </c>
      <c r="L558" s="9">
        <v>1398721</v>
      </c>
      <c r="M558" s="4">
        <v>662979</v>
      </c>
      <c r="N558" s="8">
        <v>719358</v>
      </c>
      <c r="O558" s="13">
        <v>403053</v>
      </c>
      <c r="P558" s="13">
        <v>75860</v>
      </c>
      <c r="Q558" s="28">
        <f t="shared" si="249"/>
        <v>1198271</v>
      </c>
      <c r="R558" s="8">
        <v>562954</v>
      </c>
      <c r="S558" s="13">
        <v>847553</v>
      </c>
      <c r="T558" s="13">
        <v>330917</v>
      </c>
      <c r="U558" s="13">
        <v>14921</v>
      </c>
      <c r="V558" s="29">
        <f t="shared" si="250"/>
        <v>1756345</v>
      </c>
      <c r="W558" s="13">
        <v>0</v>
      </c>
      <c r="X558" s="13">
        <v>111318</v>
      </c>
      <c r="Y558" s="13">
        <v>45032</v>
      </c>
      <c r="Z558" s="13">
        <v>878</v>
      </c>
      <c r="AA558" s="28">
        <f t="shared" si="251"/>
        <v>157228</v>
      </c>
      <c r="AB558" s="4">
        <v>873284</v>
      </c>
      <c r="AC558" s="8">
        <v>113447</v>
      </c>
      <c r="AD558" s="13">
        <v>0</v>
      </c>
      <c r="AE558" s="13">
        <v>117511</v>
      </c>
      <c r="AF558" s="13">
        <v>171390</v>
      </c>
      <c r="AG558" s="13">
        <v>68439</v>
      </c>
      <c r="AH558" s="13">
        <v>70023</v>
      </c>
      <c r="AI558" s="13">
        <v>15881</v>
      </c>
      <c r="AJ558" s="13">
        <v>19324</v>
      </c>
      <c r="AK558" s="13">
        <v>384</v>
      </c>
      <c r="AL558" s="13">
        <v>598</v>
      </c>
      <c r="AM558" s="29">
        <f t="shared" si="252"/>
        <v>576997</v>
      </c>
      <c r="AN558" s="13">
        <v>352421</v>
      </c>
      <c r="AO558" s="13">
        <v>0</v>
      </c>
      <c r="AP558" s="13">
        <v>339606</v>
      </c>
      <c r="AQ558" s="13">
        <v>198396</v>
      </c>
      <c r="AR558" s="13">
        <v>190015</v>
      </c>
      <c r="AS558" s="13">
        <v>96244</v>
      </c>
      <c r="AT558" s="13">
        <v>45332</v>
      </c>
      <c r="AU558" s="13">
        <v>27650</v>
      </c>
      <c r="AV558" s="13">
        <v>1245</v>
      </c>
      <c r="AW558" s="13">
        <v>738</v>
      </c>
      <c r="AX558" s="28">
        <f t="shared" si="253"/>
        <v>1251647</v>
      </c>
      <c r="AY558" s="4">
        <v>304198</v>
      </c>
      <c r="AZ558" s="8">
        <v>631018</v>
      </c>
      <c r="BA558" s="9">
        <v>62845</v>
      </c>
      <c r="BB558" s="4">
        <v>1258807</v>
      </c>
      <c r="BC558" s="4">
        <v>2007771</v>
      </c>
      <c r="BD558" s="8">
        <v>1104440</v>
      </c>
      <c r="BE558" s="13">
        <v>598935</v>
      </c>
      <c r="BF558" s="13">
        <v>151174</v>
      </c>
      <c r="BG558" s="28">
        <f t="shared" si="254"/>
        <v>1854549</v>
      </c>
      <c r="BH558" s="4">
        <v>122454</v>
      </c>
      <c r="BI558" s="8">
        <v>1487904</v>
      </c>
      <c r="BJ558" s="13">
        <v>915859</v>
      </c>
      <c r="BK558" s="13">
        <v>1352224</v>
      </c>
      <c r="BL558" s="13">
        <v>572024</v>
      </c>
      <c r="BM558" s="13">
        <v>447968</v>
      </c>
      <c r="BN558" s="13">
        <v>657446</v>
      </c>
      <c r="BO558" s="13">
        <v>238884</v>
      </c>
      <c r="BP558" s="13">
        <v>133184</v>
      </c>
      <c r="BQ558" s="13">
        <v>172323</v>
      </c>
      <c r="BR558" s="13">
        <v>52320</v>
      </c>
      <c r="BS558" s="13">
        <v>4565</v>
      </c>
      <c r="BT558" s="13">
        <v>4859</v>
      </c>
      <c r="BU558" s="13">
        <v>0</v>
      </c>
      <c r="BV558" s="13">
        <v>0</v>
      </c>
      <c r="BW558" s="13">
        <v>0</v>
      </c>
      <c r="BX558" s="28">
        <f t="shared" si="255"/>
        <v>6039560</v>
      </c>
      <c r="BY558" s="8">
        <v>716139</v>
      </c>
      <c r="BZ558" s="13">
        <v>1078302</v>
      </c>
      <c r="CA558" s="13">
        <v>351747</v>
      </c>
      <c r="CB558" s="28">
        <f t="shared" si="256"/>
        <v>2146188</v>
      </c>
      <c r="CC558" s="8">
        <v>4664080</v>
      </c>
      <c r="CD558" s="13">
        <v>5206421</v>
      </c>
      <c r="CE558" s="13">
        <v>2716294</v>
      </c>
      <c r="CF558" s="13">
        <v>3397658</v>
      </c>
      <c r="CG558" s="13">
        <v>2237693</v>
      </c>
      <c r="CH558" s="13">
        <v>1466832</v>
      </c>
      <c r="CI558" s="13">
        <v>2510804</v>
      </c>
      <c r="CJ558" s="13">
        <v>866141</v>
      </c>
      <c r="CK558" s="13">
        <v>800559</v>
      </c>
      <c r="CL558" s="13">
        <v>923546</v>
      </c>
      <c r="CM558" s="13">
        <v>0</v>
      </c>
      <c r="CN558" s="13">
        <v>0</v>
      </c>
      <c r="CO558" s="29">
        <f t="shared" si="257"/>
        <v>24790028</v>
      </c>
      <c r="CP558" s="13">
        <v>0</v>
      </c>
      <c r="CQ558" s="13">
        <v>1221456</v>
      </c>
      <c r="CR558" s="13">
        <v>201367</v>
      </c>
      <c r="CS558" s="13">
        <v>413415</v>
      </c>
      <c r="CT558" s="13">
        <v>1126616</v>
      </c>
      <c r="CU558" s="13">
        <v>139790</v>
      </c>
      <c r="CV558" s="13">
        <v>588334</v>
      </c>
      <c r="CW558" s="13">
        <v>646474</v>
      </c>
      <c r="CX558" s="13">
        <v>150017</v>
      </c>
      <c r="CY558" s="13">
        <v>413777</v>
      </c>
      <c r="CZ558" s="13">
        <v>0</v>
      </c>
      <c r="DA558" s="13">
        <v>0</v>
      </c>
      <c r="DB558" s="28">
        <f t="shared" si="258"/>
        <v>4901246</v>
      </c>
      <c r="DC558" s="8">
        <v>198957</v>
      </c>
      <c r="DD558" s="13">
        <v>1216246</v>
      </c>
      <c r="DE558" s="13">
        <v>151109</v>
      </c>
      <c r="DF558" s="13">
        <v>896986</v>
      </c>
      <c r="DG558" s="13">
        <v>2502399</v>
      </c>
      <c r="DH558" s="13">
        <v>237458</v>
      </c>
      <c r="DI558" s="13">
        <v>1216584</v>
      </c>
      <c r="DJ558" s="13">
        <v>0</v>
      </c>
      <c r="DK558" s="13">
        <v>0</v>
      </c>
      <c r="DL558" s="28">
        <f t="shared" si="259"/>
        <v>6419739</v>
      </c>
      <c r="DM558" s="8">
        <v>4613289</v>
      </c>
      <c r="DN558" s="13">
        <v>27548348</v>
      </c>
      <c r="DO558" s="13">
        <v>4857831</v>
      </c>
      <c r="DP558" s="13">
        <v>10198980</v>
      </c>
      <c r="DQ558" s="13">
        <v>32730036</v>
      </c>
      <c r="DR558" s="13">
        <v>3845218</v>
      </c>
      <c r="DS558" s="13">
        <v>16633721</v>
      </c>
      <c r="DT558" s="13">
        <v>37065838</v>
      </c>
      <c r="DU558" s="13">
        <v>4582220</v>
      </c>
      <c r="DV558" s="13">
        <v>15636147</v>
      </c>
      <c r="DW558" s="13">
        <v>0</v>
      </c>
      <c r="DX558" s="13">
        <v>0</v>
      </c>
      <c r="DY558" s="28">
        <f t="shared" si="260"/>
        <v>157711628</v>
      </c>
      <c r="DZ558" s="8">
        <v>824297</v>
      </c>
      <c r="EA558" s="13">
        <v>2357277</v>
      </c>
      <c r="EB558" s="13">
        <v>353776</v>
      </c>
      <c r="EC558" s="13">
        <v>1964099</v>
      </c>
      <c r="ED558" s="13">
        <v>2411968</v>
      </c>
      <c r="EE558" s="13">
        <v>432184</v>
      </c>
      <c r="EF558" s="13">
        <v>3138049</v>
      </c>
      <c r="EG558" s="13">
        <v>2818059</v>
      </c>
      <c r="EH558" s="13">
        <v>715914</v>
      </c>
      <c r="EI558" s="13">
        <v>3957563</v>
      </c>
      <c r="EJ558" s="13">
        <v>0</v>
      </c>
      <c r="EK558" s="13">
        <v>0</v>
      </c>
      <c r="EL558" s="28">
        <f t="shared" si="261"/>
        <v>18973186</v>
      </c>
      <c r="EM558" s="8">
        <v>91309</v>
      </c>
      <c r="EN558" s="13">
        <v>64485</v>
      </c>
      <c r="EO558" s="13">
        <v>18130</v>
      </c>
      <c r="EP558" s="13">
        <v>215022</v>
      </c>
      <c r="EQ558" s="13">
        <v>81320</v>
      </c>
      <c r="ER558" s="13">
        <v>26674</v>
      </c>
      <c r="ES558" s="13">
        <v>296013</v>
      </c>
      <c r="ET558" s="13">
        <v>122901</v>
      </c>
      <c r="EU558" s="13">
        <v>49029</v>
      </c>
      <c r="EV558" s="13">
        <v>400763</v>
      </c>
      <c r="EW558" s="13">
        <v>0</v>
      </c>
      <c r="EX558" s="13">
        <v>0</v>
      </c>
      <c r="EY558" s="28">
        <f t="shared" si="262"/>
        <v>1365646</v>
      </c>
      <c r="EZ558" s="8">
        <v>2545550</v>
      </c>
      <c r="FA558" s="13">
        <v>9280491</v>
      </c>
      <c r="FB558" s="13">
        <v>1683298</v>
      </c>
      <c r="FC558" s="13">
        <v>4186481</v>
      </c>
      <c r="FD558" s="13">
        <v>10026380</v>
      </c>
      <c r="FE558" s="13">
        <v>1339952</v>
      </c>
      <c r="FF558" s="13">
        <v>6727345</v>
      </c>
      <c r="FG558" s="13">
        <v>11277489</v>
      </c>
      <c r="FH558" s="13">
        <v>1698577</v>
      </c>
      <c r="FI558" s="13">
        <v>7464403</v>
      </c>
      <c r="FJ558" s="13">
        <v>0</v>
      </c>
      <c r="FK558" s="13">
        <v>0</v>
      </c>
      <c r="FL558" s="28">
        <f t="shared" si="263"/>
        <v>56229966</v>
      </c>
      <c r="FM558" s="8">
        <v>211240</v>
      </c>
      <c r="FN558" s="13">
        <v>278012</v>
      </c>
      <c r="FO558" s="13">
        <v>60669</v>
      </c>
      <c r="FP558" s="13">
        <v>1353514</v>
      </c>
      <c r="FQ558" s="13">
        <v>659451</v>
      </c>
      <c r="FR558" s="13">
        <v>171334</v>
      </c>
      <c r="FS558" s="13">
        <v>4176768</v>
      </c>
      <c r="FT558" s="13">
        <v>1302729</v>
      </c>
      <c r="FU558" s="13">
        <v>494648</v>
      </c>
      <c r="FV558" s="13">
        <v>8009672</v>
      </c>
      <c r="FW558" s="13">
        <v>0</v>
      </c>
      <c r="FX558" s="13">
        <v>0</v>
      </c>
      <c r="FY558" s="28">
        <f t="shared" si="264"/>
        <v>16718037</v>
      </c>
      <c r="FZ558" s="8">
        <v>233836</v>
      </c>
      <c r="GA558" s="9">
        <v>1038392</v>
      </c>
      <c r="GB558" s="4">
        <v>2797</v>
      </c>
      <c r="GC558" s="4">
        <v>4210</v>
      </c>
      <c r="GD558" s="39">
        <f t="shared" si="265"/>
        <v>230155942</v>
      </c>
      <c r="GE558" s="39">
        <f t="shared" si="266"/>
        <v>83791423</v>
      </c>
      <c r="GF558" s="39">
        <v>108099</v>
      </c>
      <c r="GG558" s="34">
        <f t="shared" si="267"/>
        <v>314055464</v>
      </c>
      <c r="GH558" s="82">
        <v>3.9699999999999999E-2</v>
      </c>
      <c r="GI558" s="13"/>
      <c r="GJ558" s="43">
        <f t="shared" si="268"/>
        <v>16931596</v>
      </c>
      <c r="GK558" s="44">
        <f t="shared" si="269"/>
        <v>1244281</v>
      </c>
      <c r="GL558" s="44">
        <f t="shared" si="270"/>
        <v>584363</v>
      </c>
      <c r="GM558" s="44">
        <f t="shared" si="271"/>
        <v>110935637</v>
      </c>
      <c r="GN558" s="44">
        <f t="shared" si="272"/>
        <v>155628108</v>
      </c>
      <c r="GO558" s="44">
        <f t="shared" si="273"/>
        <v>28731479</v>
      </c>
      <c r="GP558" s="44">
        <f t="shared" si="274"/>
        <v>314055464</v>
      </c>
      <c r="GQ558" s="44">
        <f t="shared" si="275"/>
        <v>112179918</v>
      </c>
      <c r="GR558" s="56">
        <f t="shared" si="276"/>
        <v>0.35719779102458155</v>
      </c>
      <c r="GS558" s="44">
        <f t="shared" si="277"/>
        <v>184943950</v>
      </c>
      <c r="GT558" s="61">
        <f t="shared" si="278"/>
        <v>0.58888945170525675</v>
      </c>
      <c r="GU558" s="74">
        <f t="shared" si="248"/>
        <v>0.60656170693877787</v>
      </c>
    </row>
    <row r="559" spans="1:203" x14ac:dyDescent="0.25">
      <c r="A559" s="48" t="s">
        <v>71</v>
      </c>
      <c r="B559" s="49" t="s">
        <v>47</v>
      </c>
      <c r="C559" s="49" t="s">
        <v>49</v>
      </c>
      <c r="D559" s="49">
        <v>22</v>
      </c>
      <c r="E559" s="4">
        <v>13528</v>
      </c>
      <c r="F559" s="4">
        <v>72</v>
      </c>
      <c r="G559" s="4">
        <v>7728</v>
      </c>
      <c r="H559" s="4">
        <v>50</v>
      </c>
      <c r="I559" s="4">
        <v>772535</v>
      </c>
      <c r="J559" s="4">
        <v>762434</v>
      </c>
      <c r="K559" s="8">
        <v>1044434</v>
      </c>
      <c r="L559" s="9">
        <v>949905</v>
      </c>
      <c r="M559" s="4">
        <v>358395</v>
      </c>
      <c r="N559" s="8">
        <v>372454</v>
      </c>
      <c r="O559" s="13">
        <v>327233</v>
      </c>
      <c r="P559" s="13">
        <v>91415</v>
      </c>
      <c r="Q559" s="28">
        <f t="shared" si="249"/>
        <v>791102</v>
      </c>
      <c r="R559" s="8">
        <v>211422</v>
      </c>
      <c r="S559" s="13">
        <v>408130</v>
      </c>
      <c r="T559" s="13">
        <v>307861</v>
      </c>
      <c r="U559" s="13">
        <v>31078</v>
      </c>
      <c r="V559" s="29">
        <f t="shared" si="250"/>
        <v>958491</v>
      </c>
      <c r="W559" s="13">
        <v>0</v>
      </c>
      <c r="X559" s="13">
        <v>49590</v>
      </c>
      <c r="Y559" s="13">
        <v>40947</v>
      </c>
      <c r="Z559" s="13">
        <v>2199</v>
      </c>
      <c r="AA559" s="28">
        <f t="shared" si="251"/>
        <v>92736</v>
      </c>
      <c r="AB559" s="4">
        <v>272016</v>
      </c>
      <c r="AC559" s="8">
        <v>21777</v>
      </c>
      <c r="AD559" s="13">
        <v>0</v>
      </c>
      <c r="AE559" s="13">
        <v>35804</v>
      </c>
      <c r="AF559" s="13">
        <v>38084</v>
      </c>
      <c r="AG559" s="13">
        <v>20662</v>
      </c>
      <c r="AH559" s="13">
        <v>20614</v>
      </c>
      <c r="AI559" s="13">
        <v>3112</v>
      </c>
      <c r="AJ559" s="13">
        <v>4254</v>
      </c>
      <c r="AK559" s="13">
        <v>126</v>
      </c>
      <c r="AL559" s="13">
        <v>208</v>
      </c>
      <c r="AM559" s="29">
        <f t="shared" si="252"/>
        <v>144641</v>
      </c>
      <c r="AN559" s="13">
        <v>65893</v>
      </c>
      <c r="AO559" s="13">
        <v>0</v>
      </c>
      <c r="AP559" s="13">
        <v>104270</v>
      </c>
      <c r="AQ559" s="13">
        <v>28616</v>
      </c>
      <c r="AR559" s="13">
        <v>57318</v>
      </c>
      <c r="AS559" s="13">
        <v>17012</v>
      </c>
      <c r="AT559" s="13">
        <v>8535</v>
      </c>
      <c r="AU559" s="13">
        <v>4392</v>
      </c>
      <c r="AV559" s="13">
        <v>421</v>
      </c>
      <c r="AW559" s="13">
        <v>224</v>
      </c>
      <c r="AX559" s="28">
        <f t="shared" si="253"/>
        <v>286681</v>
      </c>
      <c r="AY559" s="4">
        <v>217561</v>
      </c>
      <c r="AZ559" s="8">
        <v>317251</v>
      </c>
      <c r="BA559" s="9">
        <v>26051</v>
      </c>
      <c r="BB559" s="4">
        <v>767935</v>
      </c>
      <c r="BC559" s="4">
        <v>1293587</v>
      </c>
      <c r="BD559" s="8">
        <v>252660</v>
      </c>
      <c r="BE559" s="13">
        <v>239803</v>
      </c>
      <c r="BF559" s="13">
        <v>129112</v>
      </c>
      <c r="BG559" s="28">
        <f t="shared" si="254"/>
        <v>621575</v>
      </c>
      <c r="BH559" s="4">
        <v>221943</v>
      </c>
      <c r="BI559" s="8">
        <v>361806</v>
      </c>
      <c r="BJ559" s="13">
        <v>402181</v>
      </c>
      <c r="BK559" s="13">
        <v>283612</v>
      </c>
      <c r="BL559" s="13">
        <v>265350</v>
      </c>
      <c r="BM559" s="13">
        <v>333815</v>
      </c>
      <c r="BN559" s="13">
        <v>283307</v>
      </c>
      <c r="BO559" s="13">
        <v>147403</v>
      </c>
      <c r="BP559" s="13">
        <v>175260</v>
      </c>
      <c r="BQ559" s="13">
        <v>143925</v>
      </c>
      <c r="BR559" s="13">
        <v>43590</v>
      </c>
      <c r="BS559" s="13">
        <v>11207</v>
      </c>
      <c r="BT559" s="13">
        <v>7791</v>
      </c>
      <c r="BU559" s="13">
        <v>0</v>
      </c>
      <c r="BV559" s="13">
        <v>0</v>
      </c>
      <c r="BW559" s="13">
        <v>0</v>
      </c>
      <c r="BX559" s="28">
        <f t="shared" si="255"/>
        <v>2459247</v>
      </c>
      <c r="BY559" s="8">
        <v>25492</v>
      </c>
      <c r="BZ559" s="13">
        <v>106824</v>
      </c>
      <c r="CA559" s="13">
        <v>38088</v>
      </c>
      <c r="CB559" s="28">
        <f t="shared" si="256"/>
        <v>170404</v>
      </c>
      <c r="CC559" s="8">
        <v>486187</v>
      </c>
      <c r="CD559" s="13">
        <v>924244</v>
      </c>
      <c r="CE559" s="13">
        <v>392104</v>
      </c>
      <c r="CF559" s="13">
        <v>1061536</v>
      </c>
      <c r="CG559" s="13">
        <v>830394</v>
      </c>
      <c r="CH559" s="13">
        <v>393570</v>
      </c>
      <c r="CI559" s="13">
        <v>1361662</v>
      </c>
      <c r="CJ559" s="13">
        <v>646007</v>
      </c>
      <c r="CK559" s="13">
        <v>372415</v>
      </c>
      <c r="CL559" s="13">
        <v>767494</v>
      </c>
      <c r="CM559" s="13">
        <v>0</v>
      </c>
      <c r="CN559" s="13">
        <v>0</v>
      </c>
      <c r="CO559" s="29">
        <f t="shared" si="257"/>
        <v>7235613</v>
      </c>
      <c r="CP559" s="13">
        <v>0</v>
      </c>
      <c r="CQ559" s="13">
        <v>90418</v>
      </c>
      <c r="CR559" s="13">
        <v>19335</v>
      </c>
      <c r="CS559" s="13">
        <v>37420</v>
      </c>
      <c r="CT559" s="13">
        <v>117789</v>
      </c>
      <c r="CU559" s="13">
        <v>23138</v>
      </c>
      <c r="CV559" s="13">
        <v>133421</v>
      </c>
      <c r="CW559" s="13">
        <v>147254</v>
      </c>
      <c r="CX559" s="13">
        <v>53451</v>
      </c>
      <c r="CY559" s="13">
        <v>243919</v>
      </c>
      <c r="CZ559" s="13">
        <v>0</v>
      </c>
      <c r="DA559" s="13">
        <v>0</v>
      </c>
      <c r="DB559" s="28">
        <f t="shared" si="258"/>
        <v>866145</v>
      </c>
      <c r="DC559" s="8">
        <v>13659</v>
      </c>
      <c r="DD559" s="13">
        <v>141707</v>
      </c>
      <c r="DE559" s="13">
        <v>18098</v>
      </c>
      <c r="DF559" s="13">
        <v>123165</v>
      </c>
      <c r="DG559" s="13">
        <v>441603</v>
      </c>
      <c r="DH559" s="13">
        <v>65977</v>
      </c>
      <c r="DI559" s="13">
        <v>330001</v>
      </c>
      <c r="DJ559" s="13">
        <v>0</v>
      </c>
      <c r="DK559" s="13">
        <v>0</v>
      </c>
      <c r="DL559" s="28">
        <f t="shared" si="259"/>
        <v>1134210</v>
      </c>
      <c r="DM559" s="8">
        <v>371343</v>
      </c>
      <c r="DN559" s="13">
        <v>1355988</v>
      </c>
      <c r="DO559" s="13">
        <v>450589</v>
      </c>
      <c r="DP559" s="13">
        <v>1588844</v>
      </c>
      <c r="DQ559" s="13">
        <v>2223580</v>
      </c>
      <c r="DR559" s="13">
        <v>639923</v>
      </c>
      <c r="DS559" s="13">
        <v>4126462</v>
      </c>
      <c r="DT559" s="13">
        <v>4126304</v>
      </c>
      <c r="DU559" s="13">
        <v>1472570</v>
      </c>
      <c r="DV559" s="13">
        <v>7016679</v>
      </c>
      <c r="DW559" s="13">
        <v>0</v>
      </c>
      <c r="DX559" s="13">
        <v>0</v>
      </c>
      <c r="DY559" s="28">
        <f t="shared" si="260"/>
        <v>23372282</v>
      </c>
      <c r="DZ559" s="8">
        <v>182185</v>
      </c>
      <c r="EA559" s="13">
        <v>70570</v>
      </c>
      <c r="EB559" s="13">
        <v>47300</v>
      </c>
      <c r="EC559" s="13">
        <v>582224</v>
      </c>
      <c r="ED559" s="13">
        <v>173374</v>
      </c>
      <c r="EE559" s="13">
        <v>87679</v>
      </c>
      <c r="EF559" s="13">
        <v>1339919</v>
      </c>
      <c r="EG559" s="13">
        <v>404198</v>
      </c>
      <c r="EH559" s="13">
        <v>198472</v>
      </c>
      <c r="EI559" s="13">
        <v>2343099</v>
      </c>
      <c r="EJ559" s="13">
        <v>0</v>
      </c>
      <c r="EK559" s="13">
        <v>0</v>
      </c>
      <c r="EL559" s="28">
        <f t="shared" si="261"/>
        <v>5429020</v>
      </c>
      <c r="EM559" s="8">
        <v>21649</v>
      </c>
      <c r="EN559" s="13">
        <v>3680</v>
      </c>
      <c r="EO559" s="13">
        <v>2905</v>
      </c>
      <c r="EP559" s="13">
        <v>65573</v>
      </c>
      <c r="EQ559" s="13">
        <v>11251</v>
      </c>
      <c r="ER559" s="13">
        <v>5221</v>
      </c>
      <c r="ES559" s="13">
        <v>124637</v>
      </c>
      <c r="ET559" s="13">
        <v>21846</v>
      </c>
      <c r="EU559" s="13">
        <v>10592</v>
      </c>
      <c r="EV559" s="13">
        <v>220628</v>
      </c>
      <c r="EW559" s="13">
        <v>0</v>
      </c>
      <c r="EX559" s="13">
        <v>0</v>
      </c>
      <c r="EY559" s="28">
        <f t="shared" si="262"/>
        <v>487982</v>
      </c>
      <c r="EZ559" s="8">
        <v>350893</v>
      </c>
      <c r="FA559" s="13">
        <v>526253</v>
      </c>
      <c r="FB559" s="13">
        <v>215753</v>
      </c>
      <c r="FC559" s="13">
        <v>972292</v>
      </c>
      <c r="FD559" s="13">
        <v>715263</v>
      </c>
      <c r="FE559" s="13">
        <v>275647</v>
      </c>
      <c r="FF559" s="13">
        <v>2207193</v>
      </c>
      <c r="FG559" s="13">
        <v>1273346</v>
      </c>
      <c r="FH559" s="13">
        <v>550018</v>
      </c>
      <c r="FI559" s="13">
        <v>3866712</v>
      </c>
      <c r="FJ559" s="13">
        <v>0</v>
      </c>
      <c r="FK559" s="13">
        <v>0</v>
      </c>
      <c r="FL559" s="28">
        <f t="shared" si="263"/>
        <v>10953370</v>
      </c>
      <c r="FM559" s="8">
        <v>50678</v>
      </c>
      <c r="FN559" s="13">
        <v>5863</v>
      </c>
      <c r="FO559" s="13">
        <v>7249</v>
      </c>
      <c r="FP559" s="13">
        <v>312505</v>
      </c>
      <c r="FQ559" s="13">
        <v>33966</v>
      </c>
      <c r="FR559" s="13">
        <v>22042</v>
      </c>
      <c r="FS559" s="13">
        <v>1397396</v>
      </c>
      <c r="FT559" s="13">
        <v>199359</v>
      </c>
      <c r="FU559" s="13">
        <v>96294</v>
      </c>
      <c r="FV559" s="13">
        <v>3643031</v>
      </c>
      <c r="FW559" s="13">
        <v>0</v>
      </c>
      <c r="FX559" s="13">
        <v>0</v>
      </c>
      <c r="FY559" s="28">
        <f t="shared" si="264"/>
        <v>5768383</v>
      </c>
      <c r="FZ559" s="8">
        <v>138377</v>
      </c>
      <c r="GA559" s="9">
        <v>644962</v>
      </c>
      <c r="GB559" s="4">
        <v>2796</v>
      </c>
      <c r="GC559" s="4">
        <v>4249</v>
      </c>
      <c r="GD559" s="39">
        <f t="shared" si="265"/>
        <v>47680294</v>
      </c>
      <c r="GE559" s="39">
        <f t="shared" si="266"/>
        <v>20907397</v>
      </c>
      <c r="GF559" s="39">
        <v>107261</v>
      </c>
      <c r="GG559" s="34">
        <f t="shared" si="267"/>
        <v>68694952</v>
      </c>
      <c r="GH559" s="82">
        <v>2.3599999999999999E-2</v>
      </c>
      <c r="GI559" s="13"/>
      <c r="GJ559" s="43">
        <f t="shared" si="268"/>
        <v>10386974</v>
      </c>
      <c r="GK559" s="44">
        <f t="shared" si="269"/>
        <v>317918</v>
      </c>
      <c r="GL559" s="44">
        <f t="shared" si="270"/>
        <v>113404</v>
      </c>
      <c r="GM559" s="44">
        <f t="shared" si="271"/>
        <v>36186047</v>
      </c>
      <c r="GN559" s="44">
        <f t="shared" si="272"/>
        <v>15513544</v>
      </c>
      <c r="GO559" s="44">
        <f t="shared" si="273"/>
        <v>6177065</v>
      </c>
      <c r="GP559" s="44">
        <f t="shared" si="274"/>
        <v>68694952</v>
      </c>
      <c r="GQ559" s="44">
        <f t="shared" si="275"/>
        <v>36503965</v>
      </c>
      <c r="GR559" s="56">
        <f t="shared" si="276"/>
        <v>0.53139224844352462</v>
      </c>
      <c r="GS559" s="44">
        <f t="shared" si="277"/>
        <v>21804013</v>
      </c>
      <c r="GT559" s="61">
        <f t="shared" si="278"/>
        <v>0.31740342434477575</v>
      </c>
      <c r="GU559" s="74">
        <f t="shared" si="248"/>
        <v>1.6741856189500528</v>
      </c>
    </row>
    <row r="560" spans="1:203" x14ac:dyDescent="0.25">
      <c r="A560" s="48" t="s">
        <v>71</v>
      </c>
      <c r="B560" s="49" t="s">
        <v>47</v>
      </c>
      <c r="C560" s="49" t="s">
        <v>49</v>
      </c>
      <c r="D560" s="49">
        <v>27</v>
      </c>
      <c r="E560" s="4">
        <v>13528</v>
      </c>
      <c r="F560" s="4">
        <v>56</v>
      </c>
      <c r="G560" s="4">
        <v>7728</v>
      </c>
      <c r="H560" s="4">
        <v>48</v>
      </c>
      <c r="I560" s="4">
        <v>607054</v>
      </c>
      <c r="J560" s="4">
        <v>446375</v>
      </c>
      <c r="K560" s="8">
        <v>719147</v>
      </c>
      <c r="L560" s="9">
        <v>601269</v>
      </c>
      <c r="M560" s="4">
        <v>191448</v>
      </c>
      <c r="N560" s="8">
        <v>194450</v>
      </c>
      <c r="O560" s="13">
        <v>245674</v>
      </c>
      <c r="P560" s="13">
        <v>96020</v>
      </c>
      <c r="Q560" s="28">
        <f t="shared" si="249"/>
        <v>536144</v>
      </c>
      <c r="R560" s="8">
        <v>81511</v>
      </c>
      <c r="S560" s="13">
        <v>230118</v>
      </c>
      <c r="T560" s="13">
        <v>241755</v>
      </c>
      <c r="U560" s="13">
        <v>38930</v>
      </c>
      <c r="V560" s="29">
        <f t="shared" si="250"/>
        <v>592314</v>
      </c>
      <c r="W560" s="13">
        <v>0</v>
      </c>
      <c r="X560" s="13">
        <v>26348</v>
      </c>
      <c r="Y560" s="13">
        <v>31957</v>
      </c>
      <c r="Z560" s="13">
        <v>3261</v>
      </c>
      <c r="AA560" s="28">
        <f t="shared" si="251"/>
        <v>61566</v>
      </c>
      <c r="AB560" s="4">
        <v>166670</v>
      </c>
      <c r="AC560" s="8">
        <v>8678</v>
      </c>
      <c r="AD560" s="13">
        <v>0</v>
      </c>
      <c r="AE560" s="13">
        <v>18478</v>
      </c>
      <c r="AF560" s="13">
        <v>13883</v>
      </c>
      <c r="AG560" s="13">
        <v>18845</v>
      </c>
      <c r="AH560" s="13">
        <v>15224</v>
      </c>
      <c r="AI560" s="13">
        <v>3018</v>
      </c>
      <c r="AJ560" s="13">
        <v>3906</v>
      </c>
      <c r="AK560" s="13">
        <v>106</v>
      </c>
      <c r="AL560" s="13">
        <v>187</v>
      </c>
      <c r="AM560" s="29">
        <f t="shared" si="252"/>
        <v>82325</v>
      </c>
      <c r="AN560" s="13">
        <v>25824</v>
      </c>
      <c r="AO560" s="13">
        <v>0</v>
      </c>
      <c r="AP560" s="13">
        <v>53552</v>
      </c>
      <c r="AQ560" s="13">
        <v>7178</v>
      </c>
      <c r="AR560" s="13">
        <v>53177</v>
      </c>
      <c r="AS560" s="13">
        <v>9326</v>
      </c>
      <c r="AT560" s="13">
        <v>8217</v>
      </c>
      <c r="AU560" s="13">
        <v>2996</v>
      </c>
      <c r="AV560" s="13">
        <v>306</v>
      </c>
      <c r="AW560" s="13">
        <v>140</v>
      </c>
      <c r="AX560" s="28">
        <f t="shared" si="253"/>
        <v>160716</v>
      </c>
      <c r="AY560" s="4">
        <v>117390</v>
      </c>
      <c r="AZ560" s="8">
        <v>181644</v>
      </c>
      <c r="BA560" s="9">
        <v>14782</v>
      </c>
      <c r="BB560" s="4">
        <v>432705</v>
      </c>
      <c r="BC560" s="4">
        <v>823273</v>
      </c>
      <c r="BD560" s="8">
        <v>78883</v>
      </c>
      <c r="BE560" s="13">
        <v>103895</v>
      </c>
      <c r="BF560" s="13">
        <v>107889</v>
      </c>
      <c r="BG560" s="28">
        <f t="shared" si="254"/>
        <v>290667</v>
      </c>
      <c r="BH560" s="4">
        <v>171472</v>
      </c>
      <c r="BI560" s="8">
        <v>96429</v>
      </c>
      <c r="BJ560" s="13">
        <v>77963</v>
      </c>
      <c r="BK560" s="13">
        <v>67237</v>
      </c>
      <c r="BL560" s="13">
        <v>112884</v>
      </c>
      <c r="BM560" s="13">
        <v>132955</v>
      </c>
      <c r="BN560" s="13">
        <v>100159</v>
      </c>
      <c r="BO560" s="13">
        <v>118161</v>
      </c>
      <c r="BP560" s="13">
        <v>110266</v>
      </c>
      <c r="BQ560" s="13">
        <v>76670</v>
      </c>
      <c r="BR560" s="13">
        <v>36920</v>
      </c>
      <c r="BS560" s="13">
        <v>11235</v>
      </c>
      <c r="BT560" s="13">
        <v>6189</v>
      </c>
      <c r="BU560" s="13">
        <v>0</v>
      </c>
      <c r="BV560" s="13">
        <v>0</v>
      </c>
      <c r="BW560" s="13">
        <v>0</v>
      </c>
      <c r="BX560" s="28">
        <f t="shared" si="255"/>
        <v>947068</v>
      </c>
      <c r="BY560" s="8">
        <v>5897</v>
      </c>
      <c r="BZ560" s="13">
        <v>4117</v>
      </c>
      <c r="CA560" s="13">
        <v>5282</v>
      </c>
      <c r="CB560" s="28">
        <f t="shared" si="256"/>
        <v>15296</v>
      </c>
      <c r="CC560" s="8">
        <v>113340</v>
      </c>
      <c r="CD560" s="13">
        <v>75939</v>
      </c>
      <c r="CE560" s="13">
        <v>71614</v>
      </c>
      <c r="CF560" s="13">
        <v>380478</v>
      </c>
      <c r="CG560" s="13">
        <v>152458</v>
      </c>
      <c r="CH560" s="13">
        <v>101145</v>
      </c>
      <c r="CI560" s="13">
        <v>767800</v>
      </c>
      <c r="CJ560" s="13">
        <v>249495</v>
      </c>
      <c r="CK560" s="13">
        <v>147645</v>
      </c>
      <c r="CL560" s="13">
        <v>588817</v>
      </c>
      <c r="CM560" s="13">
        <v>0</v>
      </c>
      <c r="CN560" s="13">
        <v>0</v>
      </c>
      <c r="CO560" s="29">
        <f t="shared" si="257"/>
        <v>2648731</v>
      </c>
      <c r="CP560" s="13">
        <v>0</v>
      </c>
      <c r="CQ560" s="13">
        <v>1106</v>
      </c>
      <c r="CR560" s="13">
        <v>1926</v>
      </c>
      <c r="CS560" s="13">
        <v>7396</v>
      </c>
      <c r="CT560" s="13">
        <v>2825</v>
      </c>
      <c r="CU560" s="13">
        <v>4311</v>
      </c>
      <c r="CV560" s="13">
        <v>40679</v>
      </c>
      <c r="CW560" s="13">
        <v>16740</v>
      </c>
      <c r="CX560" s="13">
        <v>13144</v>
      </c>
      <c r="CY560" s="13">
        <v>133968</v>
      </c>
      <c r="CZ560" s="13">
        <v>0</v>
      </c>
      <c r="DA560" s="13">
        <v>0</v>
      </c>
      <c r="DB560" s="28">
        <f t="shared" si="258"/>
        <v>222095</v>
      </c>
      <c r="DC560" s="8">
        <v>1811</v>
      </c>
      <c r="DD560" s="13">
        <v>914</v>
      </c>
      <c r="DE560" s="13">
        <v>2373</v>
      </c>
      <c r="DF560" s="13">
        <v>31079</v>
      </c>
      <c r="DG560" s="13">
        <v>12491</v>
      </c>
      <c r="DH560" s="13">
        <v>13013</v>
      </c>
      <c r="DI560" s="13">
        <v>136922</v>
      </c>
      <c r="DJ560" s="13">
        <v>0</v>
      </c>
      <c r="DK560" s="13">
        <v>0</v>
      </c>
      <c r="DL560" s="28">
        <f t="shared" si="259"/>
        <v>198603</v>
      </c>
      <c r="DM560" s="8">
        <v>73823</v>
      </c>
      <c r="DN560" s="13">
        <v>50110</v>
      </c>
      <c r="DO560" s="13">
        <v>68527</v>
      </c>
      <c r="DP560" s="13">
        <v>448569</v>
      </c>
      <c r="DQ560" s="13">
        <v>146719</v>
      </c>
      <c r="DR560" s="13">
        <v>124258</v>
      </c>
      <c r="DS560" s="13">
        <v>1666983</v>
      </c>
      <c r="DT560" s="13">
        <v>555025</v>
      </c>
      <c r="DU560" s="13">
        <v>364579</v>
      </c>
      <c r="DV560" s="13">
        <v>3726838</v>
      </c>
      <c r="DW560" s="13">
        <v>0</v>
      </c>
      <c r="DX560" s="13">
        <v>0</v>
      </c>
      <c r="DY560" s="28">
        <f t="shared" si="260"/>
        <v>7225431</v>
      </c>
      <c r="DZ560" s="8">
        <v>45572</v>
      </c>
      <c r="EA560" s="13">
        <v>8903</v>
      </c>
      <c r="EB560" s="13">
        <v>8841</v>
      </c>
      <c r="EC560" s="13">
        <v>195312</v>
      </c>
      <c r="ED560" s="13">
        <v>36153</v>
      </c>
      <c r="EE560" s="13">
        <v>20453</v>
      </c>
      <c r="EF560" s="13">
        <v>685220</v>
      </c>
      <c r="EG560" s="13">
        <v>101113</v>
      </c>
      <c r="EH560" s="13">
        <v>47086</v>
      </c>
      <c r="EI560" s="13">
        <v>1257681</v>
      </c>
      <c r="EJ560" s="13">
        <v>0</v>
      </c>
      <c r="EK560" s="13">
        <v>0</v>
      </c>
      <c r="EL560" s="28">
        <f t="shared" si="261"/>
        <v>2406334</v>
      </c>
      <c r="EM560" s="8">
        <v>5534</v>
      </c>
      <c r="EN560" s="13">
        <v>645</v>
      </c>
      <c r="EO560" s="13">
        <v>544</v>
      </c>
      <c r="EP560" s="13">
        <v>18658</v>
      </c>
      <c r="EQ560" s="13">
        <v>2245</v>
      </c>
      <c r="ER560" s="13">
        <v>1059</v>
      </c>
      <c r="ES560" s="13">
        <v>55544</v>
      </c>
      <c r="ET560" s="13">
        <v>4920</v>
      </c>
      <c r="EU560" s="13">
        <v>1993</v>
      </c>
      <c r="EV560" s="13">
        <v>100456</v>
      </c>
      <c r="EW560" s="13">
        <v>0</v>
      </c>
      <c r="EX560" s="13">
        <v>0</v>
      </c>
      <c r="EY560" s="28">
        <f t="shared" si="262"/>
        <v>191598</v>
      </c>
      <c r="EZ560" s="8">
        <v>83289</v>
      </c>
      <c r="FA560" s="13">
        <v>41300</v>
      </c>
      <c r="FB560" s="13">
        <v>39724</v>
      </c>
      <c r="FC560" s="13">
        <v>320204</v>
      </c>
      <c r="FD560" s="13">
        <v>96117</v>
      </c>
      <c r="FE560" s="13">
        <v>66038</v>
      </c>
      <c r="FF560" s="13">
        <v>998589</v>
      </c>
      <c r="FG560" s="13">
        <v>245281</v>
      </c>
      <c r="FH560" s="13">
        <v>146673</v>
      </c>
      <c r="FI560" s="13">
        <v>2021443</v>
      </c>
      <c r="FJ560" s="13">
        <v>0</v>
      </c>
      <c r="FK560" s="13">
        <v>0</v>
      </c>
      <c r="FL560" s="28">
        <f t="shared" si="263"/>
        <v>4058658</v>
      </c>
      <c r="FM560" s="8">
        <v>10131</v>
      </c>
      <c r="FN560" s="13">
        <v>558</v>
      </c>
      <c r="FO560" s="13">
        <v>873</v>
      </c>
      <c r="FP560" s="13">
        <v>65680</v>
      </c>
      <c r="FQ560" s="13">
        <v>3790</v>
      </c>
      <c r="FR560" s="13">
        <v>2648</v>
      </c>
      <c r="FS560" s="13">
        <v>471465</v>
      </c>
      <c r="FT560" s="13">
        <v>34318</v>
      </c>
      <c r="FU560" s="13">
        <v>14448</v>
      </c>
      <c r="FV560" s="13">
        <v>1377805</v>
      </c>
      <c r="FW560" s="13">
        <v>0</v>
      </c>
      <c r="FX560" s="13">
        <v>0</v>
      </c>
      <c r="FY560" s="28">
        <f t="shared" si="264"/>
        <v>1981716</v>
      </c>
      <c r="FZ560" s="8">
        <v>28361</v>
      </c>
      <c r="GA560" s="9">
        <v>21694</v>
      </c>
      <c r="GB560" s="4">
        <v>2799</v>
      </c>
      <c r="GC560" s="4">
        <v>4126</v>
      </c>
      <c r="GD560" s="39">
        <f t="shared" si="265"/>
        <v>18199624</v>
      </c>
      <c r="GE560" s="39">
        <f t="shared" si="266"/>
        <v>7971207</v>
      </c>
      <c r="GF560" s="39">
        <v>107737</v>
      </c>
      <c r="GG560" s="34">
        <f t="shared" si="267"/>
        <v>26278568</v>
      </c>
      <c r="GH560" s="82">
        <v>2.2100000000000002E-2</v>
      </c>
      <c r="GI560" s="13"/>
      <c r="GJ560" s="43">
        <f t="shared" si="268"/>
        <v>6139997</v>
      </c>
      <c r="GK560" s="44">
        <f t="shared" si="269"/>
        <v>190201</v>
      </c>
      <c r="GL560" s="44">
        <f t="shared" si="270"/>
        <v>52840</v>
      </c>
      <c r="GM560" s="44">
        <f t="shared" si="271"/>
        <v>16201377</v>
      </c>
      <c r="GN560" s="44">
        <f t="shared" si="272"/>
        <v>2175701</v>
      </c>
      <c r="GO560" s="44">
        <f t="shared" si="273"/>
        <v>1518452</v>
      </c>
      <c r="GP560" s="44">
        <f t="shared" si="274"/>
        <v>26278568</v>
      </c>
      <c r="GQ560" s="44">
        <f t="shared" si="275"/>
        <v>16391578</v>
      </c>
      <c r="GR560" s="56">
        <f t="shared" si="276"/>
        <v>0.62376222326878694</v>
      </c>
      <c r="GS560" s="44">
        <f t="shared" si="277"/>
        <v>3746993</v>
      </c>
      <c r="GT560" s="61">
        <f t="shared" si="278"/>
        <v>0.14258741191681373</v>
      </c>
      <c r="GU560" s="74">
        <f t="shared" si="248"/>
        <v>4.3745953088249694</v>
      </c>
    </row>
    <row r="561" spans="1:203" x14ac:dyDescent="0.25">
      <c r="A561" s="48" t="s">
        <v>71</v>
      </c>
      <c r="B561" s="49" t="s">
        <v>47</v>
      </c>
      <c r="C561" s="49" t="s">
        <v>49</v>
      </c>
      <c r="D561" s="49">
        <v>32</v>
      </c>
      <c r="E561" s="4">
        <v>13528</v>
      </c>
      <c r="F561" s="4">
        <v>48</v>
      </c>
      <c r="G561" s="4">
        <v>7728</v>
      </c>
      <c r="H561" s="4">
        <v>46</v>
      </c>
      <c r="I561" s="4">
        <v>419348</v>
      </c>
      <c r="J561" s="4">
        <v>245132</v>
      </c>
      <c r="K561" s="8">
        <v>505141</v>
      </c>
      <c r="L561" s="9">
        <v>398496</v>
      </c>
      <c r="M561" s="4">
        <v>98617</v>
      </c>
      <c r="N561" s="8">
        <v>95310</v>
      </c>
      <c r="O561" s="13">
        <v>172153</v>
      </c>
      <c r="P561" s="13">
        <v>97066</v>
      </c>
      <c r="Q561" s="28">
        <f t="shared" si="249"/>
        <v>364529</v>
      </c>
      <c r="R561" s="8">
        <v>26510</v>
      </c>
      <c r="S561" s="13">
        <v>105789</v>
      </c>
      <c r="T561" s="13">
        <v>166662</v>
      </c>
      <c r="U561" s="13">
        <v>41100</v>
      </c>
      <c r="V561" s="29">
        <f t="shared" si="250"/>
        <v>340061</v>
      </c>
      <c r="W561" s="13">
        <v>0</v>
      </c>
      <c r="X561" s="13">
        <v>10949</v>
      </c>
      <c r="Y561" s="13">
        <v>21078</v>
      </c>
      <c r="Z561" s="13">
        <v>3882</v>
      </c>
      <c r="AA561" s="28">
        <f t="shared" si="251"/>
        <v>35909</v>
      </c>
      <c r="AB561" s="4">
        <v>103374</v>
      </c>
      <c r="AC561" s="8">
        <v>2970</v>
      </c>
      <c r="AD561" s="13">
        <v>0</v>
      </c>
      <c r="AE561" s="13">
        <v>8966</v>
      </c>
      <c r="AF561" s="13">
        <v>5111</v>
      </c>
      <c r="AG561" s="13">
        <v>15292</v>
      </c>
      <c r="AH561" s="13">
        <v>10002</v>
      </c>
      <c r="AI561" s="13">
        <v>4028</v>
      </c>
      <c r="AJ561" s="13">
        <v>4363</v>
      </c>
      <c r="AK561" s="13">
        <v>171</v>
      </c>
      <c r="AL561" s="13">
        <v>291</v>
      </c>
      <c r="AM561" s="29">
        <f t="shared" si="252"/>
        <v>51194</v>
      </c>
      <c r="AN561" s="13">
        <v>8773</v>
      </c>
      <c r="AO561" s="13">
        <v>0</v>
      </c>
      <c r="AP561" s="13">
        <v>25849</v>
      </c>
      <c r="AQ561" s="13">
        <v>2188</v>
      </c>
      <c r="AR561" s="13">
        <v>43730</v>
      </c>
      <c r="AS561" s="13">
        <v>5316</v>
      </c>
      <c r="AT561" s="13">
        <v>10869</v>
      </c>
      <c r="AU561" s="13">
        <v>3030</v>
      </c>
      <c r="AV561" s="13">
        <v>475</v>
      </c>
      <c r="AW561" s="13">
        <v>226</v>
      </c>
      <c r="AX561" s="28">
        <f t="shared" si="253"/>
        <v>100456</v>
      </c>
      <c r="AY561" s="4">
        <v>57133</v>
      </c>
      <c r="AZ561" s="8">
        <v>103335</v>
      </c>
      <c r="BA561" s="9">
        <v>8569</v>
      </c>
      <c r="BB561" s="4">
        <v>224086</v>
      </c>
      <c r="BC561" s="4">
        <v>492447</v>
      </c>
      <c r="BD561" s="8">
        <v>25436</v>
      </c>
      <c r="BE561" s="13">
        <v>53448</v>
      </c>
      <c r="BF561" s="13">
        <v>85678</v>
      </c>
      <c r="BG561" s="28">
        <f t="shared" si="254"/>
        <v>164562</v>
      </c>
      <c r="BH561" s="4">
        <v>100831</v>
      </c>
      <c r="BI561" s="8">
        <v>27049</v>
      </c>
      <c r="BJ561" s="13">
        <v>23182</v>
      </c>
      <c r="BK561" s="13">
        <v>20934</v>
      </c>
      <c r="BL561" s="13">
        <v>57774</v>
      </c>
      <c r="BM561" s="13">
        <v>57952</v>
      </c>
      <c r="BN561" s="13">
        <v>43021</v>
      </c>
      <c r="BO561" s="13">
        <v>94665</v>
      </c>
      <c r="BP561" s="13">
        <v>70790</v>
      </c>
      <c r="BQ561" s="13">
        <v>49829</v>
      </c>
      <c r="BR561" s="13">
        <v>39794</v>
      </c>
      <c r="BS561" s="13">
        <v>9453</v>
      </c>
      <c r="BT561" s="13">
        <v>5324</v>
      </c>
      <c r="BU561" s="13">
        <v>0</v>
      </c>
      <c r="BV561" s="13">
        <v>0</v>
      </c>
      <c r="BW561" s="13">
        <v>0</v>
      </c>
      <c r="BX561" s="28">
        <f t="shared" si="255"/>
        <v>499767</v>
      </c>
      <c r="BY561" s="8">
        <v>1423</v>
      </c>
      <c r="BZ561" s="13">
        <v>905</v>
      </c>
      <c r="CA561" s="13">
        <v>1142</v>
      </c>
      <c r="CB561" s="28">
        <f t="shared" si="256"/>
        <v>3470</v>
      </c>
      <c r="CC561" s="8">
        <v>25651</v>
      </c>
      <c r="CD561" s="13">
        <v>15569</v>
      </c>
      <c r="CE561" s="13">
        <v>17859</v>
      </c>
      <c r="CF561" s="13">
        <v>133644</v>
      </c>
      <c r="CG561" s="13">
        <v>45142</v>
      </c>
      <c r="CH561" s="13">
        <v>30561</v>
      </c>
      <c r="CI561" s="13">
        <v>385884</v>
      </c>
      <c r="CJ561" s="13">
        <v>118794</v>
      </c>
      <c r="CK561" s="13">
        <v>62027</v>
      </c>
      <c r="CL561" s="13">
        <v>408565</v>
      </c>
      <c r="CM561" s="13">
        <v>0</v>
      </c>
      <c r="CN561" s="13">
        <v>0</v>
      </c>
      <c r="CO561" s="29">
        <f t="shared" si="257"/>
        <v>1243696</v>
      </c>
      <c r="CP561" s="13">
        <v>0</v>
      </c>
      <c r="CQ561" s="13">
        <v>70</v>
      </c>
      <c r="CR561" s="13">
        <v>285</v>
      </c>
      <c r="CS561" s="13">
        <v>1133</v>
      </c>
      <c r="CT561" s="13">
        <v>367</v>
      </c>
      <c r="CU561" s="13">
        <v>750</v>
      </c>
      <c r="CV561" s="13">
        <v>13032</v>
      </c>
      <c r="CW561" s="13">
        <v>4182</v>
      </c>
      <c r="CX561" s="13">
        <v>2988</v>
      </c>
      <c r="CY561" s="13">
        <v>70553</v>
      </c>
      <c r="CZ561" s="13">
        <v>0</v>
      </c>
      <c r="DA561" s="13">
        <v>0</v>
      </c>
      <c r="DB561" s="28">
        <f t="shared" si="258"/>
        <v>93360</v>
      </c>
      <c r="DC561" s="8">
        <v>176</v>
      </c>
      <c r="DD561" s="13">
        <v>27</v>
      </c>
      <c r="DE561" s="13">
        <v>194</v>
      </c>
      <c r="DF561" s="13">
        <v>8701</v>
      </c>
      <c r="DG561" s="13">
        <v>1837</v>
      </c>
      <c r="DH561" s="13">
        <v>1964</v>
      </c>
      <c r="DI561" s="13">
        <v>66583</v>
      </c>
      <c r="DJ561" s="13">
        <v>0</v>
      </c>
      <c r="DK561" s="13">
        <v>0</v>
      </c>
      <c r="DL561" s="28">
        <f t="shared" si="259"/>
        <v>79482</v>
      </c>
      <c r="DM561" s="8">
        <v>13271</v>
      </c>
      <c r="DN561" s="13">
        <v>8041</v>
      </c>
      <c r="DO561" s="13">
        <v>14229</v>
      </c>
      <c r="DP561" s="13">
        <v>126273</v>
      </c>
      <c r="DQ561" s="13">
        <v>30953</v>
      </c>
      <c r="DR561" s="13">
        <v>26611</v>
      </c>
      <c r="DS561" s="13">
        <v>631965</v>
      </c>
      <c r="DT561" s="13">
        <v>177213</v>
      </c>
      <c r="DU561" s="13">
        <v>93245</v>
      </c>
      <c r="DV561" s="13">
        <v>1966992</v>
      </c>
      <c r="DW561" s="13">
        <v>0</v>
      </c>
      <c r="DX561" s="13">
        <v>0</v>
      </c>
      <c r="DY561" s="28">
        <f t="shared" si="260"/>
        <v>3088793</v>
      </c>
      <c r="DZ561" s="8">
        <v>9487</v>
      </c>
      <c r="EA561" s="13">
        <v>1986</v>
      </c>
      <c r="EB561" s="13">
        <v>1916</v>
      </c>
      <c r="EC561" s="13">
        <v>52409</v>
      </c>
      <c r="ED561" s="13">
        <v>9504</v>
      </c>
      <c r="EE561" s="13">
        <v>5347</v>
      </c>
      <c r="EF561" s="13">
        <v>269658</v>
      </c>
      <c r="EG561" s="13">
        <v>33561</v>
      </c>
      <c r="EH561" s="13">
        <v>13110</v>
      </c>
      <c r="EI561" s="13">
        <v>596431</v>
      </c>
      <c r="EJ561" s="13">
        <v>0</v>
      </c>
      <c r="EK561" s="13">
        <v>0</v>
      </c>
      <c r="EL561" s="28">
        <f t="shared" si="261"/>
        <v>993409</v>
      </c>
      <c r="EM561" s="8">
        <v>1411</v>
      </c>
      <c r="EN561" s="13">
        <v>111</v>
      </c>
      <c r="EO561" s="13">
        <v>110</v>
      </c>
      <c r="EP561" s="13">
        <v>4943</v>
      </c>
      <c r="EQ561" s="13">
        <v>566</v>
      </c>
      <c r="ER561" s="13">
        <v>275</v>
      </c>
      <c r="ES561" s="13">
        <v>17799</v>
      </c>
      <c r="ET561" s="13">
        <v>1702</v>
      </c>
      <c r="EU561" s="13">
        <v>551</v>
      </c>
      <c r="EV561" s="13">
        <v>37652</v>
      </c>
      <c r="EW561" s="13">
        <v>0</v>
      </c>
      <c r="EX561" s="13">
        <v>0</v>
      </c>
      <c r="EY561" s="28">
        <f t="shared" si="262"/>
        <v>65120</v>
      </c>
      <c r="EZ561" s="8">
        <v>19308</v>
      </c>
      <c r="FA561" s="13">
        <v>9430</v>
      </c>
      <c r="FB561" s="13">
        <v>9994</v>
      </c>
      <c r="FC561" s="13">
        <v>98878</v>
      </c>
      <c r="FD561" s="13">
        <v>28420</v>
      </c>
      <c r="FE561" s="13">
        <v>18788</v>
      </c>
      <c r="FF561" s="13">
        <v>392781</v>
      </c>
      <c r="FG561" s="13">
        <v>89184</v>
      </c>
      <c r="FH561" s="13">
        <v>45228</v>
      </c>
      <c r="FI561" s="13">
        <v>993055</v>
      </c>
      <c r="FJ561" s="13">
        <v>0</v>
      </c>
      <c r="FK561" s="13">
        <v>0</v>
      </c>
      <c r="FL561" s="28">
        <f t="shared" si="263"/>
        <v>1705066</v>
      </c>
      <c r="FM561" s="8">
        <v>1810</v>
      </c>
      <c r="FN561" s="13">
        <v>74</v>
      </c>
      <c r="FO561" s="13">
        <v>104</v>
      </c>
      <c r="FP561" s="13">
        <v>13300</v>
      </c>
      <c r="FQ561" s="13">
        <v>588</v>
      </c>
      <c r="FR561" s="13">
        <v>365</v>
      </c>
      <c r="FS561" s="13">
        <v>123353</v>
      </c>
      <c r="FT561" s="13">
        <v>6951</v>
      </c>
      <c r="FU561" s="13">
        <v>2475</v>
      </c>
      <c r="FV561" s="13">
        <v>485536</v>
      </c>
      <c r="FW561" s="13">
        <v>0</v>
      </c>
      <c r="FX561" s="13">
        <v>0</v>
      </c>
      <c r="FY561" s="28">
        <f t="shared" si="264"/>
        <v>634556</v>
      </c>
      <c r="FZ561" s="8">
        <v>6859</v>
      </c>
      <c r="GA561" s="9">
        <v>3847</v>
      </c>
      <c r="GB561" s="4">
        <v>2800</v>
      </c>
      <c r="GC561" s="4">
        <v>4538</v>
      </c>
      <c r="GD561" s="39">
        <f t="shared" si="265"/>
        <v>8760785</v>
      </c>
      <c r="GE561" s="39">
        <f t="shared" si="266"/>
        <v>3498548</v>
      </c>
      <c r="GF561" s="39">
        <v>108339</v>
      </c>
      <c r="GG561" s="34">
        <f t="shared" si="267"/>
        <v>12367672</v>
      </c>
      <c r="GH561" s="82">
        <v>4.2500000000000003E-2</v>
      </c>
      <c r="GI561" s="13"/>
      <c r="GJ561" s="43">
        <f t="shared" si="268"/>
        <v>3809303</v>
      </c>
      <c r="GK561" s="44">
        <f t="shared" si="269"/>
        <v>121123</v>
      </c>
      <c r="GL561" s="44">
        <f t="shared" si="270"/>
        <v>30527</v>
      </c>
      <c r="GM561" s="44">
        <f t="shared" si="271"/>
        <v>7190939</v>
      </c>
      <c r="GN561" s="44">
        <f t="shared" si="272"/>
        <v>746554</v>
      </c>
      <c r="GO561" s="44">
        <f t="shared" si="273"/>
        <v>469226</v>
      </c>
      <c r="GP561" s="44">
        <f t="shared" si="274"/>
        <v>12367672</v>
      </c>
      <c r="GQ561" s="44">
        <f t="shared" si="275"/>
        <v>7312062</v>
      </c>
      <c r="GR561" s="56">
        <f t="shared" si="276"/>
        <v>0.59122379700884697</v>
      </c>
      <c r="GS561" s="44">
        <f t="shared" si="277"/>
        <v>1246307</v>
      </c>
      <c r="GT561" s="61">
        <f t="shared" si="278"/>
        <v>0.10077134969297374</v>
      </c>
      <c r="GU561" s="74">
        <f t="shared" si="248"/>
        <v>5.8669830146183894</v>
      </c>
    </row>
    <row r="562" spans="1:203" x14ac:dyDescent="0.25">
      <c r="A562" s="48" t="s">
        <v>71</v>
      </c>
      <c r="B562" s="49" t="s">
        <v>47</v>
      </c>
      <c r="C562" s="49" t="s">
        <v>49</v>
      </c>
      <c r="D562" s="49">
        <v>37</v>
      </c>
      <c r="E562" s="4">
        <v>13528</v>
      </c>
      <c r="F562" s="4">
        <v>64</v>
      </c>
      <c r="G562" s="4">
        <v>7728</v>
      </c>
      <c r="H562" s="4">
        <v>46</v>
      </c>
      <c r="I562" s="4">
        <v>256526</v>
      </c>
      <c r="J562" s="4">
        <v>123084</v>
      </c>
      <c r="K562" s="8">
        <v>331474</v>
      </c>
      <c r="L562" s="9">
        <v>242763</v>
      </c>
      <c r="M562" s="4">
        <v>46645</v>
      </c>
      <c r="N562" s="8">
        <v>36898</v>
      </c>
      <c r="O562" s="13">
        <v>97354</v>
      </c>
      <c r="P562" s="13">
        <v>88731</v>
      </c>
      <c r="Q562" s="28">
        <f t="shared" si="249"/>
        <v>222983</v>
      </c>
      <c r="R562" s="8">
        <v>6721</v>
      </c>
      <c r="S562" s="13">
        <v>34432</v>
      </c>
      <c r="T562" s="13">
        <v>89528</v>
      </c>
      <c r="U562" s="13">
        <v>38170</v>
      </c>
      <c r="V562" s="29">
        <f t="shared" si="250"/>
        <v>168851</v>
      </c>
      <c r="W562" s="13">
        <v>0</v>
      </c>
      <c r="X562" s="13">
        <v>2930</v>
      </c>
      <c r="Y562" s="13">
        <v>10176</v>
      </c>
      <c r="Z562" s="13">
        <v>3670</v>
      </c>
      <c r="AA562" s="28">
        <f t="shared" si="251"/>
        <v>16776</v>
      </c>
      <c r="AB562" s="4">
        <v>62062</v>
      </c>
      <c r="AC562" s="8">
        <v>729</v>
      </c>
      <c r="AD562" s="13">
        <v>0</v>
      </c>
      <c r="AE562" s="13">
        <v>3424</v>
      </c>
      <c r="AF562" s="13">
        <v>1291</v>
      </c>
      <c r="AG562" s="13">
        <v>9467</v>
      </c>
      <c r="AH562" s="13">
        <v>4230</v>
      </c>
      <c r="AI562" s="13">
        <v>5057</v>
      </c>
      <c r="AJ562" s="13">
        <v>3920</v>
      </c>
      <c r="AK562" s="13">
        <v>238</v>
      </c>
      <c r="AL562" s="13">
        <v>346</v>
      </c>
      <c r="AM562" s="29">
        <f t="shared" si="252"/>
        <v>28702</v>
      </c>
      <c r="AN562" s="13">
        <v>2186</v>
      </c>
      <c r="AO562" s="13">
        <v>0</v>
      </c>
      <c r="AP562" s="13">
        <v>10267</v>
      </c>
      <c r="AQ562" s="13">
        <v>406</v>
      </c>
      <c r="AR562" s="13">
        <v>27034</v>
      </c>
      <c r="AS562" s="13">
        <v>1682</v>
      </c>
      <c r="AT562" s="13">
        <v>13715</v>
      </c>
      <c r="AU562" s="13">
        <v>2156</v>
      </c>
      <c r="AV562" s="13">
        <v>697</v>
      </c>
      <c r="AW562" s="13">
        <v>194</v>
      </c>
      <c r="AX562" s="28">
        <f t="shared" si="253"/>
        <v>58337</v>
      </c>
      <c r="AY562" s="4">
        <v>24881</v>
      </c>
      <c r="AZ562" s="8">
        <v>52858</v>
      </c>
      <c r="BA562" s="9">
        <v>4297</v>
      </c>
      <c r="BB562" s="4">
        <v>104084</v>
      </c>
      <c r="BC562" s="4">
        <v>264372</v>
      </c>
      <c r="BD562" s="8">
        <v>6087</v>
      </c>
      <c r="BE562" s="13">
        <v>25188</v>
      </c>
      <c r="BF562" s="13">
        <v>60552</v>
      </c>
      <c r="BG562" s="28">
        <f t="shared" si="254"/>
        <v>91827</v>
      </c>
      <c r="BH562" s="4">
        <v>50352</v>
      </c>
      <c r="BI562" s="8">
        <v>5297</v>
      </c>
      <c r="BJ562" s="13">
        <v>5168</v>
      </c>
      <c r="BK562" s="13">
        <v>4207</v>
      </c>
      <c r="BL562" s="13">
        <v>27349</v>
      </c>
      <c r="BM562" s="13">
        <v>22502</v>
      </c>
      <c r="BN562" s="13">
        <v>14401</v>
      </c>
      <c r="BO562" s="13">
        <v>64082</v>
      </c>
      <c r="BP562" s="13">
        <v>45335</v>
      </c>
      <c r="BQ562" s="13">
        <v>26501</v>
      </c>
      <c r="BR562" s="13">
        <v>40143</v>
      </c>
      <c r="BS562" s="13">
        <v>8976</v>
      </c>
      <c r="BT562" s="13">
        <v>4665</v>
      </c>
      <c r="BU562" s="13">
        <v>0</v>
      </c>
      <c r="BV562" s="13">
        <v>0</v>
      </c>
      <c r="BW562" s="13">
        <v>0</v>
      </c>
      <c r="BX562" s="28">
        <f t="shared" si="255"/>
        <v>268626</v>
      </c>
      <c r="BY562" s="8">
        <v>436</v>
      </c>
      <c r="BZ562" s="13">
        <v>350</v>
      </c>
      <c r="CA562" s="13">
        <v>315</v>
      </c>
      <c r="CB562" s="28">
        <f t="shared" si="256"/>
        <v>1101</v>
      </c>
      <c r="CC562" s="8">
        <v>4039</v>
      </c>
      <c r="CD562" s="13">
        <v>1679</v>
      </c>
      <c r="CE562" s="13">
        <v>1912</v>
      </c>
      <c r="CF562" s="13">
        <v>45270</v>
      </c>
      <c r="CG562" s="13">
        <v>10006</v>
      </c>
      <c r="CH562" s="13">
        <v>6050</v>
      </c>
      <c r="CI562" s="13">
        <v>187830</v>
      </c>
      <c r="CJ562" s="13">
        <v>39658</v>
      </c>
      <c r="CK562" s="13">
        <v>15530</v>
      </c>
      <c r="CL562" s="13">
        <v>291179</v>
      </c>
      <c r="CM562" s="13">
        <v>0</v>
      </c>
      <c r="CN562" s="13">
        <v>0</v>
      </c>
      <c r="CO562" s="29">
        <f t="shared" si="257"/>
        <v>603153</v>
      </c>
      <c r="CP562" s="13">
        <v>0</v>
      </c>
      <c r="CQ562" s="13">
        <v>0</v>
      </c>
      <c r="CR562" s="13">
        <v>5</v>
      </c>
      <c r="CS562" s="13">
        <v>96</v>
      </c>
      <c r="CT562" s="13">
        <v>14</v>
      </c>
      <c r="CU562" s="13">
        <v>49</v>
      </c>
      <c r="CV562" s="13">
        <v>3381</v>
      </c>
      <c r="CW562" s="13">
        <v>336</v>
      </c>
      <c r="CX562" s="13">
        <v>291</v>
      </c>
      <c r="CY562" s="13">
        <v>35524</v>
      </c>
      <c r="CZ562" s="13">
        <v>0</v>
      </c>
      <c r="DA562" s="13">
        <v>0</v>
      </c>
      <c r="DB562" s="28">
        <f t="shared" si="258"/>
        <v>39696</v>
      </c>
      <c r="DC562" s="8">
        <v>14</v>
      </c>
      <c r="DD562" s="13">
        <v>0</v>
      </c>
      <c r="DE562" s="13">
        <v>2</v>
      </c>
      <c r="DF562" s="13">
        <v>1635</v>
      </c>
      <c r="DG562" s="13">
        <v>56</v>
      </c>
      <c r="DH562" s="13">
        <v>55</v>
      </c>
      <c r="DI562" s="13">
        <v>31068</v>
      </c>
      <c r="DJ562" s="13">
        <v>0</v>
      </c>
      <c r="DK562" s="13">
        <v>0</v>
      </c>
      <c r="DL562" s="28">
        <f t="shared" si="259"/>
        <v>32830</v>
      </c>
      <c r="DM562" s="8">
        <v>1705</v>
      </c>
      <c r="DN562" s="13">
        <v>445</v>
      </c>
      <c r="DO562" s="13">
        <v>971</v>
      </c>
      <c r="DP562" s="13">
        <v>33456</v>
      </c>
      <c r="DQ562" s="13">
        <v>4391</v>
      </c>
      <c r="DR562" s="13">
        <v>3401</v>
      </c>
      <c r="DS562" s="13">
        <v>229852</v>
      </c>
      <c r="DT562" s="13">
        <v>32624</v>
      </c>
      <c r="DU562" s="13">
        <v>13075</v>
      </c>
      <c r="DV562" s="13">
        <v>1005030</v>
      </c>
      <c r="DW562" s="13">
        <v>0</v>
      </c>
      <c r="DX562" s="13">
        <v>0</v>
      </c>
      <c r="DY562" s="28">
        <f t="shared" si="260"/>
        <v>1324950</v>
      </c>
      <c r="DZ562" s="8">
        <v>1607</v>
      </c>
      <c r="EA562" s="13">
        <v>223</v>
      </c>
      <c r="EB562" s="13">
        <v>252</v>
      </c>
      <c r="EC562" s="13">
        <v>12361</v>
      </c>
      <c r="ED562" s="13">
        <v>1809</v>
      </c>
      <c r="EE562" s="13">
        <v>1054</v>
      </c>
      <c r="EF562" s="13">
        <v>85210</v>
      </c>
      <c r="EG562" s="13">
        <v>7087</v>
      </c>
      <c r="EH562" s="13">
        <v>2370</v>
      </c>
      <c r="EI562" s="13">
        <v>247373</v>
      </c>
      <c r="EJ562" s="13">
        <v>0</v>
      </c>
      <c r="EK562" s="13">
        <v>0</v>
      </c>
      <c r="EL562" s="28">
        <f t="shared" si="261"/>
        <v>359346</v>
      </c>
      <c r="EM562" s="8">
        <v>266</v>
      </c>
      <c r="EN562" s="13">
        <v>13</v>
      </c>
      <c r="EO562" s="13">
        <v>5</v>
      </c>
      <c r="EP562" s="13">
        <v>1110</v>
      </c>
      <c r="EQ562" s="13">
        <v>91</v>
      </c>
      <c r="ER562" s="13">
        <v>41</v>
      </c>
      <c r="ES562" s="13">
        <v>5702</v>
      </c>
      <c r="ET562" s="13">
        <v>348</v>
      </c>
      <c r="EU562" s="13">
        <v>110</v>
      </c>
      <c r="EV562" s="13">
        <v>13395</v>
      </c>
      <c r="EW562" s="13">
        <v>0</v>
      </c>
      <c r="EX562" s="13">
        <v>0</v>
      </c>
      <c r="EY562" s="28">
        <f t="shared" si="262"/>
        <v>21081</v>
      </c>
      <c r="EZ562" s="8">
        <v>3175</v>
      </c>
      <c r="FA562" s="13">
        <v>1461</v>
      </c>
      <c r="FB562" s="13">
        <v>1280</v>
      </c>
      <c r="FC562" s="13">
        <v>31991</v>
      </c>
      <c r="FD562" s="13">
        <v>7783</v>
      </c>
      <c r="FE562" s="13">
        <v>4313</v>
      </c>
      <c r="FF562" s="13">
        <v>150267</v>
      </c>
      <c r="FG562" s="13">
        <v>25178</v>
      </c>
      <c r="FH562" s="13">
        <v>10766</v>
      </c>
      <c r="FI562" s="13">
        <v>475299</v>
      </c>
      <c r="FJ562" s="13">
        <v>0</v>
      </c>
      <c r="FK562" s="13">
        <v>0</v>
      </c>
      <c r="FL562" s="28">
        <f t="shared" si="263"/>
        <v>711513</v>
      </c>
      <c r="FM562" s="8">
        <v>173</v>
      </c>
      <c r="FN562" s="13">
        <v>3</v>
      </c>
      <c r="FO562" s="13">
        <v>4</v>
      </c>
      <c r="FP562" s="13">
        <v>2222</v>
      </c>
      <c r="FQ562" s="13">
        <v>37</v>
      </c>
      <c r="FR562" s="13">
        <v>29</v>
      </c>
      <c r="FS562" s="13">
        <v>28469</v>
      </c>
      <c r="FT562" s="13">
        <v>582</v>
      </c>
      <c r="FU562" s="13">
        <v>192</v>
      </c>
      <c r="FV562" s="13">
        <v>153897</v>
      </c>
      <c r="FW562" s="13">
        <v>0</v>
      </c>
      <c r="FX562" s="13">
        <v>0</v>
      </c>
      <c r="FY562" s="28">
        <f t="shared" si="264"/>
        <v>185608</v>
      </c>
      <c r="FZ562" s="8">
        <v>2843</v>
      </c>
      <c r="GA562" s="9">
        <v>408</v>
      </c>
      <c r="GB562" s="4">
        <v>2803</v>
      </c>
      <c r="GC562" s="4">
        <v>4431</v>
      </c>
      <c r="GD562" s="39">
        <f t="shared" si="265"/>
        <v>4181108</v>
      </c>
      <c r="GE562" s="39">
        <f t="shared" si="266"/>
        <v>1549521</v>
      </c>
      <c r="GF562" s="39">
        <v>108459</v>
      </c>
      <c r="GG562" s="34">
        <f t="shared" si="267"/>
        <v>5839088</v>
      </c>
      <c r="GH562" s="82">
        <v>2.5700000000000001E-2</v>
      </c>
      <c r="GI562" s="13"/>
      <c r="GJ562" s="43">
        <f t="shared" si="268"/>
        <v>2204145</v>
      </c>
      <c r="GK562" s="44">
        <f t="shared" si="269"/>
        <v>72814</v>
      </c>
      <c r="GL562" s="44">
        <f t="shared" si="270"/>
        <v>14225</v>
      </c>
      <c r="GM562" s="44">
        <f t="shared" si="271"/>
        <v>3219903</v>
      </c>
      <c r="GN562" s="44">
        <f t="shared" si="272"/>
        <v>216155</v>
      </c>
      <c r="GO562" s="44">
        <f t="shared" si="273"/>
        <v>111846</v>
      </c>
      <c r="GP562" s="44">
        <f t="shared" si="274"/>
        <v>5839088</v>
      </c>
      <c r="GQ562" s="44">
        <f t="shared" si="275"/>
        <v>3292717</v>
      </c>
      <c r="GR562" s="56">
        <f t="shared" si="276"/>
        <v>0.56390946668383835</v>
      </c>
      <c r="GS562" s="44">
        <f t="shared" si="277"/>
        <v>342226</v>
      </c>
      <c r="GT562" s="61">
        <f t="shared" si="278"/>
        <v>5.8609495181439292E-2</v>
      </c>
      <c r="GU562" s="74">
        <f t="shared" si="248"/>
        <v>9.6214694383243824</v>
      </c>
    </row>
    <row r="563" spans="1:203" x14ac:dyDescent="0.25">
      <c r="A563" s="48" t="s">
        <v>71</v>
      </c>
      <c r="B563" s="49" t="s">
        <v>47</v>
      </c>
      <c r="C563" s="49" t="s">
        <v>50</v>
      </c>
      <c r="D563" s="49">
        <v>17</v>
      </c>
      <c r="E563" s="4">
        <v>28088</v>
      </c>
      <c r="F563" s="4">
        <v>360</v>
      </c>
      <c r="G563" s="4">
        <v>16048</v>
      </c>
      <c r="H563" s="4">
        <v>46</v>
      </c>
      <c r="I563" s="4">
        <v>1785366</v>
      </c>
      <c r="J563" s="4">
        <v>6655435</v>
      </c>
      <c r="K563" s="8">
        <v>6746150</v>
      </c>
      <c r="L563" s="9">
        <v>6788648</v>
      </c>
      <c r="M563" s="4">
        <v>2622547</v>
      </c>
      <c r="N563" s="8">
        <v>3412215</v>
      </c>
      <c r="O563" s="13">
        <v>570828</v>
      </c>
      <c r="P563" s="13">
        <v>96826</v>
      </c>
      <c r="Q563" s="28">
        <f t="shared" si="249"/>
        <v>4079869</v>
      </c>
      <c r="R563" s="8">
        <v>2491445</v>
      </c>
      <c r="S563" s="13">
        <v>4568408</v>
      </c>
      <c r="T563" s="13">
        <v>214401</v>
      </c>
      <c r="U563" s="13">
        <v>2630</v>
      </c>
      <c r="V563" s="29">
        <f t="shared" si="250"/>
        <v>7276884</v>
      </c>
      <c r="W563" s="13">
        <v>0</v>
      </c>
      <c r="X563" s="13">
        <v>587490</v>
      </c>
      <c r="Y563" s="13">
        <v>28204</v>
      </c>
      <c r="Z563" s="13">
        <v>183</v>
      </c>
      <c r="AA563" s="28">
        <f t="shared" si="251"/>
        <v>615877</v>
      </c>
      <c r="AB563" s="4">
        <v>1210246</v>
      </c>
      <c r="AC563" s="8">
        <v>396741</v>
      </c>
      <c r="AD563" s="13">
        <v>0</v>
      </c>
      <c r="AE563" s="13">
        <v>107682</v>
      </c>
      <c r="AF563" s="13">
        <v>234820</v>
      </c>
      <c r="AG563" s="13">
        <v>33400</v>
      </c>
      <c r="AH563" s="13">
        <v>34372</v>
      </c>
      <c r="AI563" s="13">
        <v>8779</v>
      </c>
      <c r="AJ563" s="13">
        <v>8792</v>
      </c>
      <c r="AK563" s="13">
        <v>424</v>
      </c>
      <c r="AL563" s="13">
        <v>468</v>
      </c>
      <c r="AM563" s="29">
        <f t="shared" si="252"/>
        <v>825478</v>
      </c>
      <c r="AN563" s="13">
        <v>1264374</v>
      </c>
      <c r="AO563" s="13">
        <v>0</v>
      </c>
      <c r="AP563" s="13">
        <v>318773</v>
      </c>
      <c r="AQ563" s="13">
        <v>264810</v>
      </c>
      <c r="AR563" s="13">
        <v>92604</v>
      </c>
      <c r="AS563" s="13">
        <v>38096</v>
      </c>
      <c r="AT563" s="13">
        <v>22666</v>
      </c>
      <c r="AU563" s="13">
        <v>9832</v>
      </c>
      <c r="AV563" s="13">
        <v>778</v>
      </c>
      <c r="AW563" s="13">
        <v>426</v>
      </c>
      <c r="AX563" s="28">
        <f t="shared" si="253"/>
        <v>2012359</v>
      </c>
      <c r="AY563" s="4">
        <v>423270</v>
      </c>
      <c r="AZ563" s="8">
        <v>5789964</v>
      </c>
      <c r="BA563" s="9">
        <v>1396734</v>
      </c>
      <c r="BB563" s="4">
        <v>5057018</v>
      </c>
      <c r="BC563" s="4">
        <v>4248253</v>
      </c>
      <c r="BD563" s="8">
        <v>8474603</v>
      </c>
      <c r="BE563" s="13">
        <v>1853079</v>
      </c>
      <c r="BF563" s="13">
        <v>89898</v>
      </c>
      <c r="BG563" s="28">
        <f t="shared" si="254"/>
        <v>10417580</v>
      </c>
      <c r="BH563" s="4">
        <v>586957</v>
      </c>
      <c r="BI563" s="8">
        <v>12657369</v>
      </c>
      <c r="BJ563" s="13">
        <v>6607531</v>
      </c>
      <c r="BK563" s="13">
        <v>6069148</v>
      </c>
      <c r="BL563" s="13">
        <v>647817</v>
      </c>
      <c r="BM563" s="13">
        <v>2000930</v>
      </c>
      <c r="BN563" s="13">
        <v>1897039</v>
      </c>
      <c r="BO563" s="13">
        <v>100931</v>
      </c>
      <c r="BP563" s="13">
        <v>92853</v>
      </c>
      <c r="BQ563" s="13">
        <v>70577</v>
      </c>
      <c r="BR563" s="13">
        <v>8328</v>
      </c>
      <c r="BS563" s="13">
        <v>2218</v>
      </c>
      <c r="BT563" s="13">
        <v>1336</v>
      </c>
      <c r="BU563" s="13">
        <v>0</v>
      </c>
      <c r="BV563" s="13">
        <v>0</v>
      </c>
      <c r="BW563" s="13">
        <v>0</v>
      </c>
      <c r="BX563" s="28">
        <f t="shared" si="255"/>
        <v>30156077</v>
      </c>
      <c r="BY563" s="8">
        <v>27103324</v>
      </c>
      <c r="BZ563" s="13">
        <v>7786048</v>
      </c>
      <c r="CA563" s="13">
        <v>1161526</v>
      </c>
      <c r="CB563" s="28">
        <f t="shared" si="256"/>
        <v>36050898</v>
      </c>
      <c r="CC563" s="8">
        <v>93893802</v>
      </c>
      <c r="CD563" s="13">
        <v>28544856</v>
      </c>
      <c r="CE563" s="13">
        <v>7668773</v>
      </c>
      <c r="CF563" s="13">
        <v>7817822</v>
      </c>
      <c r="CG563" s="13">
        <v>1790081</v>
      </c>
      <c r="CH563" s="13">
        <v>500312</v>
      </c>
      <c r="CI563" s="13">
        <v>1807093</v>
      </c>
      <c r="CJ563" s="13">
        <v>175339</v>
      </c>
      <c r="CK563" s="13">
        <v>77930</v>
      </c>
      <c r="CL563" s="13">
        <v>222561</v>
      </c>
      <c r="CM563" s="13">
        <v>0</v>
      </c>
      <c r="CN563" s="13">
        <v>0</v>
      </c>
      <c r="CO563" s="29">
        <f t="shared" si="257"/>
        <v>142498569</v>
      </c>
      <c r="CP563" s="13">
        <v>0</v>
      </c>
      <c r="CQ563" s="13">
        <v>7597764</v>
      </c>
      <c r="CR563" s="13">
        <v>572017</v>
      </c>
      <c r="CS563" s="13">
        <v>5339019</v>
      </c>
      <c r="CT563" s="13">
        <v>1286966</v>
      </c>
      <c r="CU563" s="13">
        <v>53227</v>
      </c>
      <c r="CV563" s="13">
        <v>2632364</v>
      </c>
      <c r="CW563" s="13">
        <v>153477</v>
      </c>
      <c r="CX563" s="13">
        <v>5611</v>
      </c>
      <c r="CY563" s="13">
        <v>312775</v>
      </c>
      <c r="CZ563" s="13">
        <v>0</v>
      </c>
      <c r="DA563" s="13">
        <v>0</v>
      </c>
      <c r="DB563" s="28">
        <f t="shared" si="258"/>
        <v>17953220</v>
      </c>
      <c r="DC563" s="8">
        <v>2251584</v>
      </c>
      <c r="DD563" s="13">
        <v>948178</v>
      </c>
      <c r="DE563" s="13">
        <v>74177</v>
      </c>
      <c r="DF563" s="13">
        <v>5120494</v>
      </c>
      <c r="DG563" s="13">
        <v>441227</v>
      </c>
      <c r="DH563" s="13">
        <v>18317</v>
      </c>
      <c r="DI563" s="13">
        <v>2017353</v>
      </c>
      <c r="DJ563" s="13">
        <v>0</v>
      </c>
      <c r="DK563" s="13">
        <v>0</v>
      </c>
      <c r="DL563" s="28">
        <f t="shared" si="259"/>
        <v>10871330</v>
      </c>
      <c r="DM563" s="8">
        <v>250367121</v>
      </c>
      <c r="DN563" s="13">
        <v>177441665</v>
      </c>
      <c r="DO563" s="13">
        <v>13341016</v>
      </c>
      <c r="DP563" s="13">
        <v>118666899</v>
      </c>
      <c r="DQ563" s="13">
        <v>42295782</v>
      </c>
      <c r="DR563" s="13">
        <v>1308319</v>
      </c>
      <c r="DS563" s="13">
        <v>93645515</v>
      </c>
      <c r="DT563" s="13">
        <v>11011803</v>
      </c>
      <c r="DU563" s="13">
        <v>216077</v>
      </c>
      <c r="DV563" s="13">
        <v>22411781</v>
      </c>
      <c r="DW563" s="13">
        <v>0</v>
      </c>
      <c r="DX563" s="13">
        <v>0</v>
      </c>
      <c r="DY563" s="28">
        <f t="shared" si="260"/>
        <v>730705978</v>
      </c>
      <c r="DZ563" s="8">
        <v>33936460</v>
      </c>
      <c r="EA563" s="13">
        <v>22415612</v>
      </c>
      <c r="EB563" s="13">
        <v>1364148</v>
      </c>
      <c r="EC563" s="13">
        <v>12229890</v>
      </c>
      <c r="ED563" s="13">
        <v>4183524</v>
      </c>
      <c r="EE563" s="13">
        <v>107328</v>
      </c>
      <c r="EF563" s="13">
        <v>5421661</v>
      </c>
      <c r="EG563" s="13">
        <v>942841</v>
      </c>
      <c r="EH563" s="13">
        <v>38568</v>
      </c>
      <c r="EI563" s="13">
        <v>976927</v>
      </c>
      <c r="EJ563" s="13">
        <v>0</v>
      </c>
      <c r="EK563" s="13">
        <v>0</v>
      </c>
      <c r="EL563" s="28">
        <f t="shared" si="261"/>
        <v>81616959</v>
      </c>
      <c r="EM563" s="8">
        <v>1884034</v>
      </c>
      <c r="EN563" s="13">
        <v>679193</v>
      </c>
      <c r="EO563" s="13">
        <v>92889</v>
      </c>
      <c r="EP563" s="13">
        <v>634798</v>
      </c>
      <c r="EQ563" s="13">
        <v>100885</v>
      </c>
      <c r="ER563" s="13">
        <v>6662</v>
      </c>
      <c r="ES563" s="13">
        <v>193250</v>
      </c>
      <c r="ET563" s="13">
        <v>24718</v>
      </c>
      <c r="EU563" s="13">
        <v>6027</v>
      </c>
      <c r="EV563" s="13">
        <v>43539</v>
      </c>
      <c r="EW563" s="13">
        <v>0</v>
      </c>
      <c r="EX563" s="13">
        <v>0</v>
      </c>
      <c r="EY563" s="28">
        <f t="shared" si="262"/>
        <v>3665995</v>
      </c>
      <c r="EZ563" s="8">
        <v>98213270</v>
      </c>
      <c r="FA563" s="13">
        <v>64000378</v>
      </c>
      <c r="FB563" s="13">
        <v>4699026</v>
      </c>
      <c r="FC563" s="13">
        <v>39352642</v>
      </c>
      <c r="FD563" s="13">
        <v>14072204</v>
      </c>
      <c r="FE563" s="13">
        <v>400756</v>
      </c>
      <c r="FF563" s="13">
        <v>25340199</v>
      </c>
      <c r="FG563" s="13">
        <v>3564978</v>
      </c>
      <c r="FH563" s="13">
        <v>70370</v>
      </c>
      <c r="FI563" s="13">
        <v>5576540</v>
      </c>
      <c r="FJ563" s="13">
        <v>0</v>
      </c>
      <c r="FK563" s="13">
        <v>0</v>
      </c>
      <c r="FL563" s="28">
        <f t="shared" si="263"/>
        <v>255290363</v>
      </c>
      <c r="FM563" s="8">
        <v>14481318</v>
      </c>
      <c r="FN563" s="13">
        <v>4703713</v>
      </c>
      <c r="FO563" s="13">
        <v>600377</v>
      </c>
      <c r="FP563" s="13">
        <v>8158843</v>
      </c>
      <c r="FQ563" s="13">
        <v>1068283</v>
      </c>
      <c r="FR563" s="13">
        <v>37996</v>
      </c>
      <c r="FS563" s="13">
        <v>1830420</v>
      </c>
      <c r="FT563" s="13">
        <v>254924</v>
      </c>
      <c r="FU563" s="13">
        <v>18803</v>
      </c>
      <c r="FV563" s="13">
        <v>443902</v>
      </c>
      <c r="FW563" s="13">
        <v>0</v>
      </c>
      <c r="FX563" s="13">
        <v>0</v>
      </c>
      <c r="FY563" s="28">
        <f t="shared" si="264"/>
        <v>31598579</v>
      </c>
      <c r="FZ563" s="8">
        <v>489271</v>
      </c>
      <c r="GA563" s="9">
        <v>2352854</v>
      </c>
      <c r="GB563" s="4">
        <v>5817</v>
      </c>
      <c r="GC563" s="4">
        <v>9068</v>
      </c>
      <c r="GD563" s="39">
        <f t="shared" si="265"/>
        <v>1089537704</v>
      </c>
      <c r="GE563" s="39">
        <f t="shared" si="266"/>
        <v>322310451</v>
      </c>
      <c r="GF563" s="39">
        <v>224709</v>
      </c>
      <c r="GG563" s="34">
        <f t="shared" si="267"/>
        <v>1412072864</v>
      </c>
      <c r="GH563" s="82">
        <v>6.2300000000000001E-2</v>
      </c>
      <c r="GI563" s="13"/>
      <c r="GJ563" s="43">
        <f t="shared" si="268"/>
        <v>68827059</v>
      </c>
      <c r="GK563" s="44">
        <f t="shared" si="269"/>
        <v>2246221</v>
      </c>
      <c r="GL563" s="44">
        <f t="shared" si="270"/>
        <v>591616</v>
      </c>
      <c r="GM563" s="44">
        <f t="shared" si="271"/>
        <v>895741645</v>
      </c>
      <c r="GN563" s="44">
        <f t="shared" si="272"/>
        <v>404187971</v>
      </c>
      <c r="GO563" s="44">
        <f t="shared" si="273"/>
        <v>40478352</v>
      </c>
      <c r="GP563" s="44">
        <f t="shared" si="274"/>
        <v>1412072864</v>
      </c>
      <c r="GQ563" s="44">
        <f t="shared" si="275"/>
        <v>897987866</v>
      </c>
      <c r="GR563" s="56">
        <f t="shared" si="276"/>
        <v>0.63593592717039849</v>
      </c>
      <c r="GS563" s="44">
        <f t="shared" si="277"/>
        <v>445257939</v>
      </c>
      <c r="GT563" s="61">
        <f t="shared" si="278"/>
        <v>0.31532221201299143</v>
      </c>
      <c r="GU563" s="74">
        <f t="shared" si="248"/>
        <v>2.016781257211901</v>
      </c>
    </row>
    <row r="564" spans="1:203" x14ac:dyDescent="0.25">
      <c r="A564" s="48" t="s">
        <v>71</v>
      </c>
      <c r="B564" s="49" t="s">
        <v>47</v>
      </c>
      <c r="C564" s="49" t="s">
        <v>50</v>
      </c>
      <c r="D564" s="49">
        <v>22</v>
      </c>
      <c r="E564" s="4">
        <v>28088</v>
      </c>
      <c r="F564" s="4">
        <v>144</v>
      </c>
      <c r="G564" s="4">
        <v>16048</v>
      </c>
      <c r="H564" s="4">
        <v>44</v>
      </c>
      <c r="I564" s="4">
        <v>2693635</v>
      </c>
      <c r="J564" s="4">
        <v>2209652</v>
      </c>
      <c r="K564" s="8">
        <v>3792671</v>
      </c>
      <c r="L564" s="9">
        <v>2929195</v>
      </c>
      <c r="M564" s="4">
        <v>828000</v>
      </c>
      <c r="N564" s="8">
        <v>1640575</v>
      </c>
      <c r="O564" s="13">
        <v>589647</v>
      </c>
      <c r="P564" s="13">
        <v>162523</v>
      </c>
      <c r="Q564" s="28">
        <f t="shared" si="249"/>
        <v>2392745</v>
      </c>
      <c r="R564" s="8">
        <v>1141215</v>
      </c>
      <c r="S564" s="13">
        <v>1225001</v>
      </c>
      <c r="T564" s="13">
        <v>268631</v>
      </c>
      <c r="U564" s="13">
        <v>31057</v>
      </c>
      <c r="V564" s="29">
        <f t="shared" si="250"/>
        <v>2665904</v>
      </c>
      <c r="W564" s="13">
        <v>0</v>
      </c>
      <c r="X564" s="13">
        <v>154768</v>
      </c>
      <c r="Y564" s="13">
        <v>31231</v>
      </c>
      <c r="Z564" s="13">
        <v>1709</v>
      </c>
      <c r="AA564" s="28">
        <f t="shared" si="251"/>
        <v>187708</v>
      </c>
      <c r="AB564" s="4">
        <v>339073</v>
      </c>
      <c r="AC564" s="8">
        <v>110150</v>
      </c>
      <c r="AD564" s="13">
        <v>0</v>
      </c>
      <c r="AE564" s="13">
        <v>41578</v>
      </c>
      <c r="AF564" s="13">
        <v>65853</v>
      </c>
      <c r="AG564" s="13">
        <v>8096</v>
      </c>
      <c r="AH564" s="13">
        <v>8271</v>
      </c>
      <c r="AI564" s="13">
        <v>1688</v>
      </c>
      <c r="AJ564" s="13">
        <v>1934</v>
      </c>
      <c r="AK564" s="13">
        <v>247</v>
      </c>
      <c r="AL564" s="13">
        <v>353</v>
      </c>
      <c r="AM564" s="29">
        <f t="shared" si="252"/>
        <v>238170</v>
      </c>
      <c r="AN564" s="13">
        <v>357472</v>
      </c>
      <c r="AO564" s="13">
        <v>0</v>
      </c>
      <c r="AP564" s="13">
        <v>136374</v>
      </c>
      <c r="AQ564" s="13">
        <v>63480</v>
      </c>
      <c r="AR564" s="13">
        <v>24346</v>
      </c>
      <c r="AS564" s="13">
        <v>7642</v>
      </c>
      <c r="AT564" s="13">
        <v>4803</v>
      </c>
      <c r="AU564" s="13">
        <v>1748</v>
      </c>
      <c r="AV564" s="13">
        <v>662</v>
      </c>
      <c r="AW564" s="13">
        <v>312</v>
      </c>
      <c r="AX564" s="28">
        <f t="shared" si="253"/>
        <v>596839</v>
      </c>
      <c r="AY564" s="4">
        <v>372623</v>
      </c>
      <c r="AZ564" s="8">
        <v>1756061</v>
      </c>
      <c r="BA564" s="9">
        <v>383344</v>
      </c>
      <c r="BB564" s="4">
        <v>1977846</v>
      </c>
      <c r="BC564" s="4">
        <v>1572800</v>
      </c>
      <c r="BD564" s="8">
        <v>2260744</v>
      </c>
      <c r="BE564" s="13">
        <v>682762</v>
      </c>
      <c r="BF564" s="13">
        <v>115695</v>
      </c>
      <c r="BG564" s="28">
        <f t="shared" si="254"/>
        <v>3059201</v>
      </c>
      <c r="BH564" s="4">
        <v>594804</v>
      </c>
      <c r="BI564" s="8">
        <v>7218362</v>
      </c>
      <c r="BJ564" s="13">
        <v>2387308</v>
      </c>
      <c r="BK564" s="13">
        <v>1291551</v>
      </c>
      <c r="BL564" s="13">
        <v>564602</v>
      </c>
      <c r="BM564" s="13">
        <v>822593</v>
      </c>
      <c r="BN564" s="13">
        <v>545951</v>
      </c>
      <c r="BO564" s="13">
        <v>174256</v>
      </c>
      <c r="BP564" s="13">
        <v>138307</v>
      </c>
      <c r="BQ564" s="13">
        <v>80015</v>
      </c>
      <c r="BR564" s="13">
        <v>55819</v>
      </c>
      <c r="BS564" s="13">
        <v>12295</v>
      </c>
      <c r="BT564" s="13">
        <v>7416</v>
      </c>
      <c r="BU564" s="13">
        <v>0</v>
      </c>
      <c r="BV564" s="13">
        <v>0</v>
      </c>
      <c r="BW564" s="13">
        <v>0</v>
      </c>
      <c r="BX564" s="28">
        <f t="shared" si="255"/>
        <v>13298475</v>
      </c>
      <c r="BY564" s="8">
        <v>5695003</v>
      </c>
      <c r="BZ564" s="13">
        <v>1570393</v>
      </c>
      <c r="CA564" s="13">
        <v>148820</v>
      </c>
      <c r="CB564" s="28">
        <f t="shared" si="256"/>
        <v>7414216</v>
      </c>
      <c r="CC564" s="8">
        <v>23030564</v>
      </c>
      <c r="CD564" s="13">
        <v>7762848</v>
      </c>
      <c r="CE564" s="13">
        <v>1275081</v>
      </c>
      <c r="CF564" s="13">
        <v>2791442</v>
      </c>
      <c r="CG564" s="13">
        <v>961809</v>
      </c>
      <c r="CH564" s="13">
        <v>106362</v>
      </c>
      <c r="CI564" s="13">
        <v>940447</v>
      </c>
      <c r="CJ564" s="13">
        <v>259070</v>
      </c>
      <c r="CK564" s="13">
        <v>31052</v>
      </c>
      <c r="CL564" s="13">
        <v>265857</v>
      </c>
      <c r="CM564" s="13">
        <v>0</v>
      </c>
      <c r="CN564" s="13">
        <v>0</v>
      </c>
      <c r="CO564" s="29">
        <f t="shared" si="257"/>
        <v>37424532</v>
      </c>
      <c r="CP564" s="13">
        <v>0</v>
      </c>
      <c r="CQ564" s="13">
        <v>1277933</v>
      </c>
      <c r="CR564" s="13">
        <v>44017</v>
      </c>
      <c r="CS564" s="13">
        <v>927950</v>
      </c>
      <c r="CT564" s="13">
        <v>284038</v>
      </c>
      <c r="CU564" s="13">
        <v>3956</v>
      </c>
      <c r="CV564" s="13">
        <v>554986</v>
      </c>
      <c r="CW564" s="13">
        <v>86473</v>
      </c>
      <c r="CX564" s="13">
        <v>1206</v>
      </c>
      <c r="CY564" s="13">
        <v>98591</v>
      </c>
      <c r="CZ564" s="13">
        <v>0</v>
      </c>
      <c r="DA564" s="13">
        <v>0</v>
      </c>
      <c r="DB564" s="28">
        <f t="shared" si="258"/>
        <v>3279150</v>
      </c>
      <c r="DC564" s="8">
        <v>664904</v>
      </c>
      <c r="DD564" s="13">
        <v>359982</v>
      </c>
      <c r="DE564" s="13">
        <v>2629</v>
      </c>
      <c r="DF564" s="13">
        <v>1319156</v>
      </c>
      <c r="DG564" s="13">
        <v>309852</v>
      </c>
      <c r="DH564" s="13">
        <v>1410</v>
      </c>
      <c r="DI564" s="13">
        <v>580531</v>
      </c>
      <c r="DJ564" s="13">
        <v>0</v>
      </c>
      <c r="DK564" s="13">
        <v>0</v>
      </c>
      <c r="DL564" s="28">
        <f t="shared" si="259"/>
        <v>3238464</v>
      </c>
      <c r="DM564" s="8">
        <v>34873666</v>
      </c>
      <c r="DN564" s="13">
        <v>20614080</v>
      </c>
      <c r="DO564" s="13">
        <v>1268078</v>
      </c>
      <c r="DP564" s="13">
        <v>16295656</v>
      </c>
      <c r="DQ564" s="13">
        <v>5748136</v>
      </c>
      <c r="DR564" s="13">
        <v>112468</v>
      </c>
      <c r="DS564" s="13">
        <v>10386568</v>
      </c>
      <c r="DT564" s="13">
        <v>2694125</v>
      </c>
      <c r="DU564" s="13">
        <v>31090</v>
      </c>
      <c r="DV564" s="13">
        <v>2897697</v>
      </c>
      <c r="DW564" s="13">
        <v>0</v>
      </c>
      <c r="DX564" s="13">
        <v>0</v>
      </c>
      <c r="DY564" s="28">
        <f t="shared" si="260"/>
        <v>94921564</v>
      </c>
      <c r="DZ564" s="8">
        <v>5330575</v>
      </c>
      <c r="EA564" s="13">
        <v>890219</v>
      </c>
      <c r="EB564" s="13">
        <v>312378</v>
      </c>
      <c r="EC564" s="13">
        <v>2486386</v>
      </c>
      <c r="ED564" s="13">
        <v>154952</v>
      </c>
      <c r="EE564" s="13">
        <v>23648</v>
      </c>
      <c r="EF564" s="13">
        <v>621454</v>
      </c>
      <c r="EG564" s="13">
        <v>67373</v>
      </c>
      <c r="EH564" s="13">
        <v>10140</v>
      </c>
      <c r="EI564" s="13">
        <v>171821</v>
      </c>
      <c r="EJ564" s="13">
        <v>0</v>
      </c>
      <c r="EK564" s="13">
        <v>0</v>
      </c>
      <c r="EL564" s="28">
        <f t="shared" si="261"/>
        <v>10068946</v>
      </c>
      <c r="EM564" s="8">
        <v>529173</v>
      </c>
      <c r="EN564" s="13">
        <v>47754</v>
      </c>
      <c r="EO564" s="13">
        <v>28842</v>
      </c>
      <c r="EP564" s="13">
        <v>222289</v>
      </c>
      <c r="EQ564" s="13">
        <v>5315</v>
      </c>
      <c r="ER564" s="13">
        <v>2382</v>
      </c>
      <c r="ES564" s="13">
        <v>50955</v>
      </c>
      <c r="ET564" s="13">
        <v>2908</v>
      </c>
      <c r="EU564" s="13">
        <v>1031</v>
      </c>
      <c r="EV564" s="13">
        <v>21169</v>
      </c>
      <c r="EW564" s="13">
        <v>0</v>
      </c>
      <c r="EX564" s="13">
        <v>0</v>
      </c>
      <c r="EY564" s="28">
        <f t="shared" si="262"/>
        <v>911818</v>
      </c>
      <c r="EZ564" s="8">
        <v>14296911</v>
      </c>
      <c r="FA564" s="13">
        <v>6182445</v>
      </c>
      <c r="FB564" s="13">
        <v>721486</v>
      </c>
      <c r="FC564" s="13">
        <v>5857578</v>
      </c>
      <c r="FD564" s="13">
        <v>1433971</v>
      </c>
      <c r="FE564" s="13">
        <v>57026</v>
      </c>
      <c r="FF564" s="13">
        <v>2639970</v>
      </c>
      <c r="FG564" s="13">
        <v>627177</v>
      </c>
      <c r="FH564" s="13">
        <v>21806</v>
      </c>
      <c r="FI564" s="13">
        <v>722941</v>
      </c>
      <c r="FJ564" s="13">
        <v>0</v>
      </c>
      <c r="FK564" s="13">
        <v>0</v>
      </c>
      <c r="FL564" s="28">
        <f t="shared" si="263"/>
        <v>32561311</v>
      </c>
      <c r="FM564" s="8">
        <v>2993527</v>
      </c>
      <c r="FN564" s="13">
        <v>150776</v>
      </c>
      <c r="FO564" s="13">
        <v>136283</v>
      </c>
      <c r="FP564" s="13">
        <v>2589765</v>
      </c>
      <c r="FQ564" s="13">
        <v>23836</v>
      </c>
      <c r="FR564" s="13">
        <v>11791</v>
      </c>
      <c r="FS564" s="13">
        <v>531628</v>
      </c>
      <c r="FT564" s="13">
        <v>17055</v>
      </c>
      <c r="FU564" s="13">
        <v>8931</v>
      </c>
      <c r="FV564" s="13">
        <v>164519</v>
      </c>
      <c r="FW564" s="13">
        <v>0</v>
      </c>
      <c r="FX564" s="13">
        <v>0</v>
      </c>
      <c r="FY564" s="28">
        <f t="shared" si="264"/>
        <v>6628111</v>
      </c>
      <c r="FZ564" s="8">
        <v>446609</v>
      </c>
      <c r="GA564" s="9">
        <v>1112939</v>
      </c>
      <c r="GB564" s="4">
        <v>5843</v>
      </c>
      <c r="GC564" s="4">
        <v>8674</v>
      </c>
      <c r="GD564" s="39">
        <f t="shared" si="265"/>
        <v>190650896</v>
      </c>
      <c r="GE564" s="39">
        <f t="shared" si="266"/>
        <v>49304351</v>
      </c>
      <c r="GF564" s="39">
        <v>222961</v>
      </c>
      <c r="GG564" s="34">
        <f t="shared" si="267"/>
        <v>240178208</v>
      </c>
      <c r="GH564" s="82">
        <v>3.2599999999999997E-2</v>
      </c>
      <c r="GI564" s="13"/>
      <c r="GJ564" s="43">
        <f t="shared" si="268"/>
        <v>29596612</v>
      </c>
      <c r="GK564" s="44">
        <f t="shared" si="269"/>
        <v>685416</v>
      </c>
      <c r="GL564" s="44">
        <f t="shared" si="270"/>
        <v>149593</v>
      </c>
      <c r="GM564" s="44">
        <f t="shared" si="271"/>
        <v>148566718</v>
      </c>
      <c r="GN564" s="44">
        <f t="shared" si="272"/>
        <v>54893023</v>
      </c>
      <c r="GO564" s="44">
        <f t="shared" si="273"/>
        <v>6286846</v>
      </c>
      <c r="GP564" s="44">
        <f t="shared" si="274"/>
        <v>240178208</v>
      </c>
      <c r="GQ564" s="44">
        <f t="shared" si="275"/>
        <v>149252134</v>
      </c>
      <c r="GR564" s="56">
        <f t="shared" si="276"/>
        <v>0.62142246477249097</v>
      </c>
      <c r="GS564" s="44">
        <f t="shared" si="277"/>
        <v>61329462</v>
      </c>
      <c r="GT564" s="61">
        <f t="shared" si="278"/>
        <v>0.25534981924754807</v>
      </c>
      <c r="GU564" s="74">
        <f t="shared" si="248"/>
        <v>2.433612315072974</v>
      </c>
    </row>
    <row r="565" spans="1:203" x14ac:dyDescent="0.25">
      <c r="A565" s="48" t="s">
        <v>71</v>
      </c>
      <c r="B565" s="49" t="s">
        <v>47</v>
      </c>
      <c r="C565" s="49" t="s">
        <v>50</v>
      </c>
      <c r="D565" s="49">
        <v>27</v>
      </c>
      <c r="E565" s="4">
        <v>28088</v>
      </c>
      <c r="F565" s="4">
        <v>408</v>
      </c>
      <c r="G565" s="4">
        <v>16048</v>
      </c>
      <c r="H565" s="4">
        <v>52</v>
      </c>
      <c r="I565" s="4">
        <v>1234644</v>
      </c>
      <c r="J565" s="4">
        <v>761546</v>
      </c>
      <c r="K565" s="8">
        <v>1235132</v>
      </c>
      <c r="L565" s="9">
        <v>744457</v>
      </c>
      <c r="M565" s="4">
        <v>340285</v>
      </c>
      <c r="N565" s="8">
        <v>533930</v>
      </c>
      <c r="O565" s="13">
        <v>258404</v>
      </c>
      <c r="P565" s="13">
        <v>141047</v>
      </c>
      <c r="Q565" s="28">
        <f t="shared" si="249"/>
        <v>933381</v>
      </c>
      <c r="R565" s="8">
        <v>498432</v>
      </c>
      <c r="S565" s="13">
        <v>300681</v>
      </c>
      <c r="T565" s="13">
        <v>78753</v>
      </c>
      <c r="U565" s="13">
        <v>23828</v>
      </c>
      <c r="V565" s="29">
        <f t="shared" si="250"/>
        <v>901694</v>
      </c>
      <c r="W565" s="13">
        <v>0</v>
      </c>
      <c r="X565" s="13">
        <v>44277</v>
      </c>
      <c r="Y565" s="13">
        <v>9719</v>
      </c>
      <c r="Z565" s="13">
        <v>1186</v>
      </c>
      <c r="AA565" s="28">
        <f t="shared" si="251"/>
        <v>55182</v>
      </c>
      <c r="AB565" s="4">
        <v>174395</v>
      </c>
      <c r="AC565" s="8">
        <v>72001</v>
      </c>
      <c r="AD565" s="13">
        <v>0</v>
      </c>
      <c r="AE565" s="13">
        <v>29728</v>
      </c>
      <c r="AF565" s="13">
        <v>41801</v>
      </c>
      <c r="AG565" s="13">
        <v>3618</v>
      </c>
      <c r="AH565" s="13">
        <v>3087</v>
      </c>
      <c r="AI565" s="13">
        <v>537</v>
      </c>
      <c r="AJ565" s="13">
        <v>637</v>
      </c>
      <c r="AK565" s="13">
        <v>24</v>
      </c>
      <c r="AL565" s="13">
        <v>40</v>
      </c>
      <c r="AM565" s="29">
        <f t="shared" si="252"/>
        <v>151473</v>
      </c>
      <c r="AN565" s="13">
        <v>230270</v>
      </c>
      <c r="AO565" s="13">
        <v>0</v>
      </c>
      <c r="AP565" s="13">
        <v>99960</v>
      </c>
      <c r="AQ565" s="13">
        <v>35398</v>
      </c>
      <c r="AR565" s="13">
        <v>10954</v>
      </c>
      <c r="AS565" s="13">
        <v>2312</v>
      </c>
      <c r="AT565" s="13">
        <v>1485</v>
      </c>
      <c r="AU565" s="13">
        <v>534</v>
      </c>
      <c r="AV565" s="13">
        <v>67</v>
      </c>
      <c r="AW565" s="13">
        <v>40</v>
      </c>
      <c r="AX565" s="28">
        <f t="shared" si="253"/>
        <v>381020</v>
      </c>
      <c r="AY565" s="4">
        <v>190614</v>
      </c>
      <c r="AZ565" s="8">
        <v>551096</v>
      </c>
      <c r="BA565" s="9">
        <v>106211</v>
      </c>
      <c r="BB565" s="4">
        <v>896764</v>
      </c>
      <c r="BC565" s="4">
        <v>910911</v>
      </c>
      <c r="BD565" s="8">
        <v>577777</v>
      </c>
      <c r="BE565" s="13">
        <v>137465</v>
      </c>
      <c r="BF565" s="13">
        <v>44056</v>
      </c>
      <c r="BG565" s="28">
        <f t="shared" si="254"/>
        <v>759298</v>
      </c>
      <c r="BH565" s="4">
        <v>288646</v>
      </c>
      <c r="BI565" s="8">
        <v>1416266</v>
      </c>
      <c r="BJ565" s="13">
        <v>359977</v>
      </c>
      <c r="BK565" s="13">
        <v>236606</v>
      </c>
      <c r="BL565" s="13">
        <v>181803</v>
      </c>
      <c r="BM565" s="13">
        <v>122523</v>
      </c>
      <c r="BN565" s="13">
        <v>71451</v>
      </c>
      <c r="BO565" s="13">
        <v>44407</v>
      </c>
      <c r="BP565" s="13">
        <v>40151</v>
      </c>
      <c r="BQ565" s="13">
        <v>20832</v>
      </c>
      <c r="BR565" s="13">
        <v>35134</v>
      </c>
      <c r="BS565" s="13">
        <v>10057</v>
      </c>
      <c r="BT565" s="13">
        <v>5804</v>
      </c>
      <c r="BU565" s="13">
        <v>0</v>
      </c>
      <c r="BV565" s="13">
        <v>0</v>
      </c>
      <c r="BW565" s="13">
        <v>0</v>
      </c>
      <c r="BX565" s="28">
        <f t="shared" si="255"/>
        <v>2545011</v>
      </c>
      <c r="BY565" s="8">
        <v>555379</v>
      </c>
      <c r="BZ565" s="13">
        <v>44291</v>
      </c>
      <c r="CA565" s="13">
        <v>19542</v>
      </c>
      <c r="CB565" s="28">
        <f t="shared" si="256"/>
        <v>619212</v>
      </c>
      <c r="CC565" s="8">
        <v>2850735</v>
      </c>
      <c r="CD565" s="13">
        <v>442638</v>
      </c>
      <c r="CE565" s="13">
        <v>239038</v>
      </c>
      <c r="CF565" s="13">
        <v>935259</v>
      </c>
      <c r="CG565" s="13">
        <v>99404</v>
      </c>
      <c r="CH565" s="13">
        <v>33316</v>
      </c>
      <c r="CI565" s="13">
        <v>340420</v>
      </c>
      <c r="CJ565" s="13">
        <v>48099</v>
      </c>
      <c r="CK565" s="13">
        <v>12229</v>
      </c>
      <c r="CL565" s="13">
        <v>145492</v>
      </c>
      <c r="CM565" s="13">
        <v>0</v>
      </c>
      <c r="CN565" s="13">
        <v>0</v>
      </c>
      <c r="CO565" s="29">
        <f t="shared" si="257"/>
        <v>5146630</v>
      </c>
      <c r="CP565" s="13">
        <v>0</v>
      </c>
      <c r="CQ565" s="13">
        <v>8928</v>
      </c>
      <c r="CR565" s="13">
        <v>3269</v>
      </c>
      <c r="CS565" s="13">
        <v>127296</v>
      </c>
      <c r="CT565" s="13">
        <v>3642</v>
      </c>
      <c r="CU565" s="13">
        <v>1161</v>
      </c>
      <c r="CV565" s="13">
        <v>82279</v>
      </c>
      <c r="CW565" s="13">
        <v>3929</v>
      </c>
      <c r="CX565" s="13">
        <v>751</v>
      </c>
      <c r="CY565" s="13">
        <v>26967</v>
      </c>
      <c r="CZ565" s="13">
        <v>0</v>
      </c>
      <c r="DA565" s="13">
        <v>0</v>
      </c>
      <c r="DB565" s="28">
        <f t="shared" si="258"/>
        <v>258222</v>
      </c>
      <c r="DC565" s="8">
        <v>80374</v>
      </c>
      <c r="DD565" s="13">
        <v>1619</v>
      </c>
      <c r="DE565" s="13">
        <v>492</v>
      </c>
      <c r="DF565" s="13">
        <v>127935</v>
      </c>
      <c r="DG565" s="13">
        <v>4235</v>
      </c>
      <c r="DH565" s="13">
        <v>731</v>
      </c>
      <c r="DI565" s="13">
        <v>94010</v>
      </c>
      <c r="DJ565" s="13">
        <v>0</v>
      </c>
      <c r="DK565" s="13">
        <v>0</v>
      </c>
      <c r="DL565" s="28">
        <f t="shared" si="259"/>
        <v>309396</v>
      </c>
      <c r="DM565" s="8">
        <v>4448550</v>
      </c>
      <c r="DN565" s="13">
        <v>467031</v>
      </c>
      <c r="DO565" s="13">
        <v>244063</v>
      </c>
      <c r="DP565" s="13">
        <v>3167106</v>
      </c>
      <c r="DQ565" s="13">
        <v>118194</v>
      </c>
      <c r="DR565" s="13">
        <v>41152</v>
      </c>
      <c r="DS565" s="13">
        <v>1537647</v>
      </c>
      <c r="DT565" s="13">
        <v>78627</v>
      </c>
      <c r="DU565" s="13">
        <v>19065</v>
      </c>
      <c r="DV565" s="13">
        <v>540044</v>
      </c>
      <c r="DW565" s="13">
        <v>0</v>
      </c>
      <c r="DX565" s="13">
        <v>0</v>
      </c>
      <c r="DY565" s="28">
        <f t="shared" si="260"/>
        <v>10661479</v>
      </c>
      <c r="DZ565" s="8">
        <v>1688330</v>
      </c>
      <c r="EA565" s="13">
        <v>107113</v>
      </c>
      <c r="EB565" s="13">
        <v>83493</v>
      </c>
      <c r="EC565" s="13">
        <v>942765</v>
      </c>
      <c r="ED565" s="13">
        <v>20652</v>
      </c>
      <c r="EE565" s="13">
        <v>12574</v>
      </c>
      <c r="EF565" s="13">
        <v>322011</v>
      </c>
      <c r="EG565" s="13">
        <v>10906</v>
      </c>
      <c r="EH565" s="13">
        <v>5740</v>
      </c>
      <c r="EI565" s="13">
        <v>105365</v>
      </c>
      <c r="EJ565" s="13">
        <v>0</v>
      </c>
      <c r="EK565" s="13">
        <v>0</v>
      </c>
      <c r="EL565" s="28">
        <f t="shared" si="261"/>
        <v>3298949</v>
      </c>
      <c r="EM565" s="8">
        <v>171191</v>
      </c>
      <c r="EN565" s="13">
        <v>8899</v>
      </c>
      <c r="EO565" s="13">
        <v>6917</v>
      </c>
      <c r="EP565" s="13">
        <v>78861</v>
      </c>
      <c r="EQ565" s="13">
        <v>1893</v>
      </c>
      <c r="ER565" s="13">
        <v>1306</v>
      </c>
      <c r="ES565" s="13">
        <v>27273</v>
      </c>
      <c r="ET565" s="13">
        <v>837</v>
      </c>
      <c r="EU565" s="13">
        <v>533</v>
      </c>
      <c r="EV565" s="13">
        <v>11570</v>
      </c>
      <c r="EW565" s="13">
        <v>0</v>
      </c>
      <c r="EX565" s="13">
        <v>0</v>
      </c>
      <c r="EY565" s="28">
        <f t="shared" si="262"/>
        <v>309280</v>
      </c>
      <c r="EZ565" s="8">
        <v>2366418</v>
      </c>
      <c r="FA565" s="13">
        <v>280840</v>
      </c>
      <c r="FB565" s="13">
        <v>174191</v>
      </c>
      <c r="FC565" s="13">
        <v>1478356</v>
      </c>
      <c r="FD565" s="13">
        <v>57147</v>
      </c>
      <c r="FE565" s="13">
        <v>24731</v>
      </c>
      <c r="FF565" s="13">
        <v>603781</v>
      </c>
      <c r="FG565" s="13">
        <v>33526</v>
      </c>
      <c r="FH565" s="13">
        <v>12509</v>
      </c>
      <c r="FI565" s="13">
        <v>214375</v>
      </c>
      <c r="FJ565" s="13">
        <v>0</v>
      </c>
      <c r="FK565" s="13">
        <v>0</v>
      </c>
      <c r="FL565" s="28">
        <f t="shared" si="263"/>
        <v>5245874</v>
      </c>
      <c r="FM565" s="8">
        <v>749283</v>
      </c>
      <c r="FN565" s="13">
        <v>21463</v>
      </c>
      <c r="FO565" s="13">
        <v>21613</v>
      </c>
      <c r="FP565" s="13">
        <v>670803</v>
      </c>
      <c r="FQ565" s="13">
        <v>5859</v>
      </c>
      <c r="FR565" s="13">
        <v>4627</v>
      </c>
      <c r="FS565" s="13">
        <v>285038</v>
      </c>
      <c r="FT565" s="13">
        <v>6751</v>
      </c>
      <c r="FU565" s="13">
        <v>3576</v>
      </c>
      <c r="FV565" s="13">
        <v>103372</v>
      </c>
      <c r="FW565" s="13">
        <v>0</v>
      </c>
      <c r="FX565" s="13">
        <v>0</v>
      </c>
      <c r="FY565" s="28">
        <f t="shared" si="264"/>
        <v>1872385</v>
      </c>
      <c r="FZ565" s="8">
        <v>60449</v>
      </c>
      <c r="GA565" s="9">
        <v>100361</v>
      </c>
      <c r="GB565" s="4">
        <v>5853</v>
      </c>
      <c r="GC565" s="4">
        <v>8677</v>
      </c>
      <c r="GD565" s="39">
        <f t="shared" si="265"/>
        <v>31375279</v>
      </c>
      <c r="GE565" s="39">
        <f t="shared" si="266"/>
        <v>9727844</v>
      </c>
      <c r="GF565" s="39">
        <v>223957</v>
      </c>
      <c r="GG565" s="34">
        <f t="shared" si="267"/>
        <v>41327080</v>
      </c>
      <c r="GH565" s="82">
        <v>2.4400000000000002E-2</v>
      </c>
      <c r="GI565" s="13"/>
      <c r="GJ565" s="43">
        <f t="shared" si="268"/>
        <v>10528149</v>
      </c>
      <c r="GK565" s="44">
        <f t="shared" si="269"/>
        <v>448644</v>
      </c>
      <c r="GL565" s="44">
        <f t="shared" si="270"/>
        <v>83849</v>
      </c>
      <c r="GM565" s="44">
        <f t="shared" si="271"/>
        <v>26555895</v>
      </c>
      <c r="GN565" s="44">
        <f t="shared" si="272"/>
        <v>2409231</v>
      </c>
      <c r="GO565" s="44">
        <f t="shared" si="273"/>
        <v>1301312</v>
      </c>
      <c r="GP565" s="44">
        <f t="shared" si="274"/>
        <v>41327080</v>
      </c>
      <c r="GQ565" s="44">
        <f t="shared" si="275"/>
        <v>27004539</v>
      </c>
      <c r="GR565" s="56">
        <f t="shared" si="276"/>
        <v>0.65343447928089771</v>
      </c>
      <c r="GS565" s="44">
        <f t="shared" si="277"/>
        <v>3794392</v>
      </c>
      <c r="GT565" s="61">
        <f t="shared" si="278"/>
        <v>9.1813696975445641E-2</v>
      </c>
      <c r="GU565" s="74">
        <f t="shared" si="248"/>
        <v>7.1169607673640476</v>
      </c>
    </row>
    <row r="566" spans="1:203" x14ac:dyDescent="0.25">
      <c r="A566" s="48" t="s">
        <v>71</v>
      </c>
      <c r="B566" s="49" t="s">
        <v>47</v>
      </c>
      <c r="C566" s="49" t="s">
        <v>50</v>
      </c>
      <c r="D566" s="49">
        <v>32</v>
      </c>
      <c r="E566" s="4">
        <v>28088</v>
      </c>
      <c r="F566" s="4">
        <v>936</v>
      </c>
      <c r="G566" s="4">
        <v>16048</v>
      </c>
      <c r="H566" s="4">
        <v>48</v>
      </c>
      <c r="I566" s="4">
        <v>783496</v>
      </c>
      <c r="J566" s="4">
        <v>420653</v>
      </c>
      <c r="K566" s="8">
        <v>804480</v>
      </c>
      <c r="L566" s="9">
        <v>448527</v>
      </c>
      <c r="M566" s="4">
        <v>192263</v>
      </c>
      <c r="N566" s="8">
        <v>333288</v>
      </c>
      <c r="O566" s="13">
        <v>194911</v>
      </c>
      <c r="P566" s="13">
        <v>120062</v>
      </c>
      <c r="Q566" s="28">
        <f t="shared" si="249"/>
        <v>648261</v>
      </c>
      <c r="R566" s="8">
        <v>256283</v>
      </c>
      <c r="S566" s="13">
        <v>183312</v>
      </c>
      <c r="T566" s="13">
        <v>57662</v>
      </c>
      <c r="U566" s="13">
        <v>15772</v>
      </c>
      <c r="V566" s="29">
        <f t="shared" si="250"/>
        <v>513029</v>
      </c>
      <c r="W566" s="13">
        <v>0</v>
      </c>
      <c r="X566" s="13">
        <v>28230</v>
      </c>
      <c r="Y566" s="13">
        <v>7922</v>
      </c>
      <c r="Z566" s="13">
        <v>774</v>
      </c>
      <c r="AA566" s="28">
        <f t="shared" si="251"/>
        <v>36926</v>
      </c>
      <c r="AB566" s="4">
        <v>115323</v>
      </c>
      <c r="AC566" s="8">
        <v>45156</v>
      </c>
      <c r="AD566" s="13">
        <v>0</v>
      </c>
      <c r="AE566" s="13">
        <v>22851</v>
      </c>
      <c r="AF566" s="13">
        <v>27178</v>
      </c>
      <c r="AG566" s="13">
        <v>4440</v>
      </c>
      <c r="AH566" s="13">
        <v>3605</v>
      </c>
      <c r="AI566" s="13">
        <v>703</v>
      </c>
      <c r="AJ566" s="13">
        <v>755</v>
      </c>
      <c r="AK566" s="13">
        <v>22</v>
      </c>
      <c r="AL566" s="13">
        <v>61</v>
      </c>
      <c r="AM566" s="29">
        <f t="shared" si="252"/>
        <v>104771</v>
      </c>
      <c r="AN566" s="13">
        <v>139617</v>
      </c>
      <c r="AO566" s="13">
        <v>0</v>
      </c>
      <c r="AP566" s="13">
        <v>76934</v>
      </c>
      <c r="AQ566" s="13">
        <v>20414</v>
      </c>
      <c r="AR566" s="13">
        <v>13968</v>
      </c>
      <c r="AS566" s="13">
        <v>2568</v>
      </c>
      <c r="AT566" s="13">
        <v>2048</v>
      </c>
      <c r="AU566" s="13">
        <v>580</v>
      </c>
      <c r="AV566" s="13">
        <v>69</v>
      </c>
      <c r="AW566" s="13">
        <v>38</v>
      </c>
      <c r="AX566" s="28">
        <f t="shared" si="253"/>
        <v>256236</v>
      </c>
      <c r="AY566" s="4">
        <v>115815</v>
      </c>
      <c r="AZ566" s="8">
        <v>308994</v>
      </c>
      <c r="BA566" s="9">
        <v>59927</v>
      </c>
      <c r="BB566" s="4">
        <v>523766</v>
      </c>
      <c r="BC566" s="4">
        <v>589804</v>
      </c>
      <c r="BD566" s="8">
        <v>234897</v>
      </c>
      <c r="BE566" s="13">
        <v>68957</v>
      </c>
      <c r="BF566" s="13">
        <v>22203</v>
      </c>
      <c r="BG566" s="28">
        <f t="shared" si="254"/>
        <v>326057</v>
      </c>
      <c r="BH566" s="4">
        <v>167248</v>
      </c>
      <c r="BI566" s="8">
        <v>486756</v>
      </c>
      <c r="BJ566" s="13">
        <v>120714</v>
      </c>
      <c r="BK566" s="13">
        <v>88355</v>
      </c>
      <c r="BL566" s="13">
        <v>95788</v>
      </c>
      <c r="BM566" s="13">
        <v>47188</v>
      </c>
      <c r="BN566" s="13">
        <v>32147</v>
      </c>
      <c r="BO566" s="13">
        <v>22121</v>
      </c>
      <c r="BP566" s="13">
        <v>16703</v>
      </c>
      <c r="BQ566" s="13">
        <v>11038</v>
      </c>
      <c r="BR566" s="13">
        <v>18756</v>
      </c>
      <c r="BS566" s="13">
        <v>4093</v>
      </c>
      <c r="BT566" s="13">
        <v>2680</v>
      </c>
      <c r="BU566" s="13">
        <v>0</v>
      </c>
      <c r="BV566" s="13">
        <v>0</v>
      </c>
      <c r="BW566" s="13">
        <v>0</v>
      </c>
      <c r="BX566" s="28">
        <f t="shared" si="255"/>
        <v>946339</v>
      </c>
      <c r="BY566" s="8">
        <v>140657</v>
      </c>
      <c r="BZ566" s="13">
        <v>12139</v>
      </c>
      <c r="CA566" s="13">
        <v>6470</v>
      </c>
      <c r="CB566" s="28">
        <f t="shared" si="256"/>
        <v>159266</v>
      </c>
      <c r="CC566" s="8">
        <v>848889</v>
      </c>
      <c r="CD566" s="13">
        <v>108149</v>
      </c>
      <c r="CE566" s="13">
        <v>72487</v>
      </c>
      <c r="CF566" s="13">
        <v>442312</v>
      </c>
      <c r="CG566" s="13">
        <v>31293</v>
      </c>
      <c r="CH566" s="13">
        <v>16698</v>
      </c>
      <c r="CI566" s="13">
        <v>180635</v>
      </c>
      <c r="CJ566" s="13">
        <v>15394</v>
      </c>
      <c r="CK566" s="13">
        <v>7604</v>
      </c>
      <c r="CL566" s="13">
        <v>74807</v>
      </c>
      <c r="CM566" s="13">
        <v>0</v>
      </c>
      <c r="CN566" s="13">
        <v>0</v>
      </c>
      <c r="CO566" s="29">
        <f t="shared" si="257"/>
        <v>1798268</v>
      </c>
      <c r="CP566" s="13">
        <v>0</v>
      </c>
      <c r="CQ566" s="13">
        <v>1689</v>
      </c>
      <c r="CR566" s="13">
        <v>550</v>
      </c>
      <c r="CS566" s="13">
        <v>39943</v>
      </c>
      <c r="CT566" s="13">
        <v>611</v>
      </c>
      <c r="CU566" s="13">
        <v>513</v>
      </c>
      <c r="CV566" s="13">
        <v>28054</v>
      </c>
      <c r="CW566" s="13">
        <v>733</v>
      </c>
      <c r="CX566" s="13">
        <v>436</v>
      </c>
      <c r="CY566" s="13">
        <v>7661</v>
      </c>
      <c r="CZ566" s="13">
        <v>0</v>
      </c>
      <c r="DA566" s="13">
        <v>0</v>
      </c>
      <c r="DB566" s="28">
        <f t="shared" si="258"/>
        <v>80190</v>
      </c>
      <c r="DC566" s="8">
        <v>21793</v>
      </c>
      <c r="DD566" s="13">
        <v>206</v>
      </c>
      <c r="DE566" s="13">
        <v>221</v>
      </c>
      <c r="DF566" s="13">
        <v>31589</v>
      </c>
      <c r="DG566" s="13">
        <v>626</v>
      </c>
      <c r="DH566" s="13">
        <v>307</v>
      </c>
      <c r="DI566" s="13">
        <v>13876</v>
      </c>
      <c r="DJ566" s="13">
        <v>0</v>
      </c>
      <c r="DK566" s="13">
        <v>0</v>
      </c>
      <c r="DL566" s="28">
        <f t="shared" si="259"/>
        <v>68618</v>
      </c>
      <c r="DM566" s="8">
        <v>1159465</v>
      </c>
      <c r="DN566" s="13">
        <v>96979</v>
      </c>
      <c r="DO566" s="13">
        <v>62300</v>
      </c>
      <c r="DP566" s="13">
        <v>1137288</v>
      </c>
      <c r="DQ566" s="13">
        <v>31228</v>
      </c>
      <c r="DR566" s="13">
        <v>18126</v>
      </c>
      <c r="DS566" s="13">
        <v>689544</v>
      </c>
      <c r="DT566" s="13">
        <v>20529</v>
      </c>
      <c r="DU566" s="13">
        <v>10975</v>
      </c>
      <c r="DV566" s="13">
        <v>211789</v>
      </c>
      <c r="DW566" s="13">
        <v>0</v>
      </c>
      <c r="DX566" s="13">
        <v>0</v>
      </c>
      <c r="DY566" s="28">
        <f t="shared" si="260"/>
        <v>3438223</v>
      </c>
      <c r="DZ566" s="8">
        <v>444943</v>
      </c>
      <c r="EA566" s="13">
        <v>23732</v>
      </c>
      <c r="EB566" s="13">
        <v>20286</v>
      </c>
      <c r="EC566" s="13">
        <v>322695</v>
      </c>
      <c r="ED566" s="13">
        <v>9456</v>
      </c>
      <c r="EE566" s="13">
        <v>5842</v>
      </c>
      <c r="EF566" s="13">
        <v>175881</v>
      </c>
      <c r="EG566" s="13">
        <v>6132</v>
      </c>
      <c r="EH566" s="13">
        <v>3002</v>
      </c>
      <c r="EI566" s="13">
        <v>65189</v>
      </c>
      <c r="EJ566" s="13">
        <v>0</v>
      </c>
      <c r="EK566" s="13">
        <v>0</v>
      </c>
      <c r="EL566" s="28">
        <f t="shared" si="261"/>
        <v>1077158</v>
      </c>
      <c r="EM566" s="8">
        <v>36112</v>
      </c>
      <c r="EN566" s="13">
        <v>1773</v>
      </c>
      <c r="EO566" s="13">
        <v>1513</v>
      </c>
      <c r="EP566" s="13">
        <v>22681</v>
      </c>
      <c r="EQ566" s="13">
        <v>861</v>
      </c>
      <c r="ER566" s="13">
        <v>485</v>
      </c>
      <c r="ES566" s="13">
        <v>12840</v>
      </c>
      <c r="ET566" s="13">
        <v>457</v>
      </c>
      <c r="EU566" s="13">
        <v>206</v>
      </c>
      <c r="EV566" s="13">
        <v>6448</v>
      </c>
      <c r="EW566" s="13">
        <v>0</v>
      </c>
      <c r="EX566" s="13">
        <v>0</v>
      </c>
      <c r="EY566" s="28">
        <f t="shared" si="262"/>
        <v>83376</v>
      </c>
      <c r="EZ566" s="8">
        <v>657669</v>
      </c>
      <c r="FA566" s="13">
        <v>68933</v>
      </c>
      <c r="FB566" s="13">
        <v>50678</v>
      </c>
      <c r="FC566" s="13">
        <v>527213</v>
      </c>
      <c r="FD566" s="13">
        <v>19449</v>
      </c>
      <c r="FE566" s="13">
        <v>12278</v>
      </c>
      <c r="FF566" s="13">
        <v>295171</v>
      </c>
      <c r="FG566" s="13">
        <v>12528</v>
      </c>
      <c r="FH566" s="13">
        <v>7259</v>
      </c>
      <c r="FI566" s="13">
        <v>108683</v>
      </c>
      <c r="FJ566" s="13">
        <v>0</v>
      </c>
      <c r="FK566" s="13">
        <v>0</v>
      </c>
      <c r="FL566" s="28">
        <f t="shared" si="263"/>
        <v>1759861</v>
      </c>
      <c r="FM566" s="8">
        <v>133287</v>
      </c>
      <c r="FN566" s="13">
        <v>3161</v>
      </c>
      <c r="FO566" s="13">
        <v>3289</v>
      </c>
      <c r="FP566" s="13">
        <v>145462</v>
      </c>
      <c r="FQ566" s="13">
        <v>1728</v>
      </c>
      <c r="FR566" s="13">
        <v>1444</v>
      </c>
      <c r="FS566" s="13">
        <v>111984</v>
      </c>
      <c r="FT566" s="13">
        <v>1988</v>
      </c>
      <c r="FU566" s="13">
        <v>773</v>
      </c>
      <c r="FV566" s="13">
        <v>53595</v>
      </c>
      <c r="FW566" s="13">
        <v>0</v>
      </c>
      <c r="FX566" s="13">
        <v>0</v>
      </c>
      <c r="FY566" s="28">
        <f t="shared" si="264"/>
        <v>456711</v>
      </c>
      <c r="FZ566" s="8">
        <v>24832</v>
      </c>
      <c r="GA566" s="9">
        <v>29269</v>
      </c>
      <c r="GB566" s="4">
        <v>5841</v>
      </c>
      <c r="GC566" s="4">
        <v>9519</v>
      </c>
      <c r="GD566" s="39">
        <f t="shared" si="265"/>
        <v>12626125</v>
      </c>
      <c r="GE566" s="39">
        <f t="shared" si="266"/>
        <v>3772042</v>
      </c>
      <c r="GF566" s="39">
        <v>225209</v>
      </c>
      <c r="GG566" s="34">
        <f t="shared" si="267"/>
        <v>16623376</v>
      </c>
      <c r="GH566" s="82">
        <v>2.6800000000000001E-2</v>
      </c>
      <c r="GI566" s="13"/>
      <c r="GJ566" s="43">
        <f t="shared" si="268"/>
        <v>6394359</v>
      </c>
      <c r="GK566" s="44">
        <f t="shared" si="269"/>
        <v>305808</v>
      </c>
      <c r="GL566" s="44">
        <f t="shared" si="270"/>
        <v>55199</v>
      </c>
      <c r="GM566" s="44">
        <f t="shared" si="271"/>
        <v>8771576</v>
      </c>
      <c r="GN566" s="44">
        <f t="shared" si="272"/>
        <v>658472</v>
      </c>
      <c r="GO566" s="44">
        <f t="shared" si="273"/>
        <v>437962</v>
      </c>
      <c r="GP566" s="44">
        <f t="shared" si="274"/>
        <v>16623376</v>
      </c>
      <c r="GQ566" s="44">
        <f t="shared" si="275"/>
        <v>9077384</v>
      </c>
      <c r="GR566" s="56">
        <f t="shared" si="276"/>
        <v>0.54606140172730255</v>
      </c>
      <c r="GS566" s="44">
        <f t="shared" si="277"/>
        <v>1151633</v>
      </c>
      <c r="GT566" s="61">
        <f t="shared" si="278"/>
        <v>6.9277925254172201E-2</v>
      </c>
      <c r="GU566" s="74">
        <f t="shared" si="248"/>
        <v>7.8821846890459017</v>
      </c>
    </row>
    <row r="567" spans="1:203" x14ac:dyDescent="0.25">
      <c r="A567" s="48" t="s">
        <v>71</v>
      </c>
      <c r="B567" s="49" t="s">
        <v>47</v>
      </c>
      <c r="C567" s="49" t="s">
        <v>50</v>
      </c>
      <c r="D567" s="49">
        <v>37</v>
      </c>
      <c r="E567" s="4">
        <v>28088</v>
      </c>
      <c r="F567" s="4">
        <v>1400</v>
      </c>
      <c r="G567" s="4">
        <v>16048</v>
      </c>
      <c r="H567" s="4">
        <v>52</v>
      </c>
      <c r="I567" s="4">
        <v>456393</v>
      </c>
      <c r="J567" s="4">
        <v>208319</v>
      </c>
      <c r="K567" s="8">
        <v>513694</v>
      </c>
      <c r="L567" s="9">
        <v>260815</v>
      </c>
      <c r="M567" s="4">
        <v>91770</v>
      </c>
      <c r="N567" s="8">
        <v>186323</v>
      </c>
      <c r="O567" s="13">
        <v>145607</v>
      </c>
      <c r="P567" s="13">
        <v>104109</v>
      </c>
      <c r="Q567" s="28">
        <f t="shared" si="249"/>
        <v>436039</v>
      </c>
      <c r="R567" s="8">
        <v>98315</v>
      </c>
      <c r="S567" s="13">
        <v>101852</v>
      </c>
      <c r="T567" s="13">
        <v>46311</v>
      </c>
      <c r="U567" s="13">
        <v>13406</v>
      </c>
      <c r="V567" s="29">
        <f t="shared" si="250"/>
        <v>259884</v>
      </c>
      <c r="W567" s="13">
        <v>0</v>
      </c>
      <c r="X567" s="13">
        <v>14813</v>
      </c>
      <c r="Y567" s="13">
        <v>6776</v>
      </c>
      <c r="Z567" s="13">
        <v>725</v>
      </c>
      <c r="AA567" s="28">
        <f t="shared" si="251"/>
        <v>22314</v>
      </c>
      <c r="AB567" s="4">
        <v>65381</v>
      </c>
      <c r="AC567" s="8">
        <v>20667</v>
      </c>
      <c r="AD567" s="13">
        <v>0</v>
      </c>
      <c r="AE567" s="13">
        <v>15078</v>
      </c>
      <c r="AF567" s="13">
        <v>13874</v>
      </c>
      <c r="AG567" s="13">
        <v>5286</v>
      </c>
      <c r="AH567" s="13">
        <v>4201</v>
      </c>
      <c r="AI567" s="13">
        <v>787</v>
      </c>
      <c r="AJ567" s="13">
        <v>760</v>
      </c>
      <c r="AK567" s="13">
        <v>32</v>
      </c>
      <c r="AL567" s="13">
        <v>40</v>
      </c>
      <c r="AM567" s="29">
        <f t="shared" si="252"/>
        <v>60725</v>
      </c>
      <c r="AN567" s="13">
        <v>61570</v>
      </c>
      <c r="AO567" s="13">
        <v>0</v>
      </c>
      <c r="AP567" s="13">
        <v>51487</v>
      </c>
      <c r="AQ567" s="13">
        <v>8368</v>
      </c>
      <c r="AR567" s="13">
        <v>17349</v>
      </c>
      <c r="AS567" s="13">
        <v>2652</v>
      </c>
      <c r="AT567" s="13">
        <v>2355</v>
      </c>
      <c r="AU567" s="13">
        <v>468</v>
      </c>
      <c r="AV567" s="13">
        <v>87</v>
      </c>
      <c r="AW567" s="13">
        <v>26</v>
      </c>
      <c r="AX567" s="28">
        <f t="shared" si="253"/>
        <v>144362</v>
      </c>
      <c r="AY567" s="4">
        <v>56232</v>
      </c>
      <c r="AZ567" s="8">
        <v>150330</v>
      </c>
      <c r="BA567" s="9">
        <v>29442</v>
      </c>
      <c r="BB567" s="4">
        <v>257771</v>
      </c>
      <c r="BC567" s="4">
        <v>325904</v>
      </c>
      <c r="BD567" s="8">
        <v>88862</v>
      </c>
      <c r="BE567" s="13">
        <v>38908</v>
      </c>
      <c r="BF567" s="13">
        <v>15992</v>
      </c>
      <c r="BG567" s="28">
        <f t="shared" si="254"/>
        <v>143762</v>
      </c>
      <c r="BH567" s="4">
        <v>76447</v>
      </c>
      <c r="BI567" s="8">
        <v>160045</v>
      </c>
      <c r="BJ567" s="13">
        <v>34409</v>
      </c>
      <c r="BK567" s="13">
        <v>27626</v>
      </c>
      <c r="BL567" s="13">
        <v>53714</v>
      </c>
      <c r="BM567" s="13">
        <v>21376</v>
      </c>
      <c r="BN567" s="13">
        <v>14839</v>
      </c>
      <c r="BO567" s="13">
        <v>17576</v>
      </c>
      <c r="BP567" s="13">
        <v>10559</v>
      </c>
      <c r="BQ567" s="13">
        <v>6718</v>
      </c>
      <c r="BR567" s="13">
        <v>14224</v>
      </c>
      <c r="BS567" s="13">
        <v>2522</v>
      </c>
      <c r="BT567" s="13">
        <v>1651</v>
      </c>
      <c r="BU567" s="13">
        <v>0</v>
      </c>
      <c r="BV567" s="13">
        <v>0</v>
      </c>
      <c r="BW567" s="13">
        <v>0</v>
      </c>
      <c r="BX567" s="28">
        <f t="shared" si="255"/>
        <v>365259</v>
      </c>
      <c r="BY567" s="8">
        <v>33295</v>
      </c>
      <c r="BZ567" s="13">
        <v>2525</v>
      </c>
      <c r="CA567" s="13">
        <v>1438</v>
      </c>
      <c r="CB567" s="28">
        <f t="shared" si="256"/>
        <v>37258</v>
      </c>
      <c r="CC567" s="8">
        <v>240539</v>
      </c>
      <c r="CD567" s="13">
        <v>18363</v>
      </c>
      <c r="CE567" s="13">
        <v>15539</v>
      </c>
      <c r="CF567" s="13">
        <v>199402</v>
      </c>
      <c r="CG567" s="13">
        <v>9801</v>
      </c>
      <c r="CH567" s="13">
        <v>6345</v>
      </c>
      <c r="CI567" s="13">
        <v>117271</v>
      </c>
      <c r="CJ567" s="13">
        <v>7098</v>
      </c>
      <c r="CK567" s="13">
        <v>3760</v>
      </c>
      <c r="CL567" s="13">
        <v>52088</v>
      </c>
      <c r="CM567" s="13">
        <v>0</v>
      </c>
      <c r="CN567" s="13">
        <v>0</v>
      </c>
      <c r="CO567" s="29">
        <f t="shared" si="257"/>
        <v>670206</v>
      </c>
      <c r="CP567" s="13">
        <v>0</v>
      </c>
      <c r="CQ567" s="13">
        <v>132</v>
      </c>
      <c r="CR567" s="13">
        <v>25</v>
      </c>
      <c r="CS567" s="13">
        <v>13191</v>
      </c>
      <c r="CT567" s="13">
        <v>72</v>
      </c>
      <c r="CU567" s="13">
        <v>127</v>
      </c>
      <c r="CV567" s="13">
        <v>14810</v>
      </c>
      <c r="CW567" s="13">
        <v>263</v>
      </c>
      <c r="CX567" s="13">
        <v>175</v>
      </c>
      <c r="CY567" s="13">
        <v>4554</v>
      </c>
      <c r="CZ567" s="13">
        <v>0</v>
      </c>
      <c r="DA567" s="13">
        <v>0</v>
      </c>
      <c r="DB567" s="28">
        <f t="shared" si="258"/>
        <v>33349</v>
      </c>
      <c r="DC567" s="8">
        <v>5783</v>
      </c>
      <c r="DD567" s="13">
        <v>5</v>
      </c>
      <c r="DE567" s="13">
        <v>38</v>
      </c>
      <c r="DF567" s="13">
        <v>12725</v>
      </c>
      <c r="DG567" s="13">
        <v>76</v>
      </c>
      <c r="DH567" s="13">
        <v>44</v>
      </c>
      <c r="DI567" s="13">
        <v>6409</v>
      </c>
      <c r="DJ567" s="13">
        <v>0</v>
      </c>
      <c r="DK567" s="13">
        <v>0</v>
      </c>
      <c r="DL567" s="28">
        <f t="shared" si="259"/>
        <v>25080</v>
      </c>
      <c r="DM567" s="8">
        <v>267869</v>
      </c>
      <c r="DN567" s="13">
        <v>12001</v>
      </c>
      <c r="DO567" s="13">
        <v>9751</v>
      </c>
      <c r="DP567" s="13">
        <v>394389</v>
      </c>
      <c r="DQ567" s="13">
        <v>6498</v>
      </c>
      <c r="DR567" s="13">
        <v>5279</v>
      </c>
      <c r="DS567" s="13">
        <v>365175</v>
      </c>
      <c r="DT567" s="13">
        <v>8059</v>
      </c>
      <c r="DU567" s="13">
        <v>4524</v>
      </c>
      <c r="DV567" s="13">
        <v>131678</v>
      </c>
      <c r="DW567" s="13">
        <v>0</v>
      </c>
      <c r="DX567" s="13">
        <v>0</v>
      </c>
      <c r="DY567" s="28">
        <f t="shared" si="260"/>
        <v>1205223</v>
      </c>
      <c r="DZ567" s="8">
        <v>84202</v>
      </c>
      <c r="EA567" s="13">
        <v>3741</v>
      </c>
      <c r="EB567" s="13">
        <v>3541</v>
      </c>
      <c r="EC567" s="13">
        <v>87623</v>
      </c>
      <c r="ED567" s="13">
        <v>2784</v>
      </c>
      <c r="EE567" s="13">
        <v>2039</v>
      </c>
      <c r="EF567" s="13">
        <v>79261</v>
      </c>
      <c r="EG567" s="13">
        <v>2522</v>
      </c>
      <c r="EH567" s="13">
        <v>968</v>
      </c>
      <c r="EI567" s="13">
        <v>38886</v>
      </c>
      <c r="EJ567" s="13">
        <v>0</v>
      </c>
      <c r="EK567" s="13">
        <v>0</v>
      </c>
      <c r="EL567" s="28">
        <f t="shared" si="261"/>
        <v>305567</v>
      </c>
      <c r="EM567" s="8">
        <v>5913</v>
      </c>
      <c r="EN567" s="13">
        <v>287</v>
      </c>
      <c r="EO567" s="13">
        <v>277</v>
      </c>
      <c r="EP567" s="13">
        <v>5209</v>
      </c>
      <c r="EQ567" s="13">
        <v>226</v>
      </c>
      <c r="ER567" s="13">
        <v>166</v>
      </c>
      <c r="ES567" s="13">
        <v>5146</v>
      </c>
      <c r="ET567" s="13">
        <v>140</v>
      </c>
      <c r="EU567" s="13">
        <v>84</v>
      </c>
      <c r="EV567" s="13">
        <v>3470</v>
      </c>
      <c r="EW567" s="13">
        <v>0</v>
      </c>
      <c r="EX567" s="13">
        <v>0</v>
      </c>
      <c r="EY567" s="28">
        <f t="shared" si="262"/>
        <v>20918</v>
      </c>
      <c r="EZ567" s="8">
        <v>169052</v>
      </c>
      <c r="FA567" s="13">
        <v>13342</v>
      </c>
      <c r="FB567" s="13">
        <v>11579</v>
      </c>
      <c r="FC567" s="13">
        <v>181026</v>
      </c>
      <c r="FD567" s="13">
        <v>6762</v>
      </c>
      <c r="FE567" s="13">
        <v>4892</v>
      </c>
      <c r="FF567" s="13">
        <v>149026</v>
      </c>
      <c r="FG567" s="13">
        <v>5877</v>
      </c>
      <c r="FH567" s="13">
        <v>3221</v>
      </c>
      <c r="FI567" s="13">
        <v>67013</v>
      </c>
      <c r="FJ567" s="13">
        <v>0</v>
      </c>
      <c r="FK567" s="13">
        <v>0</v>
      </c>
      <c r="FL567" s="28">
        <f t="shared" si="263"/>
        <v>611790</v>
      </c>
      <c r="FM567" s="8">
        <v>15007</v>
      </c>
      <c r="FN567" s="13">
        <v>276</v>
      </c>
      <c r="FO567" s="13">
        <v>305</v>
      </c>
      <c r="FP567" s="13">
        <v>25360</v>
      </c>
      <c r="FQ567" s="13">
        <v>375</v>
      </c>
      <c r="FR567" s="13">
        <v>343</v>
      </c>
      <c r="FS567" s="13">
        <v>30823</v>
      </c>
      <c r="FT567" s="13">
        <v>402</v>
      </c>
      <c r="FU567" s="13">
        <v>153</v>
      </c>
      <c r="FV567" s="13">
        <v>21883</v>
      </c>
      <c r="FW567" s="13">
        <v>0</v>
      </c>
      <c r="FX567" s="13">
        <v>0</v>
      </c>
      <c r="FY567" s="28">
        <f t="shared" si="264"/>
        <v>94927</v>
      </c>
      <c r="FZ567" s="8">
        <v>9620</v>
      </c>
      <c r="GA567" s="9">
        <v>6122</v>
      </c>
      <c r="GB567" s="4">
        <v>5833</v>
      </c>
      <c r="GC567" s="4">
        <v>9217</v>
      </c>
      <c r="GD567" s="39">
        <f t="shared" si="265"/>
        <v>5421763</v>
      </c>
      <c r="GE567" s="39">
        <f t="shared" si="266"/>
        <v>1583778</v>
      </c>
      <c r="GF567" s="39">
        <v>225459</v>
      </c>
      <c r="GG567" s="34">
        <f t="shared" si="267"/>
        <v>7231000</v>
      </c>
      <c r="GH567" s="82">
        <v>2.98E-2</v>
      </c>
      <c r="GI567" s="13"/>
      <c r="GJ567" s="43">
        <f t="shared" si="268"/>
        <v>3656336</v>
      </c>
      <c r="GK567" s="44">
        <f t="shared" si="269"/>
        <v>174698</v>
      </c>
      <c r="GL567" s="44">
        <f t="shared" si="270"/>
        <v>30389</v>
      </c>
      <c r="GM567" s="44">
        <f t="shared" si="271"/>
        <v>3073637</v>
      </c>
      <c r="GN567" s="44">
        <f t="shared" si="272"/>
        <v>170493</v>
      </c>
      <c r="GO567" s="44">
        <f t="shared" si="273"/>
        <v>125447</v>
      </c>
      <c r="GP567" s="44">
        <f t="shared" si="274"/>
        <v>7231000</v>
      </c>
      <c r="GQ567" s="44">
        <f t="shared" si="275"/>
        <v>3248335</v>
      </c>
      <c r="GR567" s="56">
        <f t="shared" si="276"/>
        <v>0.44922348222929054</v>
      </c>
      <c r="GS567" s="44">
        <f t="shared" si="277"/>
        <v>326329</v>
      </c>
      <c r="GT567" s="61">
        <f t="shared" si="278"/>
        <v>4.5129166090443922E-2</v>
      </c>
      <c r="GU567" s="74">
        <f t="shared" si="248"/>
        <v>9.95417201658449</v>
      </c>
    </row>
    <row r="568" spans="1:203" x14ac:dyDescent="0.25">
      <c r="A568" s="48" t="s">
        <v>71</v>
      </c>
      <c r="B568" s="49" t="s">
        <v>47</v>
      </c>
      <c r="C568" s="49" t="s">
        <v>51</v>
      </c>
      <c r="D568" s="49">
        <v>17</v>
      </c>
      <c r="E568" s="4">
        <v>28088</v>
      </c>
      <c r="F568" s="4">
        <v>5056</v>
      </c>
      <c r="G568" s="4">
        <v>16048</v>
      </c>
      <c r="H568" s="4">
        <v>47</v>
      </c>
      <c r="I568" s="4">
        <v>2558855</v>
      </c>
      <c r="J568" s="4">
        <v>2861100</v>
      </c>
      <c r="K568" s="8">
        <v>2904652</v>
      </c>
      <c r="L568" s="9">
        <v>1741561</v>
      </c>
      <c r="M568" s="4">
        <v>1437059</v>
      </c>
      <c r="N568" s="8">
        <v>1113897</v>
      </c>
      <c r="O568" s="13">
        <v>306180</v>
      </c>
      <c r="P568" s="13">
        <v>113391</v>
      </c>
      <c r="Q568" s="28">
        <f t="shared" si="249"/>
        <v>1533468</v>
      </c>
      <c r="R568" s="8">
        <v>2767184</v>
      </c>
      <c r="S568" s="13">
        <v>420270</v>
      </c>
      <c r="T568" s="13">
        <v>36697</v>
      </c>
      <c r="U568" s="13">
        <v>870</v>
      </c>
      <c r="V568" s="29">
        <f t="shared" si="250"/>
        <v>3225021</v>
      </c>
      <c r="W568" s="13">
        <v>0</v>
      </c>
      <c r="X568" s="13">
        <v>93033</v>
      </c>
      <c r="Y568" s="13">
        <v>7053</v>
      </c>
      <c r="Z568" s="13">
        <v>121</v>
      </c>
      <c r="AA568" s="28">
        <f t="shared" si="251"/>
        <v>100207</v>
      </c>
      <c r="AB568" s="4">
        <v>933917</v>
      </c>
      <c r="AC568" s="8">
        <v>460262</v>
      </c>
      <c r="AD568" s="13">
        <v>0</v>
      </c>
      <c r="AE568" s="13">
        <v>105903</v>
      </c>
      <c r="AF568" s="13">
        <v>219950</v>
      </c>
      <c r="AG568" s="13">
        <v>3345</v>
      </c>
      <c r="AH568" s="13">
        <v>3207</v>
      </c>
      <c r="AI568" s="13">
        <v>85</v>
      </c>
      <c r="AJ568" s="13">
        <v>101</v>
      </c>
      <c r="AK568" s="13">
        <v>0</v>
      </c>
      <c r="AL568" s="13">
        <v>0</v>
      </c>
      <c r="AM568" s="29">
        <f t="shared" si="252"/>
        <v>792853</v>
      </c>
      <c r="AN568" s="13">
        <v>1439712</v>
      </c>
      <c r="AO568" s="13">
        <v>0</v>
      </c>
      <c r="AP568" s="13">
        <v>342623</v>
      </c>
      <c r="AQ568" s="13">
        <v>189272</v>
      </c>
      <c r="AR568" s="13">
        <v>10350</v>
      </c>
      <c r="AS568" s="13">
        <v>2064</v>
      </c>
      <c r="AT568" s="13">
        <v>231</v>
      </c>
      <c r="AU568" s="13">
        <v>98</v>
      </c>
      <c r="AV568" s="13">
        <v>0</v>
      </c>
      <c r="AW568" s="13">
        <v>0</v>
      </c>
      <c r="AX568" s="28">
        <f t="shared" si="253"/>
        <v>1984350</v>
      </c>
      <c r="AY568" s="4">
        <v>430219</v>
      </c>
      <c r="AZ568" s="8">
        <v>2021997</v>
      </c>
      <c r="BA568" s="9">
        <v>404182</v>
      </c>
      <c r="BB568" s="4">
        <v>3777858</v>
      </c>
      <c r="BC568" s="4">
        <v>6955421</v>
      </c>
      <c r="BD568" s="8">
        <v>1615355</v>
      </c>
      <c r="BE568" s="13">
        <v>151294</v>
      </c>
      <c r="BF568" s="13">
        <v>11214</v>
      </c>
      <c r="BG568" s="28">
        <f t="shared" si="254"/>
        <v>1777863</v>
      </c>
      <c r="BH568" s="4">
        <v>562170</v>
      </c>
      <c r="BI568" s="8">
        <v>7005460</v>
      </c>
      <c r="BJ568" s="13">
        <v>1813932</v>
      </c>
      <c r="BK568" s="13">
        <v>1801681</v>
      </c>
      <c r="BL568" s="13">
        <v>270892</v>
      </c>
      <c r="BM568" s="13">
        <v>141135</v>
      </c>
      <c r="BN568" s="13">
        <v>139604</v>
      </c>
      <c r="BO568" s="13">
        <v>43298</v>
      </c>
      <c r="BP568" s="13">
        <v>11719</v>
      </c>
      <c r="BQ568" s="13">
        <v>12145</v>
      </c>
      <c r="BR568" s="13">
        <v>3795</v>
      </c>
      <c r="BS568" s="13">
        <v>126</v>
      </c>
      <c r="BT568" s="13">
        <v>116</v>
      </c>
      <c r="BU568" s="13">
        <v>0</v>
      </c>
      <c r="BV568" s="13">
        <v>0</v>
      </c>
      <c r="BW568" s="13">
        <v>0</v>
      </c>
      <c r="BX568" s="28">
        <f t="shared" si="255"/>
        <v>11243903</v>
      </c>
      <c r="BY568" s="8">
        <v>3135846</v>
      </c>
      <c r="BZ568" s="13">
        <v>1388449</v>
      </c>
      <c r="CA568" s="13">
        <v>1192050</v>
      </c>
      <c r="CB568" s="28">
        <f t="shared" si="256"/>
        <v>5716345</v>
      </c>
      <c r="CC568" s="8">
        <v>14111624</v>
      </c>
      <c r="CD568" s="13">
        <v>6567156</v>
      </c>
      <c r="CE568" s="13">
        <v>5783333</v>
      </c>
      <c r="CF568" s="13">
        <v>1585700</v>
      </c>
      <c r="CG568" s="13">
        <v>148895</v>
      </c>
      <c r="CH568" s="13">
        <v>165117</v>
      </c>
      <c r="CI568" s="13">
        <v>247273</v>
      </c>
      <c r="CJ568" s="13">
        <v>14751</v>
      </c>
      <c r="CK568" s="13">
        <v>15911</v>
      </c>
      <c r="CL568" s="13">
        <v>43114</v>
      </c>
      <c r="CM568" s="13">
        <v>0</v>
      </c>
      <c r="CN568" s="13">
        <v>0</v>
      </c>
      <c r="CO568" s="29">
        <f t="shared" si="257"/>
        <v>28682874</v>
      </c>
      <c r="CP568" s="13">
        <v>0</v>
      </c>
      <c r="CQ568" s="13">
        <v>703543</v>
      </c>
      <c r="CR568" s="13">
        <v>480188</v>
      </c>
      <c r="CS568" s="13">
        <v>372239</v>
      </c>
      <c r="CT568" s="13">
        <v>21705</v>
      </c>
      <c r="CU568" s="13">
        <v>27813</v>
      </c>
      <c r="CV568" s="13">
        <v>48642</v>
      </c>
      <c r="CW568" s="13">
        <v>1816</v>
      </c>
      <c r="CX568" s="13">
        <v>1965</v>
      </c>
      <c r="CY568" s="13">
        <v>3873</v>
      </c>
      <c r="CZ568" s="13">
        <v>0</v>
      </c>
      <c r="DA568" s="13">
        <v>0</v>
      </c>
      <c r="DB568" s="28">
        <f t="shared" si="258"/>
        <v>1661784</v>
      </c>
      <c r="DC568" s="8">
        <v>169231</v>
      </c>
      <c r="DD568" s="13">
        <v>12642</v>
      </c>
      <c r="DE568" s="13">
        <v>19798</v>
      </c>
      <c r="DF568" s="13">
        <v>61203</v>
      </c>
      <c r="DG568" s="13">
        <v>2765</v>
      </c>
      <c r="DH568" s="13">
        <v>3488</v>
      </c>
      <c r="DI568" s="13">
        <v>7855</v>
      </c>
      <c r="DJ568" s="13">
        <v>0</v>
      </c>
      <c r="DK568" s="13">
        <v>0</v>
      </c>
      <c r="DL568" s="28">
        <f t="shared" si="259"/>
        <v>276982</v>
      </c>
      <c r="DM568" s="8">
        <v>35120515</v>
      </c>
      <c r="DN568" s="13">
        <v>22075157</v>
      </c>
      <c r="DO568" s="13">
        <v>16154448</v>
      </c>
      <c r="DP568" s="13">
        <v>8446577</v>
      </c>
      <c r="DQ568" s="13">
        <v>465600</v>
      </c>
      <c r="DR568" s="13">
        <v>569209</v>
      </c>
      <c r="DS568" s="13">
        <v>1038252</v>
      </c>
      <c r="DT568" s="13">
        <v>39318</v>
      </c>
      <c r="DU568" s="13">
        <v>42476</v>
      </c>
      <c r="DV568" s="13">
        <v>105345</v>
      </c>
      <c r="DW568" s="13">
        <v>0</v>
      </c>
      <c r="DX568" s="13">
        <v>0</v>
      </c>
      <c r="DY568" s="28">
        <f t="shared" si="260"/>
        <v>84056897</v>
      </c>
      <c r="DZ568" s="8">
        <v>18281125</v>
      </c>
      <c r="EA568" s="13">
        <v>7583134</v>
      </c>
      <c r="EB568" s="13">
        <v>5802782</v>
      </c>
      <c r="EC568" s="13">
        <v>3910475</v>
      </c>
      <c r="ED568" s="13">
        <v>159442</v>
      </c>
      <c r="EE568" s="13">
        <v>173829</v>
      </c>
      <c r="EF568" s="13">
        <v>424970</v>
      </c>
      <c r="EG568" s="13">
        <v>10072</v>
      </c>
      <c r="EH568" s="13">
        <v>9872</v>
      </c>
      <c r="EI568" s="13">
        <v>33706</v>
      </c>
      <c r="EJ568" s="13">
        <v>0</v>
      </c>
      <c r="EK568" s="13">
        <v>0</v>
      </c>
      <c r="EL568" s="28">
        <f t="shared" si="261"/>
        <v>36389407</v>
      </c>
      <c r="EM568" s="8">
        <v>2872260</v>
      </c>
      <c r="EN568" s="13">
        <v>1030915</v>
      </c>
      <c r="EO568" s="13">
        <v>843972</v>
      </c>
      <c r="EP568" s="13">
        <v>511913</v>
      </c>
      <c r="EQ568" s="13">
        <v>25851</v>
      </c>
      <c r="ER568" s="13">
        <v>27966</v>
      </c>
      <c r="ES568" s="13">
        <v>64310</v>
      </c>
      <c r="ET568" s="13">
        <v>1360</v>
      </c>
      <c r="EU568" s="13">
        <v>1478</v>
      </c>
      <c r="EV568" s="13">
        <v>5232</v>
      </c>
      <c r="EW568" s="13">
        <v>0</v>
      </c>
      <c r="EX568" s="13">
        <v>0</v>
      </c>
      <c r="EY568" s="28">
        <f t="shared" si="262"/>
        <v>5385257</v>
      </c>
      <c r="EZ568" s="8">
        <v>20197837</v>
      </c>
      <c r="FA568" s="13">
        <v>8620657</v>
      </c>
      <c r="FB568" s="13">
        <v>6852349</v>
      </c>
      <c r="FC568" s="13">
        <v>5456928</v>
      </c>
      <c r="FD568" s="13">
        <v>192513</v>
      </c>
      <c r="FE568" s="13">
        <v>230934</v>
      </c>
      <c r="FF568" s="13">
        <v>558426</v>
      </c>
      <c r="FG568" s="13">
        <v>16254</v>
      </c>
      <c r="FH568" s="13">
        <v>17032</v>
      </c>
      <c r="FI568" s="13">
        <v>48913</v>
      </c>
      <c r="FJ568" s="13">
        <v>0</v>
      </c>
      <c r="FK568" s="13">
        <v>0</v>
      </c>
      <c r="FL568" s="28">
        <f t="shared" si="263"/>
        <v>42191843</v>
      </c>
      <c r="FM568" s="8">
        <v>29653556</v>
      </c>
      <c r="FN568" s="13">
        <v>7668416</v>
      </c>
      <c r="FO568" s="13">
        <v>7410928</v>
      </c>
      <c r="FP568" s="13">
        <v>8492091</v>
      </c>
      <c r="FQ568" s="13">
        <v>222550</v>
      </c>
      <c r="FR568" s="13">
        <v>277630</v>
      </c>
      <c r="FS568" s="13">
        <v>759380</v>
      </c>
      <c r="FT568" s="13">
        <v>7801</v>
      </c>
      <c r="FU568" s="13">
        <v>7879</v>
      </c>
      <c r="FV568" s="13">
        <v>27566</v>
      </c>
      <c r="FW568" s="13">
        <v>0</v>
      </c>
      <c r="FX568" s="13">
        <v>0</v>
      </c>
      <c r="FY568" s="28">
        <f t="shared" si="264"/>
        <v>54527797</v>
      </c>
      <c r="FZ568" s="8">
        <v>97613</v>
      </c>
      <c r="GA568" s="9">
        <v>312472</v>
      </c>
      <c r="GB568" s="4">
        <v>5843</v>
      </c>
      <c r="GC568" s="4">
        <v>9114</v>
      </c>
      <c r="GD568" s="39">
        <f t="shared" si="265"/>
        <v>196672200</v>
      </c>
      <c r="GE568" s="39">
        <f t="shared" si="266"/>
        <v>109937923</v>
      </c>
      <c r="GF568" s="39">
        <v>224709</v>
      </c>
      <c r="GG568" s="34">
        <f t="shared" si="267"/>
        <v>306834832</v>
      </c>
      <c r="GH568" s="82">
        <v>3.9300000000000002E-2</v>
      </c>
      <c r="GI568" s="13"/>
      <c r="GJ568" s="43">
        <f t="shared" si="268"/>
        <v>33924540</v>
      </c>
      <c r="GK568" s="44">
        <f t="shared" si="269"/>
        <v>2362511</v>
      </c>
      <c r="GL568" s="44">
        <f t="shared" si="270"/>
        <v>414692</v>
      </c>
      <c r="GM568" s="44">
        <f t="shared" si="271"/>
        <v>163119422</v>
      </c>
      <c r="GN568" s="44">
        <f t="shared" si="272"/>
        <v>58947674</v>
      </c>
      <c r="GO568" s="44">
        <f t="shared" si="273"/>
        <v>48065993</v>
      </c>
      <c r="GP568" s="44">
        <f t="shared" si="274"/>
        <v>306834832</v>
      </c>
      <c r="GQ568" s="44">
        <f t="shared" si="275"/>
        <v>165481933</v>
      </c>
      <c r="GR568" s="56">
        <f t="shared" si="276"/>
        <v>0.53931925499253619</v>
      </c>
      <c r="GS568" s="44">
        <f t="shared" si="277"/>
        <v>107428359</v>
      </c>
      <c r="GT568" s="61">
        <f t="shared" si="278"/>
        <v>0.35011787384034676</v>
      </c>
      <c r="GU568" s="74">
        <f t="shared" si="248"/>
        <v>1.5403933797406326</v>
      </c>
    </row>
    <row r="569" spans="1:203" x14ac:dyDescent="0.25">
      <c r="A569" s="48" t="s">
        <v>71</v>
      </c>
      <c r="B569" s="49" t="s">
        <v>47</v>
      </c>
      <c r="C569" s="49" t="s">
        <v>51</v>
      </c>
      <c r="D569" s="49">
        <v>22</v>
      </c>
      <c r="E569" s="4">
        <v>28088</v>
      </c>
      <c r="F569" s="4">
        <v>4608</v>
      </c>
      <c r="G569" s="4">
        <v>16048</v>
      </c>
      <c r="H569" s="4">
        <v>49</v>
      </c>
      <c r="I569" s="4">
        <v>2528224</v>
      </c>
      <c r="J569" s="4">
        <v>2605232</v>
      </c>
      <c r="K569" s="8">
        <v>2758039</v>
      </c>
      <c r="L569" s="9">
        <v>1635684</v>
      </c>
      <c r="M569" s="4">
        <v>1333749</v>
      </c>
      <c r="N569" s="8">
        <v>1096687</v>
      </c>
      <c r="O569" s="13">
        <v>312292</v>
      </c>
      <c r="P569" s="13">
        <v>114588</v>
      </c>
      <c r="Q569" s="28">
        <f t="shared" si="249"/>
        <v>1523567</v>
      </c>
      <c r="R569" s="8">
        <v>2495642</v>
      </c>
      <c r="S569" s="13">
        <v>430182</v>
      </c>
      <c r="T569" s="13">
        <v>41750</v>
      </c>
      <c r="U569" s="13">
        <v>2026</v>
      </c>
      <c r="V569" s="29">
        <f t="shared" si="250"/>
        <v>2969600</v>
      </c>
      <c r="W569" s="13">
        <v>0</v>
      </c>
      <c r="X569" s="13">
        <v>95199</v>
      </c>
      <c r="Y569" s="13">
        <v>8709</v>
      </c>
      <c r="Z569" s="13">
        <v>323</v>
      </c>
      <c r="AA569" s="28">
        <f t="shared" si="251"/>
        <v>104231</v>
      </c>
      <c r="AB569" s="4">
        <v>918802</v>
      </c>
      <c r="AC569" s="8">
        <v>381986</v>
      </c>
      <c r="AD569" s="13">
        <v>0</v>
      </c>
      <c r="AE569" s="13">
        <v>123824</v>
      </c>
      <c r="AF569" s="13">
        <v>209084</v>
      </c>
      <c r="AG569" s="13">
        <v>5877</v>
      </c>
      <c r="AH569" s="13">
        <v>5411</v>
      </c>
      <c r="AI569" s="13">
        <v>154</v>
      </c>
      <c r="AJ569" s="13">
        <v>153</v>
      </c>
      <c r="AK569" s="13">
        <v>0</v>
      </c>
      <c r="AL569" s="13">
        <v>1</v>
      </c>
      <c r="AM569" s="29">
        <f t="shared" si="252"/>
        <v>726490</v>
      </c>
      <c r="AN569" s="13">
        <v>1173067</v>
      </c>
      <c r="AO569" s="13">
        <v>0</v>
      </c>
      <c r="AP569" s="13">
        <v>395105</v>
      </c>
      <c r="AQ569" s="13">
        <v>165030</v>
      </c>
      <c r="AR569" s="13">
        <v>18434</v>
      </c>
      <c r="AS569" s="13">
        <v>3126</v>
      </c>
      <c r="AT569" s="13">
        <v>419</v>
      </c>
      <c r="AU569" s="13">
        <v>138</v>
      </c>
      <c r="AV569" s="13">
        <v>2</v>
      </c>
      <c r="AW569" s="13">
        <v>0</v>
      </c>
      <c r="AX569" s="28">
        <f t="shared" si="253"/>
        <v>1755321</v>
      </c>
      <c r="AY569" s="4">
        <v>437043</v>
      </c>
      <c r="AZ569" s="8">
        <v>1875798</v>
      </c>
      <c r="BA569" s="9">
        <v>378481</v>
      </c>
      <c r="BB569" s="4">
        <v>3504985</v>
      </c>
      <c r="BC569" s="4">
        <v>5971707</v>
      </c>
      <c r="BD569" s="8">
        <v>1492777</v>
      </c>
      <c r="BE569" s="13">
        <v>155636</v>
      </c>
      <c r="BF569" s="13">
        <v>11349</v>
      </c>
      <c r="BG569" s="28">
        <f t="shared" si="254"/>
        <v>1659762</v>
      </c>
      <c r="BH569" s="4">
        <v>762288</v>
      </c>
      <c r="BI569" s="8">
        <v>5707890</v>
      </c>
      <c r="BJ569" s="13">
        <v>1598209</v>
      </c>
      <c r="BK569" s="13">
        <v>1504087</v>
      </c>
      <c r="BL569" s="13">
        <v>233343</v>
      </c>
      <c r="BM569" s="13">
        <v>146904</v>
      </c>
      <c r="BN569" s="13">
        <v>136624</v>
      </c>
      <c r="BO569" s="13">
        <v>43629</v>
      </c>
      <c r="BP569" s="13">
        <v>11834</v>
      </c>
      <c r="BQ569" s="13">
        <v>12106</v>
      </c>
      <c r="BR569" s="13">
        <v>3790</v>
      </c>
      <c r="BS569" s="13">
        <v>175</v>
      </c>
      <c r="BT569" s="13">
        <v>183</v>
      </c>
      <c r="BU569" s="13">
        <v>0</v>
      </c>
      <c r="BV569" s="13">
        <v>0</v>
      </c>
      <c r="BW569" s="13">
        <v>0</v>
      </c>
      <c r="BX569" s="28">
        <f t="shared" si="255"/>
        <v>9398774</v>
      </c>
      <c r="BY569" s="8">
        <v>1914165</v>
      </c>
      <c r="BZ569" s="13">
        <v>776808</v>
      </c>
      <c r="CA569" s="13">
        <v>593418</v>
      </c>
      <c r="CB569" s="28">
        <f t="shared" si="256"/>
        <v>3284391</v>
      </c>
      <c r="CC569" s="8">
        <v>10438437</v>
      </c>
      <c r="CD569" s="13">
        <v>4115135</v>
      </c>
      <c r="CE569" s="13">
        <v>3446681</v>
      </c>
      <c r="CF569" s="13">
        <v>1723991</v>
      </c>
      <c r="CG569" s="13">
        <v>147470</v>
      </c>
      <c r="CH569" s="13">
        <v>155113</v>
      </c>
      <c r="CI569" s="13">
        <v>278022</v>
      </c>
      <c r="CJ569" s="13">
        <v>13047</v>
      </c>
      <c r="CK569" s="13">
        <v>15239</v>
      </c>
      <c r="CL569" s="13">
        <v>41347</v>
      </c>
      <c r="CM569" s="13">
        <v>0</v>
      </c>
      <c r="CN569" s="13">
        <v>0</v>
      </c>
      <c r="CO569" s="29">
        <f t="shared" si="257"/>
        <v>20374482</v>
      </c>
      <c r="CP569" s="13">
        <v>0</v>
      </c>
      <c r="CQ569" s="13">
        <v>246697</v>
      </c>
      <c r="CR569" s="13">
        <v>153850</v>
      </c>
      <c r="CS569" s="13">
        <v>250976</v>
      </c>
      <c r="CT569" s="13">
        <v>19979</v>
      </c>
      <c r="CU569" s="13">
        <v>22824</v>
      </c>
      <c r="CV569" s="13">
        <v>58902</v>
      </c>
      <c r="CW569" s="13">
        <v>1731</v>
      </c>
      <c r="CX569" s="13">
        <v>1858</v>
      </c>
      <c r="CY569" s="13">
        <v>4244</v>
      </c>
      <c r="CZ569" s="13">
        <v>0</v>
      </c>
      <c r="DA569" s="13">
        <v>0</v>
      </c>
      <c r="DB569" s="28">
        <f t="shared" si="258"/>
        <v>761061</v>
      </c>
      <c r="DC569" s="8">
        <v>133978</v>
      </c>
      <c r="DD569" s="13">
        <v>9730</v>
      </c>
      <c r="DE569" s="13">
        <v>12001</v>
      </c>
      <c r="DF569" s="13">
        <v>67195</v>
      </c>
      <c r="DG569" s="13">
        <v>3205</v>
      </c>
      <c r="DH569" s="13">
        <v>2889</v>
      </c>
      <c r="DI569" s="13">
        <v>9101</v>
      </c>
      <c r="DJ569" s="13">
        <v>0</v>
      </c>
      <c r="DK569" s="13">
        <v>0</v>
      </c>
      <c r="DL569" s="28">
        <f t="shared" si="259"/>
        <v>238099</v>
      </c>
      <c r="DM569" s="8">
        <v>18819937</v>
      </c>
      <c r="DN569" s="13">
        <v>9058243</v>
      </c>
      <c r="DO569" s="13">
        <v>6569518</v>
      </c>
      <c r="DP569" s="13">
        <v>5853481</v>
      </c>
      <c r="DQ569" s="13">
        <v>410581</v>
      </c>
      <c r="DR569" s="13">
        <v>440633</v>
      </c>
      <c r="DS569" s="13">
        <v>1193027</v>
      </c>
      <c r="DT569" s="13">
        <v>39354</v>
      </c>
      <c r="DU569" s="13">
        <v>36472</v>
      </c>
      <c r="DV569" s="13">
        <v>108363</v>
      </c>
      <c r="DW569" s="13">
        <v>0</v>
      </c>
      <c r="DX569" s="13">
        <v>0</v>
      </c>
      <c r="DY569" s="28">
        <f t="shared" si="260"/>
        <v>42529609</v>
      </c>
      <c r="DZ569" s="8">
        <v>10410358</v>
      </c>
      <c r="EA569" s="13">
        <v>2915545</v>
      </c>
      <c r="EB569" s="13">
        <v>2502031</v>
      </c>
      <c r="EC569" s="13">
        <v>2586496</v>
      </c>
      <c r="ED569" s="13">
        <v>140605</v>
      </c>
      <c r="EE569" s="13">
        <v>157651</v>
      </c>
      <c r="EF569" s="13">
        <v>464665</v>
      </c>
      <c r="EG569" s="13">
        <v>7439</v>
      </c>
      <c r="EH569" s="13">
        <v>8564</v>
      </c>
      <c r="EI569" s="13">
        <v>34651</v>
      </c>
      <c r="EJ569" s="13">
        <v>0</v>
      </c>
      <c r="EK569" s="13">
        <v>0</v>
      </c>
      <c r="EL569" s="28">
        <f t="shared" si="261"/>
        <v>19228005</v>
      </c>
      <c r="EM569" s="8">
        <v>1640717</v>
      </c>
      <c r="EN569" s="13">
        <v>417307</v>
      </c>
      <c r="EO569" s="13">
        <v>387476</v>
      </c>
      <c r="EP569" s="13">
        <v>332038</v>
      </c>
      <c r="EQ569" s="13">
        <v>23336</v>
      </c>
      <c r="ER569" s="13">
        <v>27672</v>
      </c>
      <c r="ES569" s="13">
        <v>58531</v>
      </c>
      <c r="ET569" s="13">
        <v>1046</v>
      </c>
      <c r="EU569" s="13">
        <v>1359</v>
      </c>
      <c r="EV569" s="13">
        <v>4562</v>
      </c>
      <c r="EW569" s="13">
        <v>0</v>
      </c>
      <c r="EX569" s="13">
        <v>0</v>
      </c>
      <c r="EY569" s="28">
        <f t="shared" si="262"/>
        <v>2894044</v>
      </c>
      <c r="EZ569" s="8">
        <v>11192177</v>
      </c>
      <c r="FA569" s="13">
        <v>3823189</v>
      </c>
      <c r="FB569" s="13">
        <v>3119681</v>
      </c>
      <c r="FC569" s="13">
        <v>3424646</v>
      </c>
      <c r="FD569" s="13">
        <v>169279</v>
      </c>
      <c r="FE569" s="13">
        <v>191000</v>
      </c>
      <c r="FF569" s="13">
        <v>615098</v>
      </c>
      <c r="FG569" s="13">
        <v>14634</v>
      </c>
      <c r="FH569" s="13">
        <v>14941</v>
      </c>
      <c r="FI569" s="13">
        <v>51973</v>
      </c>
      <c r="FJ569" s="13">
        <v>0</v>
      </c>
      <c r="FK569" s="13">
        <v>0</v>
      </c>
      <c r="FL569" s="28">
        <f t="shared" si="263"/>
        <v>22616618</v>
      </c>
      <c r="FM569" s="8">
        <v>10308829</v>
      </c>
      <c r="FN569" s="13">
        <v>2428303</v>
      </c>
      <c r="FO569" s="13">
        <v>2606117</v>
      </c>
      <c r="FP569" s="13">
        <v>3809687</v>
      </c>
      <c r="FQ569" s="13">
        <v>142101</v>
      </c>
      <c r="FR569" s="13">
        <v>203787</v>
      </c>
      <c r="FS569" s="13">
        <v>612396</v>
      </c>
      <c r="FT569" s="13">
        <v>6970</v>
      </c>
      <c r="FU569" s="13">
        <v>7694</v>
      </c>
      <c r="FV569" s="13">
        <v>34050</v>
      </c>
      <c r="FW569" s="13">
        <v>0</v>
      </c>
      <c r="FX569" s="13">
        <v>0</v>
      </c>
      <c r="FY569" s="28">
        <f t="shared" si="264"/>
        <v>20159934</v>
      </c>
      <c r="FZ569" s="8">
        <v>98202</v>
      </c>
      <c r="GA569" s="9">
        <v>313137</v>
      </c>
      <c r="GB569" s="4">
        <v>5849</v>
      </c>
      <c r="GC569" s="4">
        <v>8774</v>
      </c>
      <c r="GD569" s="39">
        <f t="shared" si="265"/>
        <v>121655083</v>
      </c>
      <c r="GE569" s="39">
        <f t="shared" si="266"/>
        <v>53753692</v>
      </c>
      <c r="GF569" s="39">
        <v>222961</v>
      </c>
      <c r="GG569" s="34">
        <f t="shared" si="267"/>
        <v>175631736</v>
      </c>
      <c r="GH569" s="82">
        <v>3.3500000000000002E-2</v>
      </c>
      <c r="GI569" s="13"/>
      <c r="GJ569" s="43">
        <f t="shared" si="268"/>
        <v>31664908</v>
      </c>
      <c r="GK569" s="44">
        <f t="shared" si="269"/>
        <v>2098868</v>
      </c>
      <c r="GL569" s="44">
        <f t="shared" si="270"/>
        <v>382943</v>
      </c>
      <c r="GM569" s="44">
        <f t="shared" si="271"/>
        <v>92464692</v>
      </c>
      <c r="GN569" s="44">
        <f t="shared" si="272"/>
        <v>26688856</v>
      </c>
      <c r="GO569" s="44">
        <f t="shared" si="273"/>
        <v>22331469</v>
      </c>
      <c r="GP569" s="44">
        <f t="shared" si="274"/>
        <v>175631736</v>
      </c>
      <c r="GQ569" s="44">
        <f t="shared" si="275"/>
        <v>94563560</v>
      </c>
      <c r="GR569" s="56">
        <f t="shared" si="276"/>
        <v>0.53841954850346641</v>
      </c>
      <c r="GS569" s="44">
        <f t="shared" si="277"/>
        <v>49403268</v>
      </c>
      <c r="GT569" s="61">
        <f t="shared" si="278"/>
        <v>0.2812889579363948</v>
      </c>
      <c r="GU569" s="74">
        <f t="shared" si="248"/>
        <v>1.914115479162229</v>
      </c>
    </row>
    <row r="570" spans="1:203" x14ac:dyDescent="0.25">
      <c r="A570" s="48" t="s">
        <v>71</v>
      </c>
      <c r="B570" s="49" t="s">
        <v>47</v>
      </c>
      <c r="C570" s="49" t="s">
        <v>51</v>
      </c>
      <c r="D570" s="49">
        <v>27</v>
      </c>
      <c r="E570" s="4">
        <v>28088</v>
      </c>
      <c r="F570" s="4">
        <v>4840</v>
      </c>
      <c r="G570" s="4">
        <v>16048</v>
      </c>
      <c r="H570" s="4">
        <v>47</v>
      </c>
      <c r="I570" s="4">
        <v>2439426</v>
      </c>
      <c r="J570" s="4">
        <v>2068483</v>
      </c>
      <c r="K570" s="8">
        <v>2500471</v>
      </c>
      <c r="L570" s="9">
        <v>1466949</v>
      </c>
      <c r="M570" s="4">
        <v>1032281</v>
      </c>
      <c r="N570" s="8">
        <v>1064268</v>
      </c>
      <c r="O570" s="13">
        <v>319031</v>
      </c>
      <c r="P570" s="13">
        <v>116996</v>
      </c>
      <c r="Q570" s="28">
        <f t="shared" si="249"/>
        <v>1500295</v>
      </c>
      <c r="R570" s="8">
        <v>1854668</v>
      </c>
      <c r="S570" s="13">
        <v>507051</v>
      </c>
      <c r="T570" s="13">
        <v>49140</v>
      </c>
      <c r="U570" s="13">
        <v>3365</v>
      </c>
      <c r="V570" s="29">
        <f t="shared" si="250"/>
        <v>2414224</v>
      </c>
      <c r="W570" s="13">
        <v>0</v>
      </c>
      <c r="X570" s="13">
        <v>107407</v>
      </c>
      <c r="Y570" s="13">
        <v>10156</v>
      </c>
      <c r="Z570" s="13">
        <v>517</v>
      </c>
      <c r="AA570" s="28">
        <f t="shared" si="251"/>
        <v>118080</v>
      </c>
      <c r="AB570" s="4">
        <v>777215</v>
      </c>
      <c r="AC570" s="8">
        <v>268542</v>
      </c>
      <c r="AD570" s="13">
        <v>0</v>
      </c>
      <c r="AE570" s="13">
        <v>121157</v>
      </c>
      <c r="AF570" s="13">
        <v>169143</v>
      </c>
      <c r="AG570" s="13">
        <v>10762</v>
      </c>
      <c r="AH570" s="13">
        <v>9699</v>
      </c>
      <c r="AI570" s="13">
        <v>267</v>
      </c>
      <c r="AJ570" s="13">
        <v>266</v>
      </c>
      <c r="AK570" s="13">
        <v>3</v>
      </c>
      <c r="AL570" s="13">
        <v>3</v>
      </c>
      <c r="AM570" s="29">
        <f t="shared" si="252"/>
        <v>579842</v>
      </c>
      <c r="AN570" s="13">
        <v>817325</v>
      </c>
      <c r="AO570" s="13">
        <v>0</v>
      </c>
      <c r="AP570" s="13">
        <v>382857</v>
      </c>
      <c r="AQ570" s="13">
        <v>123150</v>
      </c>
      <c r="AR570" s="13">
        <v>33317</v>
      </c>
      <c r="AS570" s="13">
        <v>6150</v>
      </c>
      <c r="AT570" s="13">
        <v>775</v>
      </c>
      <c r="AU570" s="13">
        <v>214</v>
      </c>
      <c r="AV570" s="13">
        <v>9</v>
      </c>
      <c r="AW570" s="13">
        <v>4</v>
      </c>
      <c r="AX570" s="28">
        <f t="shared" si="253"/>
        <v>1363801</v>
      </c>
      <c r="AY570" s="4">
        <v>391449</v>
      </c>
      <c r="AZ570" s="8">
        <v>1467914</v>
      </c>
      <c r="BA570" s="9">
        <v>306505</v>
      </c>
      <c r="BB570" s="4">
        <v>2703217</v>
      </c>
      <c r="BC570" s="4">
        <v>4307410</v>
      </c>
      <c r="BD570" s="8">
        <v>1160809</v>
      </c>
      <c r="BE570" s="13">
        <v>171759</v>
      </c>
      <c r="BF570" s="13">
        <v>11360</v>
      </c>
      <c r="BG570" s="28">
        <f t="shared" si="254"/>
        <v>1343928</v>
      </c>
      <c r="BH570" s="4">
        <v>865212</v>
      </c>
      <c r="BI570" s="8">
        <v>3267874</v>
      </c>
      <c r="BJ570" s="13">
        <v>929042</v>
      </c>
      <c r="BK570" s="13">
        <v>872841</v>
      </c>
      <c r="BL570" s="13">
        <v>244819</v>
      </c>
      <c r="BM570" s="13">
        <v>139414</v>
      </c>
      <c r="BN570" s="13">
        <v>133433</v>
      </c>
      <c r="BO570" s="13">
        <v>45711</v>
      </c>
      <c r="BP570" s="13">
        <v>11836</v>
      </c>
      <c r="BQ570" s="13">
        <v>11609</v>
      </c>
      <c r="BR570" s="13">
        <v>4008</v>
      </c>
      <c r="BS570" s="13">
        <v>195</v>
      </c>
      <c r="BT570" s="13">
        <v>232</v>
      </c>
      <c r="BU570" s="13">
        <v>0</v>
      </c>
      <c r="BV570" s="13">
        <v>0</v>
      </c>
      <c r="BW570" s="13">
        <v>0</v>
      </c>
      <c r="BX570" s="28">
        <f t="shared" si="255"/>
        <v>5661014</v>
      </c>
      <c r="BY570" s="8">
        <v>691144</v>
      </c>
      <c r="BZ570" s="13">
        <v>216667</v>
      </c>
      <c r="CA570" s="13">
        <v>177843</v>
      </c>
      <c r="CB570" s="28">
        <f t="shared" si="256"/>
        <v>1085654</v>
      </c>
      <c r="CC570" s="8">
        <v>4908012</v>
      </c>
      <c r="CD570" s="13">
        <v>1602611</v>
      </c>
      <c r="CE570" s="13">
        <v>1420354</v>
      </c>
      <c r="CF570" s="13">
        <v>1490490</v>
      </c>
      <c r="CG570" s="13">
        <v>136685</v>
      </c>
      <c r="CH570" s="13">
        <v>147622</v>
      </c>
      <c r="CI570" s="13">
        <v>387577</v>
      </c>
      <c r="CJ570" s="13">
        <v>12186</v>
      </c>
      <c r="CK570" s="13">
        <v>14569</v>
      </c>
      <c r="CL570" s="13">
        <v>42569</v>
      </c>
      <c r="CM570" s="13">
        <v>0</v>
      </c>
      <c r="CN570" s="13">
        <v>0</v>
      </c>
      <c r="CO570" s="29">
        <f t="shared" si="257"/>
        <v>10162675</v>
      </c>
      <c r="CP570" s="13">
        <v>0</v>
      </c>
      <c r="CQ570" s="13">
        <v>40727</v>
      </c>
      <c r="CR570" s="13">
        <v>34072</v>
      </c>
      <c r="CS570" s="13">
        <v>113325</v>
      </c>
      <c r="CT570" s="13">
        <v>10793</v>
      </c>
      <c r="CU570" s="13">
        <v>13221</v>
      </c>
      <c r="CV570" s="13">
        <v>54139</v>
      </c>
      <c r="CW570" s="13">
        <v>955</v>
      </c>
      <c r="CX570" s="13">
        <v>1396</v>
      </c>
      <c r="CY570" s="13">
        <v>5644</v>
      </c>
      <c r="CZ570" s="13">
        <v>0</v>
      </c>
      <c r="DA570" s="13">
        <v>0</v>
      </c>
      <c r="DB570" s="28">
        <f t="shared" si="258"/>
        <v>274272</v>
      </c>
      <c r="DC570" s="8">
        <v>55628</v>
      </c>
      <c r="DD570" s="13">
        <v>3951</v>
      </c>
      <c r="DE570" s="13">
        <v>5306</v>
      </c>
      <c r="DF570" s="13">
        <v>52511</v>
      </c>
      <c r="DG570" s="13">
        <v>1186</v>
      </c>
      <c r="DH570" s="13">
        <v>1752</v>
      </c>
      <c r="DI570" s="13">
        <v>10468</v>
      </c>
      <c r="DJ570" s="13">
        <v>0</v>
      </c>
      <c r="DK570" s="13">
        <v>0</v>
      </c>
      <c r="DL570" s="28">
        <f t="shared" si="259"/>
        <v>130802</v>
      </c>
      <c r="DM570" s="8">
        <v>6425107</v>
      </c>
      <c r="DN570" s="13">
        <v>2267826</v>
      </c>
      <c r="DO570" s="13">
        <v>1910609</v>
      </c>
      <c r="DP570" s="13">
        <v>3062092</v>
      </c>
      <c r="DQ570" s="13">
        <v>244755</v>
      </c>
      <c r="DR570" s="13">
        <v>275524</v>
      </c>
      <c r="DS570" s="13">
        <v>1256118</v>
      </c>
      <c r="DT570" s="13">
        <v>19710</v>
      </c>
      <c r="DU570" s="13">
        <v>26916</v>
      </c>
      <c r="DV570" s="13">
        <v>141860</v>
      </c>
      <c r="DW570" s="13">
        <v>0</v>
      </c>
      <c r="DX570" s="13">
        <v>0</v>
      </c>
      <c r="DY570" s="28">
        <f t="shared" si="260"/>
        <v>15630517</v>
      </c>
      <c r="DZ570" s="8">
        <v>4225156</v>
      </c>
      <c r="EA570" s="13">
        <v>908782</v>
      </c>
      <c r="EB570" s="13">
        <v>858339</v>
      </c>
      <c r="EC570" s="13">
        <v>1522400</v>
      </c>
      <c r="ED570" s="13">
        <v>101064</v>
      </c>
      <c r="EE570" s="13">
        <v>117340</v>
      </c>
      <c r="EF570" s="13">
        <v>507913</v>
      </c>
      <c r="EG570" s="13">
        <v>6540</v>
      </c>
      <c r="EH570" s="13">
        <v>8524</v>
      </c>
      <c r="EI570" s="13">
        <v>53075</v>
      </c>
      <c r="EJ570" s="13">
        <v>0</v>
      </c>
      <c r="EK570" s="13">
        <v>0</v>
      </c>
      <c r="EL570" s="28">
        <f t="shared" si="261"/>
        <v>8309133</v>
      </c>
      <c r="EM570" s="8">
        <v>638473</v>
      </c>
      <c r="EN570" s="13">
        <v>137196</v>
      </c>
      <c r="EO570" s="13">
        <v>138207</v>
      </c>
      <c r="EP570" s="13">
        <v>188997</v>
      </c>
      <c r="EQ570" s="13">
        <v>15543</v>
      </c>
      <c r="ER570" s="13">
        <v>19519</v>
      </c>
      <c r="ES570" s="13">
        <v>51377</v>
      </c>
      <c r="ET570" s="13">
        <v>891</v>
      </c>
      <c r="EU570" s="13">
        <v>1305</v>
      </c>
      <c r="EV570" s="13">
        <v>5007</v>
      </c>
      <c r="EW570" s="13">
        <v>0</v>
      </c>
      <c r="EX570" s="13">
        <v>0</v>
      </c>
      <c r="EY570" s="28">
        <f t="shared" si="262"/>
        <v>1196515</v>
      </c>
      <c r="EZ570" s="8">
        <v>4478633</v>
      </c>
      <c r="FA570" s="13">
        <v>1237547</v>
      </c>
      <c r="FB570" s="13">
        <v>1121585</v>
      </c>
      <c r="FC570" s="13">
        <v>1848976</v>
      </c>
      <c r="FD570" s="13">
        <v>120045</v>
      </c>
      <c r="FE570" s="13">
        <v>139088</v>
      </c>
      <c r="FF570" s="13">
        <v>644925</v>
      </c>
      <c r="FG570" s="13">
        <v>10079</v>
      </c>
      <c r="FH570" s="13">
        <v>12733</v>
      </c>
      <c r="FI570" s="13">
        <v>73209</v>
      </c>
      <c r="FJ570" s="13">
        <v>0</v>
      </c>
      <c r="FK570" s="13">
        <v>0</v>
      </c>
      <c r="FL570" s="28">
        <f t="shared" si="263"/>
        <v>9686820</v>
      </c>
      <c r="FM570" s="8">
        <v>2774295</v>
      </c>
      <c r="FN570" s="13">
        <v>608521</v>
      </c>
      <c r="FO570" s="13">
        <v>707869</v>
      </c>
      <c r="FP570" s="13">
        <v>1461126</v>
      </c>
      <c r="FQ570" s="13">
        <v>66644</v>
      </c>
      <c r="FR570" s="13">
        <v>106635</v>
      </c>
      <c r="FS570" s="13">
        <v>492272</v>
      </c>
      <c r="FT570" s="13">
        <v>4580</v>
      </c>
      <c r="FU570" s="13">
        <v>6993</v>
      </c>
      <c r="FV570" s="13">
        <v>51010</v>
      </c>
      <c r="FW570" s="13">
        <v>0</v>
      </c>
      <c r="FX570" s="13">
        <v>0</v>
      </c>
      <c r="FY570" s="28">
        <f t="shared" si="264"/>
        <v>6279945</v>
      </c>
      <c r="FZ570" s="8">
        <v>83927</v>
      </c>
      <c r="GA570" s="9">
        <v>230081</v>
      </c>
      <c r="GB570" s="4">
        <v>5838</v>
      </c>
      <c r="GC570" s="4">
        <v>8765</v>
      </c>
      <c r="GD570" s="39">
        <f t="shared" si="265"/>
        <v>62350079</v>
      </c>
      <c r="GE570" s="39">
        <f t="shared" si="266"/>
        <v>24091604</v>
      </c>
      <c r="GF570" s="39">
        <v>223957</v>
      </c>
      <c r="GG570" s="34">
        <f t="shared" si="267"/>
        <v>86665640</v>
      </c>
      <c r="GH570" s="82">
        <v>3.44E-2</v>
      </c>
      <c r="GI570" s="13"/>
      <c r="GJ570" s="43">
        <f t="shared" si="268"/>
        <v>26304650</v>
      </c>
      <c r="GK570" s="44">
        <f t="shared" si="269"/>
        <v>1635014</v>
      </c>
      <c r="GL570" s="44">
        <f t="shared" si="270"/>
        <v>308629</v>
      </c>
      <c r="GM570" s="44">
        <f t="shared" si="271"/>
        <v>41275940</v>
      </c>
      <c r="GN570" s="44">
        <f t="shared" si="272"/>
        <v>8855971</v>
      </c>
      <c r="GO570" s="44">
        <f t="shared" si="273"/>
        <v>8285436</v>
      </c>
      <c r="GP570" s="44">
        <f t="shared" si="274"/>
        <v>86665640</v>
      </c>
      <c r="GQ570" s="44">
        <f t="shared" si="275"/>
        <v>42910954</v>
      </c>
      <c r="GR570" s="56">
        <f t="shared" si="276"/>
        <v>0.49513225772059144</v>
      </c>
      <c r="GS570" s="44">
        <f t="shared" si="277"/>
        <v>17450036</v>
      </c>
      <c r="GT570" s="61">
        <f t="shared" si="278"/>
        <v>0.20134895444146031</v>
      </c>
      <c r="GU570" s="74">
        <f t="shared" si="248"/>
        <v>2.4590753852886031</v>
      </c>
    </row>
    <row r="571" spans="1:203" x14ac:dyDescent="0.25">
      <c r="A571" s="48" t="s">
        <v>71</v>
      </c>
      <c r="B571" s="49" t="s">
        <v>47</v>
      </c>
      <c r="C571" s="49" t="s">
        <v>51</v>
      </c>
      <c r="D571" s="49">
        <v>32</v>
      </c>
      <c r="E571" s="4">
        <v>28088</v>
      </c>
      <c r="F571" s="4">
        <v>4304</v>
      </c>
      <c r="G571" s="4">
        <v>16048</v>
      </c>
      <c r="H571" s="4">
        <v>52</v>
      </c>
      <c r="I571" s="4">
        <v>2193044</v>
      </c>
      <c r="J571" s="4">
        <v>1508695</v>
      </c>
      <c r="K571" s="8">
        <v>2237814</v>
      </c>
      <c r="L571" s="9">
        <v>1281041</v>
      </c>
      <c r="M571" s="4">
        <v>692998</v>
      </c>
      <c r="N571" s="8">
        <v>957807</v>
      </c>
      <c r="O571" s="13">
        <v>325564</v>
      </c>
      <c r="P571" s="13">
        <v>115901</v>
      </c>
      <c r="Q571" s="28">
        <f t="shared" si="249"/>
        <v>1399272</v>
      </c>
      <c r="R571" s="8">
        <v>1220098</v>
      </c>
      <c r="S571" s="13">
        <v>536021</v>
      </c>
      <c r="T571" s="13">
        <v>66691</v>
      </c>
      <c r="U571" s="13">
        <v>4692</v>
      </c>
      <c r="V571" s="29">
        <f t="shared" si="250"/>
        <v>1827502</v>
      </c>
      <c r="W571" s="13">
        <v>0</v>
      </c>
      <c r="X571" s="13">
        <v>109038</v>
      </c>
      <c r="Y571" s="13">
        <v>13464</v>
      </c>
      <c r="Z571" s="13">
        <v>627</v>
      </c>
      <c r="AA571" s="28">
        <f t="shared" si="251"/>
        <v>123129</v>
      </c>
      <c r="AB571" s="4">
        <v>561491</v>
      </c>
      <c r="AC571" s="8">
        <v>160460</v>
      </c>
      <c r="AD571" s="13">
        <v>0</v>
      </c>
      <c r="AE571" s="13">
        <v>96570</v>
      </c>
      <c r="AF571" s="13">
        <v>118684</v>
      </c>
      <c r="AG571" s="13">
        <v>14220</v>
      </c>
      <c r="AH571" s="13">
        <v>12948</v>
      </c>
      <c r="AI571" s="13">
        <v>414</v>
      </c>
      <c r="AJ571" s="13">
        <v>412</v>
      </c>
      <c r="AK571" s="13">
        <v>4</v>
      </c>
      <c r="AL571" s="13">
        <v>8</v>
      </c>
      <c r="AM571" s="29">
        <f t="shared" si="252"/>
        <v>403720</v>
      </c>
      <c r="AN571" s="13">
        <v>482597</v>
      </c>
      <c r="AO571" s="13">
        <v>0</v>
      </c>
      <c r="AP571" s="13">
        <v>304316</v>
      </c>
      <c r="AQ571" s="13">
        <v>82816</v>
      </c>
      <c r="AR571" s="13">
        <v>43036</v>
      </c>
      <c r="AS571" s="13">
        <v>8644</v>
      </c>
      <c r="AT571" s="13">
        <v>1252</v>
      </c>
      <c r="AU571" s="13">
        <v>284</v>
      </c>
      <c r="AV571" s="13">
        <v>10</v>
      </c>
      <c r="AW571" s="13">
        <v>6</v>
      </c>
      <c r="AX571" s="28">
        <f t="shared" si="253"/>
        <v>922961</v>
      </c>
      <c r="AY571" s="4">
        <v>277035</v>
      </c>
      <c r="AZ571" s="8">
        <v>1007221</v>
      </c>
      <c r="BA571" s="9">
        <v>224738</v>
      </c>
      <c r="BB571" s="4">
        <v>1804611</v>
      </c>
      <c r="BC571" s="4">
        <v>2756932</v>
      </c>
      <c r="BD571" s="8">
        <v>682663</v>
      </c>
      <c r="BE571" s="13">
        <v>147884</v>
      </c>
      <c r="BF571" s="13">
        <v>14321</v>
      </c>
      <c r="BG571" s="28">
        <f t="shared" si="254"/>
        <v>844868</v>
      </c>
      <c r="BH571" s="4">
        <v>633303</v>
      </c>
      <c r="BI571" s="8">
        <v>1478037</v>
      </c>
      <c r="BJ571" s="13">
        <v>478906</v>
      </c>
      <c r="BK571" s="13">
        <v>455142</v>
      </c>
      <c r="BL571" s="13">
        <v>236040</v>
      </c>
      <c r="BM571" s="13">
        <v>113167</v>
      </c>
      <c r="BN571" s="13">
        <v>112254</v>
      </c>
      <c r="BO571" s="13">
        <v>51636</v>
      </c>
      <c r="BP571" s="13">
        <v>13401</v>
      </c>
      <c r="BQ571" s="13">
        <v>14198</v>
      </c>
      <c r="BR571" s="13">
        <v>5341</v>
      </c>
      <c r="BS571" s="13">
        <v>368</v>
      </c>
      <c r="BT571" s="13">
        <v>397</v>
      </c>
      <c r="BU571" s="13">
        <v>0</v>
      </c>
      <c r="BV571" s="13">
        <v>0</v>
      </c>
      <c r="BW571" s="13">
        <v>0</v>
      </c>
      <c r="BX571" s="28">
        <f t="shared" si="255"/>
        <v>2958887</v>
      </c>
      <c r="BY571" s="8">
        <v>192900</v>
      </c>
      <c r="BZ571" s="13">
        <v>74859</v>
      </c>
      <c r="CA571" s="13">
        <v>67571</v>
      </c>
      <c r="CB571" s="28">
        <f t="shared" si="256"/>
        <v>335330</v>
      </c>
      <c r="CC571" s="8">
        <v>1847448</v>
      </c>
      <c r="CD571" s="13">
        <v>647607</v>
      </c>
      <c r="CE571" s="13">
        <v>600015</v>
      </c>
      <c r="CF571" s="13">
        <v>970155</v>
      </c>
      <c r="CG571" s="13">
        <v>110975</v>
      </c>
      <c r="CH571" s="13">
        <v>125234</v>
      </c>
      <c r="CI571" s="13">
        <v>367218</v>
      </c>
      <c r="CJ571" s="13">
        <v>11800</v>
      </c>
      <c r="CK571" s="13">
        <v>16939</v>
      </c>
      <c r="CL571" s="13">
        <v>47254</v>
      </c>
      <c r="CM571" s="13">
        <v>0</v>
      </c>
      <c r="CN571" s="13">
        <v>0</v>
      </c>
      <c r="CO571" s="29">
        <f t="shared" si="257"/>
        <v>4744645</v>
      </c>
      <c r="CP571" s="13">
        <v>0</v>
      </c>
      <c r="CQ571" s="13">
        <v>9258</v>
      </c>
      <c r="CR571" s="13">
        <v>9600</v>
      </c>
      <c r="CS571" s="13">
        <v>40589</v>
      </c>
      <c r="CT571" s="13">
        <v>6196</v>
      </c>
      <c r="CU571" s="13">
        <v>7714</v>
      </c>
      <c r="CV571" s="13">
        <v>35235</v>
      </c>
      <c r="CW571" s="13">
        <v>750</v>
      </c>
      <c r="CX571" s="13">
        <v>1348</v>
      </c>
      <c r="CY571" s="13">
        <v>5615</v>
      </c>
      <c r="CZ571" s="13">
        <v>0</v>
      </c>
      <c r="DA571" s="13">
        <v>0</v>
      </c>
      <c r="DB571" s="28">
        <f t="shared" si="258"/>
        <v>116305</v>
      </c>
      <c r="DC571" s="8">
        <v>17590</v>
      </c>
      <c r="DD571" s="13">
        <v>1651</v>
      </c>
      <c r="DE571" s="13">
        <v>2429</v>
      </c>
      <c r="DF571" s="13">
        <v>29005</v>
      </c>
      <c r="DG571" s="13">
        <v>659</v>
      </c>
      <c r="DH571" s="13">
        <v>1399</v>
      </c>
      <c r="DI571" s="13">
        <v>8169</v>
      </c>
      <c r="DJ571" s="13">
        <v>0</v>
      </c>
      <c r="DK571" s="13">
        <v>0</v>
      </c>
      <c r="DL571" s="28">
        <f t="shared" si="259"/>
        <v>60902</v>
      </c>
      <c r="DM571" s="8">
        <v>1843566</v>
      </c>
      <c r="DN571" s="13">
        <v>716703</v>
      </c>
      <c r="DO571" s="13">
        <v>661187</v>
      </c>
      <c r="DP571" s="13">
        <v>1421187</v>
      </c>
      <c r="DQ571" s="13">
        <v>152509</v>
      </c>
      <c r="DR571" s="13">
        <v>182971</v>
      </c>
      <c r="DS571" s="13">
        <v>911920</v>
      </c>
      <c r="DT571" s="13">
        <v>15999</v>
      </c>
      <c r="DU571" s="13">
        <v>27373</v>
      </c>
      <c r="DV571" s="13">
        <v>150364</v>
      </c>
      <c r="DW571" s="13">
        <v>0</v>
      </c>
      <c r="DX571" s="13">
        <v>0</v>
      </c>
      <c r="DY571" s="28">
        <f t="shared" si="260"/>
        <v>6083779</v>
      </c>
      <c r="DZ571" s="8">
        <v>1188661</v>
      </c>
      <c r="EA571" s="13">
        <v>316298</v>
      </c>
      <c r="EB571" s="13">
        <v>321588</v>
      </c>
      <c r="EC571" s="13">
        <v>655063</v>
      </c>
      <c r="ED571" s="13">
        <v>64175</v>
      </c>
      <c r="EE571" s="13">
        <v>78766</v>
      </c>
      <c r="EF571" s="13">
        <v>327426</v>
      </c>
      <c r="EG571" s="13">
        <v>6527</v>
      </c>
      <c r="EH571" s="13">
        <v>9873</v>
      </c>
      <c r="EI571" s="13">
        <v>51394</v>
      </c>
      <c r="EJ571" s="13">
        <v>0</v>
      </c>
      <c r="EK571" s="13">
        <v>0</v>
      </c>
      <c r="EL571" s="28">
        <f t="shared" si="261"/>
        <v>3019771</v>
      </c>
      <c r="EM571" s="8">
        <v>171993</v>
      </c>
      <c r="EN571" s="13">
        <v>41909</v>
      </c>
      <c r="EO571" s="13">
        <v>48106</v>
      </c>
      <c r="EP571" s="13">
        <v>88362</v>
      </c>
      <c r="EQ571" s="13">
        <v>8465</v>
      </c>
      <c r="ER571" s="13">
        <v>11566</v>
      </c>
      <c r="ES571" s="13">
        <v>32752</v>
      </c>
      <c r="ET571" s="13">
        <v>836</v>
      </c>
      <c r="EU571" s="13">
        <v>1452</v>
      </c>
      <c r="EV571" s="13">
        <v>4396</v>
      </c>
      <c r="EW571" s="13">
        <v>0</v>
      </c>
      <c r="EX571" s="13">
        <v>0</v>
      </c>
      <c r="EY571" s="28">
        <f t="shared" si="262"/>
        <v>409837</v>
      </c>
      <c r="EZ571" s="8">
        <v>1459045</v>
      </c>
      <c r="FA571" s="13">
        <v>463265</v>
      </c>
      <c r="FB571" s="13">
        <v>443027</v>
      </c>
      <c r="FC571" s="13">
        <v>889123</v>
      </c>
      <c r="FD571" s="13">
        <v>84400</v>
      </c>
      <c r="FE571" s="13">
        <v>100848</v>
      </c>
      <c r="FF571" s="13">
        <v>454025</v>
      </c>
      <c r="FG571" s="13">
        <v>9363</v>
      </c>
      <c r="FH571" s="13">
        <v>13929</v>
      </c>
      <c r="FI571" s="13">
        <v>74247</v>
      </c>
      <c r="FJ571" s="13">
        <v>0</v>
      </c>
      <c r="FK571" s="13">
        <v>0</v>
      </c>
      <c r="FL571" s="28">
        <f t="shared" si="263"/>
        <v>3991272</v>
      </c>
      <c r="FM571" s="8">
        <v>593901</v>
      </c>
      <c r="FN571" s="13">
        <v>168577</v>
      </c>
      <c r="FO571" s="13">
        <v>210912</v>
      </c>
      <c r="FP571" s="13">
        <v>519382</v>
      </c>
      <c r="FQ571" s="13">
        <v>33101</v>
      </c>
      <c r="FR571" s="13">
        <v>59219</v>
      </c>
      <c r="FS571" s="13">
        <v>278594</v>
      </c>
      <c r="FT571" s="13">
        <v>3626</v>
      </c>
      <c r="FU571" s="13">
        <v>7825</v>
      </c>
      <c r="FV571" s="13">
        <v>45863</v>
      </c>
      <c r="FW571" s="13">
        <v>0</v>
      </c>
      <c r="FX571" s="13">
        <v>0</v>
      </c>
      <c r="FY571" s="28">
        <f t="shared" si="264"/>
        <v>1921000</v>
      </c>
      <c r="FZ571" s="8">
        <v>54926</v>
      </c>
      <c r="GA571" s="9">
        <v>108000</v>
      </c>
      <c r="GB571" s="4">
        <v>5827</v>
      </c>
      <c r="GC571" s="4">
        <v>9523</v>
      </c>
      <c r="GD571" s="39">
        <f t="shared" si="265"/>
        <v>33065530</v>
      </c>
      <c r="GE571" s="39">
        <f t="shared" si="266"/>
        <v>11503341</v>
      </c>
      <c r="GF571" s="39">
        <v>225209</v>
      </c>
      <c r="GG571" s="34">
        <f t="shared" si="267"/>
        <v>44794080</v>
      </c>
      <c r="GH571" s="82">
        <v>2.1899999999999999E-2</v>
      </c>
      <c r="GI571" s="13"/>
      <c r="GJ571" s="43">
        <f t="shared" si="268"/>
        <v>19825671</v>
      </c>
      <c r="GK571" s="44">
        <f t="shared" si="269"/>
        <v>1102879</v>
      </c>
      <c r="GL571" s="44">
        <f t="shared" si="270"/>
        <v>223802</v>
      </c>
      <c r="GM571" s="44">
        <f t="shared" si="271"/>
        <v>16493496</v>
      </c>
      <c r="GN571" s="44">
        <f t="shared" si="272"/>
        <v>3555350</v>
      </c>
      <c r="GO571" s="44">
        <f t="shared" si="273"/>
        <v>3592882</v>
      </c>
      <c r="GP571" s="44">
        <f t="shared" si="274"/>
        <v>44794080</v>
      </c>
      <c r="GQ571" s="44">
        <f t="shared" si="275"/>
        <v>17596375</v>
      </c>
      <c r="GR571" s="56">
        <f t="shared" si="276"/>
        <v>0.39282813711097536</v>
      </c>
      <c r="GS571" s="44">
        <f t="shared" si="277"/>
        <v>7372034</v>
      </c>
      <c r="GT571" s="61">
        <f t="shared" si="278"/>
        <v>0.1645760779102953</v>
      </c>
      <c r="GU571" s="74">
        <f t="shared" si="248"/>
        <v>2.386909094559249</v>
      </c>
    </row>
    <row r="572" spans="1:203" x14ac:dyDescent="0.25">
      <c r="A572" s="48" t="s">
        <v>71</v>
      </c>
      <c r="B572" s="49" t="s">
        <v>47</v>
      </c>
      <c r="C572" s="49" t="s">
        <v>51</v>
      </c>
      <c r="D572" s="49">
        <v>37</v>
      </c>
      <c r="E572" s="4">
        <v>28088</v>
      </c>
      <c r="F572" s="4">
        <v>4688</v>
      </c>
      <c r="G572" s="4">
        <v>16048</v>
      </c>
      <c r="H572" s="4">
        <v>47</v>
      </c>
      <c r="I572" s="4">
        <v>1739432</v>
      </c>
      <c r="J572" s="4">
        <v>989007</v>
      </c>
      <c r="K572" s="8">
        <v>1844343</v>
      </c>
      <c r="L572" s="9">
        <v>1040399</v>
      </c>
      <c r="M572" s="4">
        <v>412207</v>
      </c>
      <c r="N572" s="8">
        <v>792039</v>
      </c>
      <c r="O572" s="13">
        <v>340414</v>
      </c>
      <c r="P572" s="13">
        <v>115569</v>
      </c>
      <c r="Q572" s="28">
        <f t="shared" si="249"/>
        <v>1248022</v>
      </c>
      <c r="R572" s="8">
        <v>672564</v>
      </c>
      <c r="S572" s="13">
        <v>491216</v>
      </c>
      <c r="T572" s="13">
        <v>97613</v>
      </c>
      <c r="U572" s="13">
        <v>6659</v>
      </c>
      <c r="V572" s="29">
        <f t="shared" si="250"/>
        <v>1268052</v>
      </c>
      <c r="W572" s="13">
        <v>0</v>
      </c>
      <c r="X572" s="13">
        <v>96787</v>
      </c>
      <c r="Y572" s="13">
        <v>19301</v>
      </c>
      <c r="Z572" s="13">
        <v>940</v>
      </c>
      <c r="AA572" s="28">
        <f t="shared" si="251"/>
        <v>117028</v>
      </c>
      <c r="AB572" s="4">
        <v>367383</v>
      </c>
      <c r="AC572" s="8">
        <v>78318</v>
      </c>
      <c r="AD572" s="13">
        <v>0</v>
      </c>
      <c r="AE572" s="13">
        <v>65997</v>
      </c>
      <c r="AF572" s="13">
        <v>69682</v>
      </c>
      <c r="AG572" s="13">
        <v>16226</v>
      </c>
      <c r="AH572" s="13">
        <v>14929</v>
      </c>
      <c r="AI572" s="13">
        <v>756</v>
      </c>
      <c r="AJ572" s="13">
        <v>751</v>
      </c>
      <c r="AK572" s="13">
        <v>14</v>
      </c>
      <c r="AL572" s="13">
        <v>15</v>
      </c>
      <c r="AM572" s="29">
        <f t="shared" si="252"/>
        <v>246688</v>
      </c>
      <c r="AN572" s="13">
        <v>232935</v>
      </c>
      <c r="AO572" s="13">
        <v>0</v>
      </c>
      <c r="AP572" s="13">
        <v>205909</v>
      </c>
      <c r="AQ572" s="13">
        <v>45990</v>
      </c>
      <c r="AR572" s="13">
        <v>49048</v>
      </c>
      <c r="AS572" s="13">
        <v>10236</v>
      </c>
      <c r="AT572" s="13">
        <v>2221</v>
      </c>
      <c r="AU572" s="13">
        <v>522</v>
      </c>
      <c r="AV572" s="13">
        <v>44</v>
      </c>
      <c r="AW572" s="13">
        <v>8</v>
      </c>
      <c r="AX572" s="28">
        <f t="shared" si="253"/>
        <v>546913</v>
      </c>
      <c r="AY572" s="4">
        <v>164626</v>
      </c>
      <c r="AZ572" s="8">
        <v>609837</v>
      </c>
      <c r="BA572" s="9">
        <v>146857</v>
      </c>
      <c r="BB572" s="4">
        <v>1040829</v>
      </c>
      <c r="BC572" s="4">
        <v>1558526</v>
      </c>
      <c r="BD572" s="8">
        <v>310664</v>
      </c>
      <c r="BE572" s="13">
        <v>110012</v>
      </c>
      <c r="BF572" s="13">
        <v>18573</v>
      </c>
      <c r="BG572" s="28">
        <f t="shared" si="254"/>
        <v>439249</v>
      </c>
      <c r="BH572" s="4">
        <v>349653</v>
      </c>
      <c r="BI572" s="8">
        <v>515453</v>
      </c>
      <c r="BJ572" s="13">
        <v>214464</v>
      </c>
      <c r="BK572" s="13">
        <v>205648</v>
      </c>
      <c r="BL572" s="13">
        <v>177812</v>
      </c>
      <c r="BM572" s="13">
        <v>87792</v>
      </c>
      <c r="BN572" s="13">
        <v>89453</v>
      </c>
      <c r="BO572" s="13">
        <v>54403</v>
      </c>
      <c r="BP572" s="13">
        <v>16521</v>
      </c>
      <c r="BQ572" s="13">
        <v>18685</v>
      </c>
      <c r="BR572" s="13">
        <v>8405</v>
      </c>
      <c r="BS572" s="13">
        <v>662</v>
      </c>
      <c r="BT572" s="13">
        <v>868</v>
      </c>
      <c r="BU572" s="13">
        <v>0</v>
      </c>
      <c r="BV572" s="13">
        <v>0</v>
      </c>
      <c r="BW572" s="13">
        <v>0</v>
      </c>
      <c r="BX572" s="28">
        <f t="shared" si="255"/>
        <v>1390166</v>
      </c>
      <c r="BY572" s="8">
        <v>41426</v>
      </c>
      <c r="BZ572" s="13">
        <v>21739</v>
      </c>
      <c r="CA572" s="13">
        <v>22009</v>
      </c>
      <c r="CB572" s="28">
        <f t="shared" si="256"/>
        <v>85174</v>
      </c>
      <c r="CC572" s="8">
        <v>545528</v>
      </c>
      <c r="CD572" s="13">
        <v>209207</v>
      </c>
      <c r="CE572" s="13">
        <v>205916</v>
      </c>
      <c r="CF572" s="13">
        <v>543684</v>
      </c>
      <c r="CG572" s="13">
        <v>74139</v>
      </c>
      <c r="CH572" s="13">
        <v>86416</v>
      </c>
      <c r="CI572" s="13">
        <v>320281</v>
      </c>
      <c r="CJ572" s="13">
        <v>13377</v>
      </c>
      <c r="CK572" s="13">
        <v>19937</v>
      </c>
      <c r="CL572" s="13">
        <v>62586</v>
      </c>
      <c r="CM572" s="13">
        <v>0</v>
      </c>
      <c r="CN572" s="13">
        <v>0</v>
      </c>
      <c r="CO572" s="29">
        <f t="shared" si="257"/>
        <v>2081071</v>
      </c>
      <c r="CP572" s="13">
        <v>0</v>
      </c>
      <c r="CQ572" s="13">
        <v>1623</v>
      </c>
      <c r="CR572" s="13">
        <v>1841</v>
      </c>
      <c r="CS572" s="13">
        <v>13754</v>
      </c>
      <c r="CT572" s="13">
        <v>2825</v>
      </c>
      <c r="CU572" s="13">
        <v>3206</v>
      </c>
      <c r="CV572" s="13">
        <v>20812</v>
      </c>
      <c r="CW572" s="13">
        <v>767</v>
      </c>
      <c r="CX572" s="13">
        <v>1287</v>
      </c>
      <c r="CY572" s="13">
        <v>6022</v>
      </c>
      <c r="CZ572" s="13">
        <v>0</v>
      </c>
      <c r="DA572" s="13">
        <v>0</v>
      </c>
      <c r="DB572" s="28">
        <f t="shared" si="258"/>
        <v>52137</v>
      </c>
      <c r="DC572" s="8">
        <v>6449</v>
      </c>
      <c r="DD572" s="13">
        <v>561</v>
      </c>
      <c r="DE572" s="13">
        <v>770</v>
      </c>
      <c r="DF572" s="13">
        <v>14774</v>
      </c>
      <c r="DG572" s="13">
        <v>555</v>
      </c>
      <c r="DH572" s="13">
        <v>1215</v>
      </c>
      <c r="DI572" s="13">
        <v>7745</v>
      </c>
      <c r="DJ572" s="13">
        <v>0</v>
      </c>
      <c r="DK572" s="13">
        <v>0</v>
      </c>
      <c r="DL572" s="28">
        <f t="shared" si="259"/>
        <v>32069</v>
      </c>
      <c r="DM572" s="8">
        <v>429232</v>
      </c>
      <c r="DN572" s="13">
        <v>177559</v>
      </c>
      <c r="DO572" s="13">
        <v>180467</v>
      </c>
      <c r="DP572" s="13">
        <v>611253</v>
      </c>
      <c r="DQ572" s="13">
        <v>77523</v>
      </c>
      <c r="DR572" s="13">
        <v>97245</v>
      </c>
      <c r="DS572" s="13">
        <v>622128</v>
      </c>
      <c r="DT572" s="13">
        <v>15735</v>
      </c>
      <c r="DU572" s="13">
        <v>26767</v>
      </c>
      <c r="DV572" s="13">
        <v>168955</v>
      </c>
      <c r="DW572" s="13">
        <v>0</v>
      </c>
      <c r="DX572" s="13">
        <v>0</v>
      </c>
      <c r="DY572" s="28">
        <f t="shared" si="260"/>
        <v>2406864</v>
      </c>
      <c r="DZ572" s="8">
        <v>255148</v>
      </c>
      <c r="EA572" s="13">
        <v>90106</v>
      </c>
      <c r="EB572" s="13">
        <v>101926</v>
      </c>
      <c r="EC572" s="13">
        <v>271690</v>
      </c>
      <c r="ED572" s="13">
        <v>33574</v>
      </c>
      <c r="EE572" s="13">
        <v>45083</v>
      </c>
      <c r="EF572" s="13">
        <v>198205</v>
      </c>
      <c r="EG572" s="13">
        <v>6269</v>
      </c>
      <c r="EH572" s="13">
        <v>10986</v>
      </c>
      <c r="EI572" s="13">
        <v>49178</v>
      </c>
      <c r="EJ572" s="13">
        <v>0</v>
      </c>
      <c r="EK572" s="13">
        <v>0</v>
      </c>
      <c r="EL572" s="28">
        <f t="shared" si="261"/>
        <v>1062165</v>
      </c>
      <c r="EM572" s="8">
        <v>33000</v>
      </c>
      <c r="EN572" s="13">
        <v>9905</v>
      </c>
      <c r="EO572" s="13">
        <v>13280</v>
      </c>
      <c r="EP572" s="13">
        <v>34696</v>
      </c>
      <c r="EQ572" s="13">
        <v>3848</v>
      </c>
      <c r="ER572" s="13">
        <v>5658</v>
      </c>
      <c r="ES572" s="13">
        <v>20000</v>
      </c>
      <c r="ET572" s="13">
        <v>652</v>
      </c>
      <c r="EU572" s="13">
        <v>1542</v>
      </c>
      <c r="EV572" s="13">
        <v>4130</v>
      </c>
      <c r="EW572" s="13">
        <v>0</v>
      </c>
      <c r="EX572" s="13">
        <v>0</v>
      </c>
      <c r="EY572" s="28">
        <f t="shared" si="262"/>
        <v>126711</v>
      </c>
      <c r="EZ572" s="8">
        <v>403172</v>
      </c>
      <c r="FA572" s="13">
        <v>148948</v>
      </c>
      <c r="FB572" s="13">
        <v>151271</v>
      </c>
      <c r="FC572" s="13">
        <v>427883</v>
      </c>
      <c r="FD572" s="13">
        <v>51403</v>
      </c>
      <c r="FE572" s="13">
        <v>62226</v>
      </c>
      <c r="FF572" s="13">
        <v>311714</v>
      </c>
      <c r="FG572" s="13">
        <v>9909</v>
      </c>
      <c r="FH572" s="13">
        <v>15636</v>
      </c>
      <c r="FI572" s="13">
        <v>78597</v>
      </c>
      <c r="FJ572" s="13">
        <v>0</v>
      </c>
      <c r="FK572" s="13">
        <v>0</v>
      </c>
      <c r="FL572" s="28">
        <f t="shared" si="263"/>
        <v>1660759</v>
      </c>
      <c r="FM572" s="8">
        <v>77213</v>
      </c>
      <c r="FN572" s="13">
        <v>37719</v>
      </c>
      <c r="FO572" s="13">
        <v>46382</v>
      </c>
      <c r="FP572" s="13">
        <v>140615</v>
      </c>
      <c r="FQ572" s="13">
        <v>14664</v>
      </c>
      <c r="FR572" s="13">
        <v>26963</v>
      </c>
      <c r="FS572" s="13">
        <v>125869</v>
      </c>
      <c r="FT572" s="13">
        <v>2709</v>
      </c>
      <c r="FU572" s="13">
        <v>6600</v>
      </c>
      <c r="FV572" s="13">
        <v>34229</v>
      </c>
      <c r="FW572" s="13">
        <v>0</v>
      </c>
      <c r="FX572" s="13">
        <v>0</v>
      </c>
      <c r="FY572" s="28">
        <f t="shared" si="264"/>
        <v>512963</v>
      </c>
      <c r="FZ572" s="8">
        <v>26003</v>
      </c>
      <c r="GA572" s="9">
        <v>27017</v>
      </c>
      <c r="GB572" s="4">
        <v>5820</v>
      </c>
      <c r="GC572" s="4">
        <v>9292</v>
      </c>
      <c r="GD572" s="39">
        <f t="shared" si="265"/>
        <v>17935418</v>
      </c>
      <c r="GE572" s="39">
        <f t="shared" si="266"/>
        <v>5720715</v>
      </c>
      <c r="GF572" s="39">
        <v>225459</v>
      </c>
      <c r="GG572" s="34">
        <f t="shared" si="267"/>
        <v>23881592</v>
      </c>
      <c r="GH572" s="82">
        <v>2.1899999999999999E-2</v>
      </c>
      <c r="GI572" s="13"/>
      <c r="GJ572" s="43">
        <f t="shared" si="268"/>
        <v>13677912</v>
      </c>
      <c r="GK572" s="44">
        <f t="shared" si="269"/>
        <v>651468</v>
      </c>
      <c r="GL572" s="44">
        <f t="shared" si="270"/>
        <v>142133</v>
      </c>
      <c r="GM572" s="44">
        <f t="shared" si="271"/>
        <v>6636041</v>
      </c>
      <c r="GN572" s="44">
        <f t="shared" si="272"/>
        <v>1324755</v>
      </c>
      <c r="GO572" s="44">
        <f t="shared" si="273"/>
        <v>1449283</v>
      </c>
      <c r="GP572" s="44">
        <f t="shared" si="274"/>
        <v>23881592</v>
      </c>
      <c r="GQ572" s="44">
        <f t="shared" si="275"/>
        <v>7287509</v>
      </c>
      <c r="GR572" s="56">
        <f t="shared" si="276"/>
        <v>0.30515172522836836</v>
      </c>
      <c r="GS572" s="44">
        <f t="shared" si="277"/>
        <v>2916171</v>
      </c>
      <c r="GT572" s="61">
        <f t="shared" si="278"/>
        <v>0.12210957292964389</v>
      </c>
      <c r="GU572" s="74">
        <f t="shared" si="248"/>
        <v>2.4989992013499895</v>
      </c>
    </row>
    <row r="573" spans="1:203" x14ac:dyDescent="0.25">
      <c r="A573" s="48" t="s">
        <v>71</v>
      </c>
      <c r="B573" s="49" t="s">
        <v>47</v>
      </c>
      <c r="C573" s="49" t="s">
        <v>52</v>
      </c>
      <c r="D573" s="49">
        <v>17</v>
      </c>
      <c r="E573" s="4">
        <v>28088</v>
      </c>
      <c r="F573" s="4">
        <v>1000</v>
      </c>
      <c r="G573" s="4">
        <v>16048</v>
      </c>
      <c r="H573" s="4">
        <v>46</v>
      </c>
      <c r="I573" s="4">
        <v>1014439</v>
      </c>
      <c r="J573" s="4">
        <v>2805695</v>
      </c>
      <c r="K573" s="8">
        <v>2459513</v>
      </c>
      <c r="L573" s="9">
        <v>2333538</v>
      </c>
      <c r="M573" s="4">
        <v>1956787</v>
      </c>
      <c r="N573" s="8">
        <v>2601601</v>
      </c>
      <c r="O573" s="13">
        <v>472378</v>
      </c>
      <c r="P573" s="13">
        <v>86441</v>
      </c>
      <c r="Q573" s="28">
        <f t="shared" si="249"/>
        <v>3160420</v>
      </c>
      <c r="R573" s="8">
        <v>7370735</v>
      </c>
      <c r="S573" s="13">
        <v>1606746</v>
      </c>
      <c r="T573" s="13">
        <v>123939</v>
      </c>
      <c r="U573" s="13">
        <v>6018</v>
      </c>
      <c r="V573" s="29">
        <f t="shared" si="250"/>
        <v>9107438</v>
      </c>
      <c r="W573" s="13">
        <v>0</v>
      </c>
      <c r="X573" s="13">
        <v>203027</v>
      </c>
      <c r="Y573" s="13">
        <v>16378</v>
      </c>
      <c r="Z573" s="13">
        <v>401</v>
      </c>
      <c r="AA573" s="28">
        <f t="shared" si="251"/>
        <v>219806</v>
      </c>
      <c r="AB573" s="4">
        <v>4404939</v>
      </c>
      <c r="AC573" s="8">
        <v>15158912</v>
      </c>
      <c r="AD573" s="13">
        <v>0</v>
      </c>
      <c r="AE573" s="13">
        <v>2422053</v>
      </c>
      <c r="AF573" s="13">
        <v>5819912</v>
      </c>
      <c r="AG573" s="13">
        <v>376432</v>
      </c>
      <c r="AH573" s="13">
        <v>392523</v>
      </c>
      <c r="AI573" s="13">
        <v>42138</v>
      </c>
      <c r="AJ573" s="13">
        <v>53931</v>
      </c>
      <c r="AK573" s="13">
        <v>1905</v>
      </c>
      <c r="AL573" s="13">
        <v>3921</v>
      </c>
      <c r="AM573" s="29">
        <f t="shared" si="252"/>
        <v>24271727</v>
      </c>
      <c r="AN573" s="13">
        <v>50284200</v>
      </c>
      <c r="AO573" s="13">
        <v>0</v>
      </c>
      <c r="AP573" s="13">
        <v>7598303</v>
      </c>
      <c r="AQ573" s="13">
        <v>8394230</v>
      </c>
      <c r="AR573" s="13">
        <v>1066368</v>
      </c>
      <c r="AS573" s="13">
        <v>455552</v>
      </c>
      <c r="AT573" s="13">
        <v>115776</v>
      </c>
      <c r="AU573" s="13">
        <v>51988</v>
      </c>
      <c r="AV573" s="13">
        <v>6549</v>
      </c>
      <c r="AW573" s="13">
        <v>1320</v>
      </c>
      <c r="AX573" s="28">
        <f t="shared" si="253"/>
        <v>67974286</v>
      </c>
      <c r="AY573" s="4">
        <v>462490</v>
      </c>
      <c r="AZ573" s="8">
        <v>3211340</v>
      </c>
      <c r="BA573" s="9">
        <v>760410</v>
      </c>
      <c r="BB573" s="4">
        <v>3397542</v>
      </c>
      <c r="BC573" s="4">
        <v>10953024</v>
      </c>
      <c r="BD573" s="8">
        <v>5409111</v>
      </c>
      <c r="BE573" s="13">
        <v>1107056</v>
      </c>
      <c r="BF573" s="13">
        <v>100888</v>
      </c>
      <c r="BG573" s="28">
        <f t="shared" si="254"/>
        <v>6617055</v>
      </c>
      <c r="BH573" s="4">
        <v>337458</v>
      </c>
      <c r="BI573" s="8">
        <v>8471255</v>
      </c>
      <c r="BJ573" s="13">
        <v>4248499</v>
      </c>
      <c r="BK573" s="13">
        <v>7448474</v>
      </c>
      <c r="BL573" s="13">
        <v>713285</v>
      </c>
      <c r="BM573" s="13">
        <v>859711</v>
      </c>
      <c r="BN573" s="13">
        <v>1122815</v>
      </c>
      <c r="BO573" s="13">
        <v>94591</v>
      </c>
      <c r="BP573" s="13">
        <v>69755</v>
      </c>
      <c r="BQ573" s="13">
        <v>76233</v>
      </c>
      <c r="BR573" s="13">
        <v>10925</v>
      </c>
      <c r="BS573" s="13">
        <v>3223</v>
      </c>
      <c r="BT573" s="13">
        <v>2875</v>
      </c>
      <c r="BU573" s="13">
        <v>0</v>
      </c>
      <c r="BV573" s="13">
        <v>0</v>
      </c>
      <c r="BW573" s="13">
        <v>0</v>
      </c>
      <c r="BX573" s="28">
        <f t="shared" si="255"/>
        <v>23121641</v>
      </c>
      <c r="BY573" s="8">
        <v>16769277</v>
      </c>
      <c r="BZ573" s="13">
        <v>4280140</v>
      </c>
      <c r="CA573" s="13">
        <v>1750197</v>
      </c>
      <c r="CB573" s="28">
        <f t="shared" si="256"/>
        <v>22799614</v>
      </c>
      <c r="CC573" s="8">
        <v>85429319</v>
      </c>
      <c r="CD573" s="13">
        <v>35828583</v>
      </c>
      <c r="CE573" s="13">
        <v>26878429</v>
      </c>
      <c r="CF573" s="13">
        <v>11440320</v>
      </c>
      <c r="CG573" s="13">
        <v>2365122</v>
      </c>
      <c r="CH573" s="13">
        <v>1795958</v>
      </c>
      <c r="CI573" s="13">
        <v>1863491</v>
      </c>
      <c r="CJ573" s="13">
        <v>323853</v>
      </c>
      <c r="CK573" s="13">
        <v>365049</v>
      </c>
      <c r="CL573" s="13">
        <v>273223</v>
      </c>
      <c r="CM573" s="13">
        <v>0</v>
      </c>
      <c r="CN573" s="13">
        <v>0</v>
      </c>
      <c r="CO573" s="29">
        <f t="shared" si="257"/>
        <v>166563347</v>
      </c>
      <c r="CP573" s="13">
        <v>0</v>
      </c>
      <c r="CQ573" s="13">
        <v>8379183</v>
      </c>
      <c r="CR573" s="13">
        <v>2126838</v>
      </c>
      <c r="CS573" s="13">
        <v>6452207</v>
      </c>
      <c r="CT573" s="13">
        <v>1428732</v>
      </c>
      <c r="CU573" s="13">
        <v>186645</v>
      </c>
      <c r="CV573" s="13">
        <v>2196386</v>
      </c>
      <c r="CW573" s="13">
        <v>312377</v>
      </c>
      <c r="CX573" s="13">
        <v>48027</v>
      </c>
      <c r="CY573" s="13">
        <v>399935</v>
      </c>
      <c r="CZ573" s="13">
        <v>0</v>
      </c>
      <c r="DA573" s="13">
        <v>0</v>
      </c>
      <c r="DB573" s="28">
        <f t="shared" si="258"/>
        <v>21530330</v>
      </c>
      <c r="DC573" s="8">
        <v>2393187</v>
      </c>
      <c r="DD573" s="13">
        <v>1161388</v>
      </c>
      <c r="DE573" s="13">
        <v>219251</v>
      </c>
      <c r="DF573" s="13">
        <v>4178559</v>
      </c>
      <c r="DG573" s="13">
        <v>851885</v>
      </c>
      <c r="DH573" s="13">
        <v>131797</v>
      </c>
      <c r="DI573" s="13">
        <v>2214021</v>
      </c>
      <c r="DJ573" s="13">
        <v>0</v>
      </c>
      <c r="DK573" s="13">
        <v>0</v>
      </c>
      <c r="DL573" s="28">
        <f t="shared" si="259"/>
        <v>11150088</v>
      </c>
      <c r="DM573" s="8">
        <v>228839628</v>
      </c>
      <c r="DN573" s="13">
        <v>214310197</v>
      </c>
      <c r="DO573" s="13">
        <v>63874544</v>
      </c>
      <c r="DP573" s="13">
        <v>149166060</v>
      </c>
      <c r="DQ573" s="13">
        <v>47993922</v>
      </c>
      <c r="DR573" s="13">
        <v>4991705</v>
      </c>
      <c r="DS573" s="13">
        <v>89788934</v>
      </c>
      <c r="DT573" s="13">
        <v>24445330</v>
      </c>
      <c r="DU573" s="13">
        <v>1791301</v>
      </c>
      <c r="DV573" s="13">
        <v>44227210</v>
      </c>
      <c r="DW573" s="13">
        <v>0</v>
      </c>
      <c r="DX573" s="13">
        <v>0</v>
      </c>
      <c r="DY573" s="28">
        <f t="shared" si="260"/>
        <v>869428831</v>
      </c>
      <c r="DZ573" s="8">
        <v>100280802</v>
      </c>
      <c r="EA573" s="13">
        <v>57248958</v>
      </c>
      <c r="EB573" s="13">
        <v>21615749</v>
      </c>
      <c r="EC573" s="13">
        <v>36225161</v>
      </c>
      <c r="ED573" s="13">
        <v>7585929</v>
      </c>
      <c r="EE573" s="13">
        <v>1171075</v>
      </c>
      <c r="EF573" s="13">
        <v>12216226</v>
      </c>
      <c r="EG573" s="13">
        <v>3710846</v>
      </c>
      <c r="EH573" s="13">
        <v>394701</v>
      </c>
      <c r="EI573" s="13">
        <v>4727406</v>
      </c>
      <c r="EJ573" s="13">
        <v>0</v>
      </c>
      <c r="EK573" s="13">
        <v>0</v>
      </c>
      <c r="EL573" s="28">
        <f t="shared" si="261"/>
        <v>245176853</v>
      </c>
      <c r="EM573" s="8">
        <v>12954932</v>
      </c>
      <c r="EN573" s="13">
        <v>4663607</v>
      </c>
      <c r="EO573" s="13">
        <v>2193391</v>
      </c>
      <c r="EP573" s="13">
        <v>3801500</v>
      </c>
      <c r="EQ573" s="13">
        <v>414342</v>
      </c>
      <c r="ER573" s="13">
        <v>124777</v>
      </c>
      <c r="ES573" s="13">
        <v>1062765</v>
      </c>
      <c r="ET573" s="13">
        <v>168912</v>
      </c>
      <c r="EU573" s="13">
        <v>52049</v>
      </c>
      <c r="EV573" s="13">
        <v>364759</v>
      </c>
      <c r="EW573" s="13">
        <v>0</v>
      </c>
      <c r="EX573" s="13">
        <v>0</v>
      </c>
      <c r="EY573" s="28">
        <f t="shared" si="262"/>
        <v>25801034</v>
      </c>
      <c r="EZ573" s="8">
        <v>175125898</v>
      </c>
      <c r="FA573" s="13">
        <v>99317074</v>
      </c>
      <c r="FB573" s="13">
        <v>33729878</v>
      </c>
      <c r="FC573" s="13">
        <v>75703510</v>
      </c>
      <c r="FD573" s="13">
        <v>18013093</v>
      </c>
      <c r="FE573" s="13">
        <v>2057821</v>
      </c>
      <c r="FF573" s="13">
        <v>33551084</v>
      </c>
      <c r="FG573" s="13">
        <v>9277585</v>
      </c>
      <c r="FH573" s="13">
        <v>656527</v>
      </c>
      <c r="FI573" s="13">
        <v>14871131</v>
      </c>
      <c r="FJ573" s="13">
        <v>0</v>
      </c>
      <c r="FK573" s="13">
        <v>0</v>
      </c>
      <c r="FL573" s="28">
        <f t="shared" si="263"/>
        <v>462303601</v>
      </c>
      <c r="FM573" s="8">
        <v>306800212</v>
      </c>
      <c r="FN573" s="13">
        <v>42002105</v>
      </c>
      <c r="FO573" s="13">
        <v>13256248</v>
      </c>
      <c r="FP573" s="13">
        <v>90597081</v>
      </c>
      <c r="FQ573" s="13">
        <v>4179420</v>
      </c>
      <c r="FR573" s="13">
        <v>715045</v>
      </c>
      <c r="FS573" s="13">
        <v>22909462</v>
      </c>
      <c r="FT573" s="13">
        <v>2005254</v>
      </c>
      <c r="FU573" s="13">
        <v>347044</v>
      </c>
      <c r="FV573" s="13">
        <v>5984193</v>
      </c>
      <c r="FW573" s="13">
        <v>0</v>
      </c>
      <c r="FX573" s="13">
        <v>0</v>
      </c>
      <c r="FY573" s="28">
        <f t="shared" si="264"/>
        <v>488796064</v>
      </c>
      <c r="FZ573" s="8">
        <v>469997</v>
      </c>
      <c r="GA573" s="9">
        <v>1672604</v>
      </c>
      <c r="GB573" s="4">
        <v>5828</v>
      </c>
      <c r="GC573" s="4">
        <v>9010</v>
      </c>
      <c r="GD573" s="39">
        <f t="shared" si="265"/>
        <v>1427724122</v>
      </c>
      <c r="GE573" s="39">
        <f t="shared" si="266"/>
        <v>1056597809</v>
      </c>
      <c r="GF573" s="39">
        <v>224709</v>
      </c>
      <c r="GG573" s="34">
        <f t="shared" si="267"/>
        <v>2484546640</v>
      </c>
      <c r="GH573" s="82">
        <v>6.4399999999999999E-2</v>
      </c>
      <c r="GI573" s="13"/>
      <c r="GJ573" s="43">
        <f t="shared" si="268"/>
        <v>55629224</v>
      </c>
      <c r="GK573" s="44">
        <f t="shared" si="269"/>
        <v>77072636</v>
      </c>
      <c r="GL573" s="44">
        <f t="shared" si="270"/>
        <v>15173377</v>
      </c>
      <c r="GM573" s="44">
        <f t="shared" si="271"/>
        <v>1552097935</v>
      </c>
      <c r="GN573" s="44">
        <f t="shared" si="272"/>
        <v>595449025</v>
      </c>
      <c r="GO573" s="44">
        <f t="shared" si="273"/>
        <v>189124443</v>
      </c>
      <c r="GP573" s="44">
        <f t="shared" si="274"/>
        <v>2484546640</v>
      </c>
      <c r="GQ573" s="44">
        <f t="shared" si="275"/>
        <v>1629170571</v>
      </c>
      <c r="GR573" s="56">
        <f t="shared" si="276"/>
        <v>0.65572146836414391</v>
      </c>
      <c r="GS573" s="44">
        <f t="shared" si="277"/>
        <v>799746845</v>
      </c>
      <c r="GT573" s="61">
        <f t="shared" si="278"/>
        <v>0.32188844118458571</v>
      </c>
      <c r="GU573" s="74">
        <f t="shared" si="248"/>
        <v>2.037107843795245</v>
      </c>
    </row>
    <row r="574" spans="1:203" x14ac:dyDescent="0.25">
      <c r="A574" s="48" t="s">
        <v>71</v>
      </c>
      <c r="B574" s="49" t="s">
        <v>47</v>
      </c>
      <c r="C574" s="49" t="s">
        <v>52</v>
      </c>
      <c r="D574" s="49">
        <v>22</v>
      </c>
      <c r="E574" s="4">
        <v>28088</v>
      </c>
      <c r="F574" s="4">
        <v>376</v>
      </c>
      <c r="G574" s="4">
        <v>16048</v>
      </c>
      <c r="H574" s="4">
        <v>51</v>
      </c>
      <c r="I574" s="4">
        <v>1783857</v>
      </c>
      <c r="J574" s="4">
        <v>1313933</v>
      </c>
      <c r="K574" s="8">
        <v>1763393</v>
      </c>
      <c r="L574" s="9">
        <v>1396178</v>
      </c>
      <c r="M574" s="4">
        <v>813548</v>
      </c>
      <c r="N574" s="8">
        <v>1959564</v>
      </c>
      <c r="O574" s="13">
        <v>498338</v>
      </c>
      <c r="P574" s="13">
        <v>117179</v>
      </c>
      <c r="Q574" s="28">
        <f t="shared" si="249"/>
        <v>2575081</v>
      </c>
      <c r="R574" s="8">
        <v>5494742</v>
      </c>
      <c r="S574" s="13">
        <v>515337</v>
      </c>
      <c r="T574" s="13">
        <v>140411</v>
      </c>
      <c r="U574" s="13">
        <v>17919</v>
      </c>
      <c r="V574" s="29">
        <f t="shared" si="250"/>
        <v>6168409</v>
      </c>
      <c r="W574" s="13">
        <v>0</v>
      </c>
      <c r="X574" s="13">
        <v>58703</v>
      </c>
      <c r="Y574" s="13">
        <v>16509</v>
      </c>
      <c r="Z574" s="13">
        <v>1004</v>
      </c>
      <c r="AA574" s="28">
        <f t="shared" si="251"/>
        <v>76216</v>
      </c>
      <c r="AB574" s="4">
        <v>3328529</v>
      </c>
      <c r="AC574" s="8">
        <v>10899922</v>
      </c>
      <c r="AD574" s="13">
        <v>0</v>
      </c>
      <c r="AE574" s="13">
        <v>1969469</v>
      </c>
      <c r="AF574" s="13">
        <v>4450443</v>
      </c>
      <c r="AG574" s="13">
        <v>432750</v>
      </c>
      <c r="AH574" s="13">
        <v>436632</v>
      </c>
      <c r="AI574" s="13">
        <v>43801</v>
      </c>
      <c r="AJ574" s="13">
        <v>53464</v>
      </c>
      <c r="AK574" s="13">
        <v>1576</v>
      </c>
      <c r="AL574" s="13">
        <v>2194</v>
      </c>
      <c r="AM574" s="29">
        <f t="shared" si="252"/>
        <v>18290251</v>
      </c>
      <c r="AN574" s="13">
        <v>34921367</v>
      </c>
      <c r="AO574" s="13">
        <v>0</v>
      </c>
      <c r="AP574" s="13">
        <v>6091359</v>
      </c>
      <c r="AQ574" s="13">
        <v>5611994</v>
      </c>
      <c r="AR574" s="13">
        <v>1245872</v>
      </c>
      <c r="AS574" s="13">
        <v>474914</v>
      </c>
      <c r="AT574" s="13">
        <v>118516</v>
      </c>
      <c r="AU574" s="13">
        <v>56982</v>
      </c>
      <c r="AV574" s="13">
        <v>4334</v>
      </c>
      <c r="AW574" s="13">
        <v>2278</v>
      </c>
      <c r="AX574" s="28">
        <f t="shared" si="253"/>
        <v>48527616</v>
      </c>
      <c r="AY574" s="4">
        <v>372742</v>
      </c>
      <c r="AZ574" s="8">
        <v>1456390</v>
      </c>
      <c r="BA574" s="9">
        <v>361136</v>
      </c>
      <c r="BB574" s="4">
        <v>1722132</v>
      </c>
      <c r="BC574" s="4">
        <v>8466505</v>
      </c>
      <c r="BD574" s="8">
        <v>3141770</v>
      </c>
      <c r="BE574" s="13">
        <v>742961</v>
      </c>
      <c r="BF574" s="13">
        <v>122908</v>
      </c>
      <c r="BG574" s="28">
        <f t="shared" si="254"/>
        <v>4007639</v>
      </c>
      <c r="BH574" s="4">
        <v>395836</v>
      </c>
      <c r="BI574" s="8">
        <v>8271367</v>
      </c>
      <c r="BJ574" s="13">
        <v>4744084</v>
      </c>
      <c r="BK574" s="13">
        <v>5378441</v>
      </c>
      <c r="BL574" s="13">
        <v>845648</v>
      </c>
      <c r="BM574" s="13">
        <v>799893</v>
      </c>
      <c r="BN574" s="13">
        <v>739197</v>
      </c>
      <c r="BO574" s="13">
        <v>227377</v>
      </c>
      <c r="BP574" s="13">
        <v>138313</v>
      </c>
      <c r="BQ574" s="13">
        <v>113551</v>
      </c>
      <c r="BR574" s="13">
        <v>58250</v>
      </c>
      <c r="BS574" s="13">
        <v>8923</v>
      </c>
      <c r="BT574" s="13">
        <v>7643</v>
      </c>
      <c r="BU574" s="13">
        <v>0</v>
      </c>
      <c r="BV574" s="13">
        <v>0</v>
      </c>
      <c r="BW574" s="13">
        <v>0</v>
      </c>
      <c r="BX574" s="28">
        <f t="shared" si="255"/>
        <v>21332687</v>
      </c>
      <c r="BY574" s="8">
        <v>6026395</v>
      </c>
      <c r="BZ574" s="13">
        <v>1679150</v>
      </c>
      <c r="CA574" s="13">
        <v>765255</v>
      </c>
      <c r="CB574" s="28">
        <f t="shared" si="256"/>
        <v>8470800</v>
      </c>
      <c r="CC574" s="8">
        <v>54202692</v>
      </c>
      <c r="CD574" s="13">
        <v>21637653</v>
      </c>
      <c r="CE574" s="13">
        <v>11829529</v>
      </c>
      <c r="CF574" s="13">
        <v>10094371</v>
      </c>
      <c r="CG574" s="13">
        <v>2275168</v>
      </c>
      <c r="CH574" s="13">
        <v>905365</v>
      </c>
      <c r="CI574" s="13">
        <v>2805127</v>
      </c>
      <c r="CJ574" s="13">
        <v>513410</v>
      </c>
      <c r="CK574" s="13">
        <v>188969</v>
      </c>
      <c r="CL574" s="13">
        <v>499244</v>
      </c>
      <c r="CM574" s="13">
        <v>0</v>
      </c>
      <c r="CN574" s="13">
        <v>0</v>
      </c>
      <c r="CO574" s="29">
        <f t="shared" si="257"/>
        <v>104951528</v>
      </c>
      <c r="CP574" s="13">
        <v>0</v>
      </c>
      <c r="CQ574" s="13">
        <v>2256536</v>
      </c>
      <c r="CR574" s="13">
        <v>660519</v>
      </c>
      <c r="CS574" s="13">
        <v>1986187</v>
      </c>
      <c r="CT574" s="13">
        <v>435390</v>
      </c>
      <c r="CU574" s="13">
        <v>35630</v>
      </c>
      <c r="CV574" s="13">
        <v>775088</v>
      </c>
      <c r="CW574" s="13">
        <v>159686</v>
      </c>
      <c r="CX574" s="13">
        <v>14659</v>
      </c>
      <c r="CY574" s="13">
        <v>179541</v>
      </c>
      <c r="CZ574" s="13">
        <v>0</v>
      </c>
      <c r="DA574" s="13">
        <v>0</v>
      </c>
      <c r="DB574" s="28">
        <f t="shared" si="258"/>
        <v>6503236</v>
      </c>
      <c r="DC574" s="8">
        <v>715244</v>
      </c>
      <c r="DD574" s="13">
        <v>487833</v>
      </c>
      <c r="DE574" s="13">
        <v>14288</v>
      </c>
      <c r="DF574" s="13">
        <v>1106739</v>
      </c>
      <c r="DG574" s="13">
        <v>527770</v>
      </c>
      <c r="DH574" s="13">
        <v>7119</v>
      </c>
      <c r="DI574" s="13">
        <v>617810</v>
      </c>
      <c r="DJ574" s="13">
        <v>0</v>
      </c>
      <c r="DK574" s="13">
        <v>0</v>
      </c>
      <c r="DL574" s="28">
        <f t="shared" si="259"/>
        <v>3476803</v>
      </c>
      <c r="DM574" s="8">
        <v>98137217</v>
      </c>
      <c r="DN574" s="13">
        <v>58464517</v>
      </c>
      <c r="DO574" s="13">
        <v>20943221</v>
      </c>
      <c r="DP574" s="13">
        <v>44896700</v>
      </c>
      <c r="DQ574" s="13">
        <v>10711105</v>
      </c>
      <c r="DR574" s="13">
        <v>1214721</v>
      </c>
      <c r="DS574" s="13">
        <v>21455919</v>
      </c>
      <c r="DT574" s="13">
        <v>5695857</v>
      </c>
      <c r="DU574" s="13">
        <v>364378</v>
      </c>
      <c r="DV574" s="13">
        <v>6676854</v>
      </c>
      <c r="DW574" s="13">
        <v>0</v>
      </c>
      <c r="DX574" s="13">
        <v>0</v>
      </c>
      <c r="DY574" s="28">
        <f t="shared" si="260"/>
        <v>268560489</v>
      </c>
      <c r="DZ574" s="8">
        <v>69276956</v>
      </c>
      <c r="EA574" s="13">
        <v>16584596</v>
      </c>
      <c r="EB574" s="13">
        <v>6741414</v>
      </c>
      <c r="EC574" s="13">
        <v>22918066</v>
      </c>
      <c r="ED574" s="13">
        <v>1788087</v>
      </c>
      <c r="EE574" s="13">
        <v>531369</v>
      </c>
      <c r="EF574" s="13">
        <v>7949993</v>
      </c>
      <c r="EG574" s="13">
        <v>595817</v>
      </c>
      <c r="EH574" s="13">
        <v>153820</v>
      </c>
      <c r="EI574" s="13">
        <v>1995138</v>
      </c>
      <c r="EJ574" s="13">
        <v>0</v>
      </c>
      <c r="EK574" s="13">
        <v>0</v>
      </c>
      <c r="EL574" s="28">
        <f t="shared" si="261"/>
        <v>128535256</v>
      </c>
      <c r="EM574" s="8">
        <v>9438783</v>
      </c>
      <c r="EN574" s="13">
        <v>1644471</v>
      </c>
      <c r="EO574" s="13">
        <v>639424</v>
      </c>
      <c r="EP574" s="13">
        <v>2737195</v>
      </c>
      <c r="EQ574" s="13">
        <v>169440</v>
      </c>
      <c r="ER574" s="13">
        <v>64145</v>
      </c>
      <c r="ES574" s="13">
        <v>876785</v>
      </c>
      <c r="ET574" s="13">
        <v>48098</v>
      </c>
      <c r="EU574" s="13">
        <v>18606</v>
      </c>
      <c r="EV574" s="13">
        <v>213176</v>
      </c>
      <c r="EW574" s="13">
        <v>0</v>
      </c>
      <c r="EX574" s="13">
        <v>0</v>
      </c>
      <c r="EY574" s="28">
        <f t="shared" si="262"/>
        <v>15850123</v>
      </c>
      <c r="EZ574" s="8">
        <v>94027378</v>
      </c>
      <c r="FA574" s="13">
        <v>27275421</v>
      </c>
      <c r="FB574" s="13">
        <v>11230574</v>
      </c>
      <c r="FC574" s="13">
        <v>35915728</v>
      </c>
      <c r="FD574" s="13">
        <v>3850685</v>
      </c>
      <c r="FE574" s="13">
        <v>752539</v>
      </c>
      <c r="FF574" s="13">
        <v>12972138</v>
      </c>
      <c r="FG574" s="13">
        <v>1761810</v>
      </c>
      <c r="FH574" s="13">
        <v>208396</v>
      </c>
      <c r="FI574" s="13">
        <v>3514647</v>
      </c>
      <c r="FJ574" s="13">
        <v>0</v>
      </c>
      <c r="FK574" s="13">
        <v>0</v>
      </c>
      <c r="FL574" s="28">
        <f t="shared" si="263"/>
        <v>191509316</v>
      </c>
      <c r="FM574" s="8">
        <v>152733344</v>
      </c>
      <c r="FN574" s="13">
        <v>7738592</v>
      </c>
      <c r="FO574" s="13">
        <v>1595158</v>
      </c>
      <c r="FP574" s="13">
        <v>59344059</v>
      </c>
      <c r="FQ574" s="13">
        <v>1059137</v>
      </c>
      <c r="FR574" s="13">
        <v>180498</v>
      </c>
      <c r="FS574" s="13">
        <v>17394190</v>
      </c>
      <c r="FT574" s="13">
        <v>586517</v>
      </c>
      <c r="FU574" s="13">
        <v>100279</v>
      </c>
      <c r="FV574" s="13">
        <v>4336130</v>
      </c>
      <c r="FW574" s="13">
        <v>0</v>
      </c>
      <c r="FX574" s="13">
        <v>0</v>
      </c>
      <c r="FY574" s="28">
        <f t="shared" si="264"/>
        <v>245067904</v>
      </c>
      <c r="FZ574" s="8">
        <v>437344</v>
      </c>
      <c r="GA574" s="9">
        <v>1182247</v>
      </c>
      <c r="GB574" s="4">
        <v>5843</v>
      </c>
      <c r="GC574" s="4">
        <v>8789</v>
      </c>
      <c r="GD574" s="39">
        <f t="shared" si="265"/>
        <v>595612664</v>
      </c>
      <c r="GE574" s="39">
        <f t="shared" si="266"/>
        <v>503143655</v>
      </c>
      <c r="GF574" s="39">
        <v>222961</v>
      </c>
      <c r="GG574" s="34">
        <f t="shared" si="267"/>
        <v>1098979280</v>
      </c>
      <c r="GH574" s="82">
        <v>5.1900000000000002E-2</v>
      </c>
      <c r="GI574" s="13"/>
      <c r="GJ574" s="43">
        <f t="shared" si="268"/>
        <v>37903271</v>
      </c>
      <c r="GK574" s="44">
        <f t="shared" si="269"/>
        <v>55728966</v>
      </c>
      <c r="GL574" s="44">
        <f t="shared" si="270"/>
        <v>11088901</v>
      </c>
      <c r="GM574" s="44">
        <f t="shared" si="271"/>
        <v>755221476</v>
      </c>
      <c r="GN574" s="44">
        <f t="shared" si="272"/>
        <v>173637959</v>
      </c>
      <c r="GO574" s="44">
        <f t="shared" si="273"/>
        <v>65398707</v>
      </c>
      <c r="GP574" s="44">
        <f t="shared" si="274"/>
        <v>1098979280</v>
      </c>
      <c r="GQ574" s="44">
        <f t="shared" si="275"/>
        <v>810950442</v>
      </c>
      <c r="GR574" s="56">
        <f t="shared" si="276"/>
        <v>0.73791240358962906</v>
      </c>
      <c r="GS574" s="44">
        <f t="shared" si="277"/>
        <v>250125567</v>
      </c>
      <c r="GT574" s="61">
        <f t="shared" si="278"/>
        <v>0.22759807355057685</v>
      </c>
      <c r="GU574" s="74">
        <f t="shared" si="248"/>
        <v>3.2421733280868485</v>
      </c>
    </row>
    <row r="575" spans="1:203" x14ac:dyDescent="0.25">
      <c r="A575" s="48" t="s">
        <v>71</v>
      </c>
      <c r="B575" s="49" t="s">
        <v>47</v>
      </c>
      <c r="C575" s="49" t="s">
        <v>52</v>
      </c>
      <c r="D575" s="49">
        <v>27</v>
      </c>
      <c r="E575" s="4">
        <v>28088</v>
      </c>
      <c r="F575" s="4">
        <v>240</v>
      </c>
      <c r="G575" s="4">
        <v>16048</v>
      </c>
      <c r="H575" s="4">
        <v>51</v>
      </c>
      <c r="I575" s="4">
        <v>1737971</v>
      </c>
      <c r="J575" s="4">
        <v>900835</v>
      </c>
      <c r="K575" s="8">
        <v>1052922</v>
      </c>
      <c r="L575" s="9">
        <v>691746</v>
      </c>
      <c r="M575" s="4">
        <v>621195</v>
      </c>
      <c r="N575" s="8">
        <v>1624381</v>
      </c>
      <c r="O575" s="13">
        <v>417232</v>
      </c>
      <c r="P575" s="13">
        <v>115289</v>
      </c>
      <c r="Q575" s="28">
        <f t="shared" si="249"/>
        <v>2156902</v>
      </c>
      <c r="R575" s="8">
        <v>4179699</v>
      </c>
      <c r="S575" s="13">
        <v>285806</v>
      </c>
      <c r="T575" s="13">
        <v>86379</v>
      </c>
      <c r="U575" s="13">
        <v>11017</v>
      </c>
      <c r="V575" s="29">
        <f t="shared" si="250"/>
        <v>4562901</v>
      </c>
      <c r="W575" s="13">
        <v>0</v>
      </c>
      <c r="X575" s="13">
        <v>31637</v>
      </c>
      <c r="Y575" s="13">
        <v>10092</v>
      </c>
      <c r="Z575" s="13">
        <v>486</v>
      </c>
      <c r="AA575" s="28">
        <f t="shared" si="251"/>
        <v>42215</v>
      </c>
      <c r="AB575" s="4">
        <v>2753892</v>
      </c>
      <c r="AC575" s="8">
        <v>7672126</v>
      </c>
      <c r="AD575" s="13">
        <v>0</v>
      </c>
      <c r="AE575" s="13">
        <v>1555980</v>
      </c>
      <c r="AF575" s="13">
        <v>2834866</v>
      </c>
      <c r="AG575" s="13">
        <v>453911</v>
      </c>
      <c r="AH575" s="13">
        <v>434584</v>
      </c>
      <c r="AI575" s="13">
        <v>44282</v>
      </c>
      <c r="AJ575" s="13">
        <v>51545</v>
      </c>
      <c r="AK575" s="13">
        <v>1292</v>
      </c>
      <c r="AL575" s="13">
        <v>1869</v>
      </c>
      <c r="AM575" s="29">
        <f t="shared" si="252"/>
        <v>13050455</v>
      </c>
      <c r="AN575" s="13">
        <v>23876930</v>
      </c>
      <c r="AO575" s="13">
        <v>0</v>
      </c>
      <c r="AP575" s="13">
        <v>4725585</v>
      </c>
      <c r="AQ575" s="13">
        <v>2654956</v>
      </c>
      <c r="AR575" s="13">
        <v>1300969</v>
      </c>
      <c r="AS575" s="13">
        <v>357832</v>
      </c>
      <c r="AT575" s="13">
        <v>121895</v>
      </c>
      <c r="AU575" s="13">
        <v>42226</v>
      </c>
      <c r="AV575" s="13">
        <v>3242</v>
      </c>
      <c r="AW575" s="13">
        <v>1494</v>
      </c>
      <c r="AX575" s="28">
        <f t="shared" si="253"/>
        <v>33085129</v>
      </c>
      <c r="AY575" s="4">
        <v>277572</v>
      </c>
      <c r="AZ575" s="8">
        <v>1155709</v>
      </c>
      <c r="BA575" s="9">
        <v>297245</v>
      </c>
      <c r="BB575" s="4">
        <v>1410543</v>
      </c>
      <c r="BC575" s="4">
        <v>7937401</v>
      </c>
      <c r="BD575" s="8">
        <v>2387851</v>
      </c>
      <c r="BE575" s="13">
        <v>567387</v>
      </c>
      <c r="BF575" s="13">
        <v>81244</v>
      </c>
      <c r="BG575" s="28">
        <f t="shared" si="254"/>
        <v>3036482</v>
      </c>
      <c r="BH575" s="4">
        <v>485174</v>
      </c>
      <c r="BI575" s="8">
        <v>7345122</v>
      </c>
      <c r="BJ575" s="13">
        <v>4219308</v>
      </c>
      <c r="BK575" s="13">
        <v>3333968</v>
      </c>
      <c r="BL575" s="13">
        <v>727808</v>
      </c>
      <c r="BM575" s="13">
        <v>695987</v>
      </c>
      <c r="BN575" s="13">
        <v>468172</v>
      </c>
      <c r="BO575" s="13">
        <v>127078</v>
      </c>
      <c r="BP575" s="13">
        <v>121230</v>
      </c>
      <c r="BQ575" s="13">
        <v>74546</v>
      </c>
      <c r="BR575" s="13">
        <v>25812</v>
      </c>
      <c r="BS575" s="13">
        <v>7844</v>
      </c>
      <c r="BT575" s="13">
        <v>4802</v>
      </c>
      <c r="BU575" s="13">
        <v>0</v>
      </c>
      <c r="BV575" s="13">
        <v>0</v>
      </c>
      <c r="BW575" s="13">
        <v>0</v>
      </c>
      <c r="BX575" s="28">
        <f t="shared" si="255"/>
        <v>17151677</v>
      </c>
      <c r="BY575" s="8">
        <v>2412909</v>
      </c>
      <c r="BZ575" s="13">
        <v>425919</v>
      </c>
      <c r="CA575" s="13">
        <v>221583</v>
      </c>
      <c r="CB575" s="28">
        <f t="shared" si="256"/>
        <v>3060411</v>
      </c>
      <c r="CC575" s="8">
        <v>34243373</v>
      </c>
      <c r="CD575" s="13">
        <v>6843339</v>
      </c>
      <c r="CE575" s="13">
        <v>3142779</v>
      </c>
      <c r="CF575" s="13">
        <v>7636305</v>
      </c>
      <c r="CG575" s="13">
        <v>916232</v>
      </c>
      <c r="CH575" s="13">
        <v>345998</v>
      </c>
      <c r="CI575" s="13">
        <v>2383282</v>
      </c>
      <c r="CJ575" s="13">
        <v>289443</v>
      </c>
      <c r="CK575" s="13">
        <v>92912</v>
      </c>
      <c r="CL575" s="13">
        <v>489890</v>
      </c>
      <c r="CM575" s="13">
        <v>0</v>
      </c>
      <c r="CN575" s="13">
        <v>0</v>
      </c>
      <c r="CO575" s="29">
        <f t="shared" si="257"/>
        <v>56383553</v>
      </c>
      <c r="CP575" s="13">
        <v>0</v>
      </c>
      <c r="CQ575" s="13">
        <v>293200</v>
      </c>
      <c r="CR575" s="13">
        <v>117494</v>
      </c>
      <c r="CS575" s="13">
        <v>1063711</v>
      </c>
      <c r="CT575" s="13">
        <v>30358</v>
      </c>
      <c r="CU575" s="13">
        <v>6306</v>
      </c>
      <c r="CV575" s="13">
        <v>443197</v>
      </c>
      <c r="CW575" s="13">
        <v>27874</v>
      </c>
      <c r="CX575" s="13">
        <v>4596</v>
      </c>
      <c r="CY575" s="13">
        <v>120356</v>
      </c>
      <c r="CZ575" s="13">
        <v>0</v>
      </c>
      <c r="DA575" s="13">
        <v>0</v>
      </c>
      <c r="DB575" s="28">
        <f t="shared" si="258"/>
        <v>2107092</v>
      </c>
      <c r="DC575" s="8">
        <v>339180</v>
      </c>
      <c r="DD575" s="13">
        <v>11794</v>
      </c>
      <c r="DE575" s="13">
        <v>1744</v>
      </c>
      <c r="DF575" s="13">
        <v>380213</v>
      </c>
      <c r="DG575" s="13">
        <v>15706</v>
      </c>
      <c r="DH575" s="13">
        <v>952</v>
      </c>
      <c r="DI575" s="13">
        <v>150764</v>
      </c>
      <c r="DJ575" s="13">
        <v>0</v>
      </c>
      <c r="DK575" s="13">
        <v>0</v>
      </c>
      <c r="DL575" s="28">
        <f t="shared" si="259"/>
        <v>900353</v>
      </c>
      <c r="DM575" s="8">
        <v>50306947</v>
      </c>
      <c r="DN575" s="13">
        <v>9831050</v>
      </c>
      <c r="DO575" s="13">
        <v>3390713</v>
      </c>
      <c r="DP575" s="13">
        <v>25523072</v>
      </c>
      <c r="DQ575" s="13">
        <v>1178735</v>
      </c>
      <c r="DR575" s="13">
        <v>260247</v>
      </c>
      <c r="DS575" s="13">
        <v>12871175</v>
      </c>
      <c r="DT575" s="13">
        <v>646663</v>
      </c>
      <c r="DU575" s="13">
        <v>119267</v>
      </c>
      <c r="DV575" s="13">
        <v>4002046</v>
      </c>
      <c r="DW575" s="13">
        <v>0</v>
      </c>
      <c r="DX575" s="13">
        <v>0</v>
      </c>
      <c r="DY575" s="28">
        <f t="shared" si="260"/>
        <v>108129915</v>
      </c>
      <c r="DZ575" s="8">
        <v>45554468</v>
      </c>
      <c r="EA575" s="13">
        <v>3886048</v>
      </c>
      <c r="EB575" s="13">
        <v>1039449</v>
      </c>
      <c r="EC575" s="13">
        <v>15945082</v>
      </c>
      <c r="ED575" s="13">
        <v>667035</v>
      </c>
      <c r="EE575" s="13">
        <v>171164</v>
      </c>
      <c r="EF575" s="13">
        <v>6768367</v>
      </c>
      <c r="EG575" s="13">
        <v>304290</v>
      </c>
      <c r="EH575" s="13">
        <v>65543</v>
      </c>
      <c r="EI575" s="13">
        <v>1879400</v>
      </c>
      <c r="EJ575" s="13">
        <v>0</v>
      </c>
      <c r="EK575" s="13">
        <v>0</v>
      </c>
      <c r="EL575" s="28">
        <f t="shared" si="261"/>
        <v>76280846</v>
      </c>
      <c r="EM575" s="8">
        <v>5497390</v>
      </c>
      <c r="EN575" s="13">
        <v>321697</v>
      </c>
      <c r="EO575" s="13">
        <v>61085</v>
      </c>
      <c r="EP575" s="13">
        <v>1758307</v>
      </c>
      <c r="EQ575" s="13">
        <v>70063</v>
      </c>
      <c r="ER575" s="13">
        <v>16750</v>
      </c>
      <c r="ES575" s="13">
        <v>703321</v>
      </c>
      <c r="ET575" s="13">
        <v>30253</v>
      </c>
      <c r="EU575" s="13">
        <v>6773</v>
      </c>
      <c r="EV575" s="13">
        <v>187460</v>
      </c>
      <c r="EW575" s="13">
        <v>0</v>
      </c>
      <c r="EX575" s="13">
        <v>0</v>
      </c>
      <c r="EY575" s="28">
        <f t="shared" si="262"/>
        <v>8653099</v>
      </c>
      <c r="EZ575" s="8">
        <v>51954051</v>
      </c>
      <c r="FA575" s="13">
        <v>6193177</v>
      </c>
      <c r="FB575" s="13">
        <v>2355144</v>
      </c>
      <c r="FC575" s="13">
        <v>22205896</v>
      </c>
      <c r="FD575" s="13">
        <v>835251</v>
      </c>
      <c r="FE575" s="13">
        <v>256805</v>
      </c>
      <c r="FF575" s="13">
        <v>9578478</v>
      </c>
      <c r="FG575" s="13">
        <v>381228</v>
      </c>
      <c r="FH575" s="13">
        <v>83372</v>
      </c>
      <c r="FI575" s="13">
        <v>2809059</v>
      </c>
      <c r="FJ575" s="13">
        <v>0</v>
      </c>
      <c r="FK575" s="13">
        <v>0</v>
      </c>
      <c r="FL575" s="28">
        <f t="shared" si="263"/>
        <v>96652461</v>
      </c>
      <c r="FM575" s="8">
        <v>64182223</v>
      </c>
      <c r="FN575" s="13">
        <v>913937</v>
      </c>
      <c r="FO575" s="13">
        <v>58644</v>
      </c>
      <c r="FP575" s="13">
        <v>31685285</v>
      </c>
      <c r="FQ575" s="13">
        <v>264007</v>
      </c>
      <c r="FR575" s="13">
        <v>23479</v>
      </c>
      <c r="FS575" s="13">
        <v>12905435</v>
      </c>
      <c r="FT575" s="13">
        <v>251795</v>
      </c>
      <c r="FU575" s="13">
        <v>20616</v>
      </c>
      <c r="FV575" s="13">
        <v>3641178</v>
      </c>
      <c r="FW575" s="13">
        <v>0</v>
      </c>
      <c r="FX575" s="13">
        <v>0</v>
      </c>
      <c r="FY575" s="28">
        <f t="shared" si="264"/>
        <v>113946599</v>
      </c>
      <c r="FZ575" s="8">
        <v>177757</v>
      </c>
      <c r="GA575" s="9">
        <v>245485</v>
      </c>
      <c r="GB575" s="4">
        <v>5844</v>
      </c>
      <c r="GC575" s="4">
        <v>8803</v>
      </c>
      <c r="GD575" s="39">
        <f t="shared" si="265"/>
        <v>303946059</v>
      </c>
      <c r="GE575" s="39">
        <f t="shared" si="266"/>
        <v>255058552</v>
      </c>
      <c r="GF575" s="39">
        <v>223957</v>
      </c>
      <c r="GG575" s="34">
        <f t="shared" si="267"/>
        <v>559228568</v>
      </c>
      <c r="GH575" s="82">
        <v>3.5299999999999998E-2</v>
      </c>
      <c r="GI575" s="13"/>
      <c r="GJ575" s="43">
        <f t="shared" si="268"/>
        <v>29826978</v>
      </c>
      <c r="GK575" s="44">
        <f t="shared" si="269"/>
        <v>39756212</v>
      </c>
      <c r="GL575" s="44">
        <f t="shared" si="270"/>
        <v>6379372</v>
      </c>
      <c r="GM575" s="44">
        <f t="shared" si="271"/>
        <v>427847640</v>
      </c>
      <c r="GN575" s="44">
        <f t="shared" si="272"/>
        <v>39673463</v>
      </c>
      <c r="GO575" s="44">
        <f t="shared" si="273"/>
        <v>15744903</v>
      </c>
      <c r="GP575" s="44">
        <f t="shared" si="274"/>
        <v>559228568</v>
      </c>
      <c r="GQ575" s="44">
        <f t="shared" si="275"/>
        <v>467603852</v>
      </c>
      <c r="GR575" s="56">
        <f t="shared" si="276"/>
        <v>0.83615873500940319</v>
      </c>
      <c r="GS575" s="44">
        <f t="shared" si="277"/>
        <v>61797738</v>
      </c>
      <c r="GT575" s="61">
        <f t="shared" si="278"/>
        <v>0.11050533097944309</v>
      </c>
      <c r="GU575" s="74">
        <f t="shared" si="248"/>
        <v>7.566682327434056</v>
      </c>
    </row>
    <row r="576" spans="1:203" x14ac:dyDescent="0.25">
      <c r="A576" s="48" t="s">
        <v>71</v>
      </c>
      <c r="B576" s="49" t="s">
        <v>47</v>
      </c>
      <c r="C576" s="49" t="s">
        <v>52</v>
      </c>
      <c r="D576" s="49">
        <v>32</v>
      </c>
      <c r="E576" s="4">
        <v>28088</v>
      </c>
      <c r="F576" s="4">
        <v>272</v>
      </c>
      <c r="G576" s="4">
        <v>16048</v>
      </c>
      <c r="H576" s="4">
        <v>50</v>
      </c>
      <c r="I576" s="4">
        <v>1866243</v>
      </c>
      <c r="J576" s="4">
        <v>882068</v>
      </c>
      <c r="K576" s="8">
        <v>1038697</v>
      </c>
      <c r="L576" s="9">
        <v>677671</v>
      </c>
      <c r="M576" s="4">
        <v>606876</v>
      </c>
      <c r="N576" s="8">
        <v>1494399</v>
      </c>
      <c r="O576" s="13">
        <v>434791</v>
      </c>
      <c r="P576" s="13">
        <v>126758</v>
      </c>
      <c r="Q576" s="28">
        <f t="shared" si="249"/>
        <v>2055948</v>
      </c>
      <c r="R576" s="8">
        <v>3107051</v>
      </c>
      <c r="S576" s="13">
        <v>311843</v>
      </c>
      <c r="T576" s="13">
        <v>94660</v>
      </c>
      <c r="U576" s="13">
        <v>11838</v>
      </c>
      <c r="V576" s="29">
        <f t="shared" si="250"/>
        <v>3525392</v>
      </c>
      <c r="W576" s="13">
        <v>0</v>
      </c>
      <c r="X576" s="13">
        <v>35438</v>
      </c>
      <c r="Y576" s="13">
        <v>11230</v>
      </c>
      <c r="Z576" s="13">
        <v>476</v>
      </c>
      <c r="AA576" s="28">
        <f t="shared" si="251"/>
        <v>47144</v>
      </c>
      <c r="AB576" s="4">
        <v>2469843</v>
      </c>
      <c r="AC576" s="8">
        <v>5293125</v>
      </c>
      <c r="AD576" s="13">
        <v>0</v>
      </c>
      <c r="AE576" s="13">
        <v>1131144</v>
      </c>
      <c r="AF576" s="13">
        <v>1252428</v>
      </c>
      <c r="AG576" s="13">
        <v>449211</v>
      </c>
      <c r="AH576" s="13">
        <v>354550</v>
      </c>
      <c r="AI576" s="13">
        <v>53818</v>
      </c>
      <c r="AJ576" s="13">
        <v>58450</v>
      </c>
      <c r="AK576" s="13">
        <v>2356</v>
      </c>
      <c r="AL576" s="13">
        <v>3708</v>
      </c>
      <c r="AM576" s="29">
        <f t="shared" si="252"/>
        <v>8598790</v>
      </c>
      <c r="AN576" s="13">
        <v>16232081</v>
      </c>
      <c r="AO576" s="13">
        <v>0</v>
      </c>
      <c r="AP576" s="13">
        <v>3430670</v>
      </c>
      <c r="AQ576" s="13">
        <v>961800</v>
      </c>
      <c r="AR576" s="13">
        <v>1293130</v>
      </c>
      <c r="AS576" s="13">
        <v>225364</v>
      </c>
      <c r="AT576" s="13">
        <v>149083</v>
      </c>
      <c r="AU576" s="13">
        <v>36274</v>
      </c>
      <c r="AV576" s="13">
        <v>5878</v>
      </c>
      <c r="AW576" s="13">
        <v>1908</v>
      </c>
      <c r="AX576" s="28">
        <f t="shared" si="253"/>
        <v>22336188</v>
      </c>
      <c r="AY576" s="4">
        <v>247570</v>
      </c>
      <c r="AZ576" s="8">
        <v>1109993</v>
      </c>
      <c r="BA576" s="9">
        <v>288889</v>
      </c>
      <c r="BB576" s="4">
        <v>1439874</v>
      </c>
      <c r="BC576" s="4">
        <v>7491522</v>
      </c>
      <c r="BD576" s="8">
        <v>1964261</v>
      </c>
      <c r="BE576" s="13">
        <v>593283</v>
      </c>
      <c r="BF576" s="13">
        <v>91295</v>
      </c>
      <c r="BG576" s="28">
        <f t="shared" si="254"/>
        <v>2648839</v>
      </c>
      <c r="BH576" s="4">
        <v>522377</v>
      </c>
      <c r="BI576" s="8">
        <v>6930606</v>
      </c>
      <c r="BJ576" s="13">
        <v>2403960</v>
      </c>
      <c r="BK576" s="13">
        <v>1560966</v>
      </c>
      <c r="BL576" s="13">
        <v>937573</v>
      </c>
      <c r="BM576" s="13">
        <v>586874</v>
      </c>
      <c r="BN576" s="13">
        <v>331735</v>
      </c>
      <c r="BO576" s="13">
        <v>173883</v>
      </c>
      <c r="BP576" s="13">
        <v>139441</v>
      </c>
      <c r="BQ576" s="13">
        <v>68941</v>
      </c>
      <c r="BR576" s="13">
        <v>33885</v>
      </c>
      <c r="BS576" s="13">
        <v>8865</v>
      </c>
      <c r="BT576" s="13">
        <v>5167</v>
      </c>
      <c r="BU576" s="13">
        <v>0</v>
      </c>
      <c r="BV576" s="13">
        <v>0</v>
      </c>
      <c r="BW576" s="13">
        <v>0</v>
      </c>
      <c r="BX576" s="28">
        <f t="shared" si="255"/>
        <v>13181896</v>
      </c>
      <c r="BY576" s="8">
        <v>1372557</v>
      </c>
      <c r="BZ576" s="13">
        <v>144626</v>
      </c>
      <c r="CA576" s="13">
        <v>62059</v>
      </c>
      <c r="CB576" s="28">
        <f t="shared" si="256"/>
        <v>1579242</v>
      </c>
      <c r="CC576" s="8">
        <v>20273787</v>
      </c>
      <c r="CD576" s="13">
        <v>2073882</v>
      </c>
      <c r="CE576" s="13">
        <v>737300</v>
      </c>
      <c r="CF576" s="13">
        <v>5585625</v>
      </c>
      <c r="CG576" s="13">
        <v>401979</v>
      </c>
      <c r="CH576" s="13">
        <v>118140</v>
      </c>
      <c r="CI576" s="13">
        <v>2070496</v>
      </c>
      <c r="CJ576" s="13">
        <v>217185</v>
      </c>
      <c r="CK576" s="13">
        <v>44992</v>
      </c>
      <c r="CL576" s="13">
        <v>512351</v>
      </c>
      <c r="CM576" s="13">
        <v>0</v>
      </c>
      <c r="CN576" s="13">
        <v>0</v>
      </c>
      <c r="CO576" s="29">
        <f t="shared" si="257"/>
        <v>32035737</v>
      </c>
      <c r="CP576" s="13">
        <v>0</v>
      </c>
      <c r="CQ576" s="13">
        <v>66735</v>
      </c>
      <c r="CR576" s="13">
        <v>20429</v>
      </c>
      <c r="CS576" s="13">
        <v>585274</v>
      </c>
      <c r="CT576" s="13">
        <v>8090</v>
      </c>
      <c r="CU576" s="13">
        <v>1372</v>
      </c>
      <c r="CV576" s="13">
        <v>346266</v>
      </c>
      <c r="CW576" s="13">
        <v>12333</v>
      </c>
      <c r="CX576" s="13">
        <v>1543</v>
      </c>
      <c r="CY576" s="13">
        <v>101343</v>
      </c>
      <c r="CZ576" s="13">
        <v>0</v>
      </c>
      <c r="DA576" s="13">
        <v>0</v>
      </c>
      <c r="DB576" s="28">
        <f t="shared" si="258"/>
        <v>1143385</v>
      </c>
      <c r="DC576" s="8">
        <v>234370</v>
      </c>
      <c r="DD576" s="13">
        <v>3027</v>
      </c>
      <c r="DE576" s="13">
        <v>203</v>
      </c>
      <c r="DF576" s="13">
        <v>317749</v>
      </c>
      <c r="DG576" s="13">
        <v>4429</v>
      </c>
      <c r="DH576" s="13">
        <v>208</v>
      </c>
      <c r="DI576" s="13">
        <v>127194</v>
      </c>
      <c r="DJ576" s="13">
        <v>0</v>
      </c>
      <c r="DK576" s="13">
        <v>0</v>
      </c>
      <c r="DL576" s="28">
        <f t="shared" si="259"/>
        <v>687180</v>
      </c>
      <c r="DM576" s="8">
        <v>24998967</v>
      </c>
      <c r="DN576" s="13">
        <v>2210026</v>
      </c>
      <c r="DO576" s="13">
        <v>517796</v>
      </c>
      <c r="DP576" s="13">
        <v>14953020</v>
      </c>
      <c r="DQ576" s="13">
        <v>386872</v>
      </c>
      <c r="DR576" s="13">
        <v>62800</v>
      </c>
      <c r="DS576" s="13">
        <v>9809308</v>
      </c>
      <c r="DT576" s="13">
        <v>307592</v>
      </c>
      <c r="DU576" s="13">
        <v>40117</v>
      </c>
      <c r="DV576" s="13">
        <v>3416356</v>
      </c>
      <c r="DW576" s="13">
        <v>0</v>
      </c>
      <c r="DX576" s="13">
        <v>0</v>
      </c>
      <c r="DY576" s="28">
        <f t="shared" si="260"/>
        <v>56702854</v>
      </c>
      <c r="DZ576" s="8">
        <v>21384694</v>
      </c>
      <c r="EA576" s="13">
        <v>883355</v>
      </c>
      <c r="EB576" s="13">
        <v>161795</v>
      </c>
      <c r="EC576" s="13">
        <v>8703380</v>
      </c>
      <c r="ED576" s="13">
        <v>277352</v>
      </c>
      <c r="EE576" s="13">
        <v>56478</v>
      </c>
      <c r="EF576" s="13">
        <v>5268330</v>
      </c>
      <c r="EG576" s="13">
        <v>184011</v>
      </c>
      <c r="EH576" s="13">
        <v>26568</v>
      </c>
      <c r="EI576" s="13">
        <v>1739790</v>
      </c>
      <c r="EJ576" s="13">
        <v>0</v>
      </c>
      <c r="EK576" s="13">
        <v>0</v>
      </c>
      <c r="EL576" s="28">
        <f t="shared" si="261"/>
        <v>38685753</v>
      </c>
      <c r="EM576" s="8">
        <v>2245707</v>
      </c>
      <c r="EN576" s="13">
        <v>56645</v>
      </c>
      <c r="EO576" s="13">
        <v>4237</v>
      </c>
      <c r="EP576" s="13">
        <v>793792</v>
      </c>
      <c r="EQ576" s="13">
        <v>27875</v>
      </c>
      <c r="ER576" s="13">
        <v>4459</v>
      </c>
      <c r="ES576" s="13">
        <v>460406</v>
      </c>
      <c r="ET576" s="13">
        <v>19205</v>
      </c>
      <c r="EU576" s="13">
        <v>2252</v>
      </c>
      <c r="EV576" s="13">
        <v>160478</v>
      </c>
      <c r="EW576" s="13">
        <v>0</v>
      </c>
      <c r="EX576" s="13">
        <v>0</v>
      </c>
      <c r="EY576" s="28">
        <f t="shared" si="262"/>
        <v>3775056</v>
      </c>
      <c r="EZ576" s="8">
        <v>23658028</v>
      </c>
      <c r="FA576" s="13">
        <v>1663944</v>
      </c>
      <c r="FB576" s="13">
        <v>551448</v>
      </c>
      <c r="FC576" s="13">
        <v>11410108</v>
      </c>
      <c r="FD576" s="13">
        <v>333394</v>
      </c>
      <c r="FE576" s="13">
        <v>91760</v>
      </c>
      <c r="FF576" s="13">
        <v>7099554</v>
      </c>
      <c r="FG576" s="13">
        <v>195139</v>
      </c>
      <c r="FH576" s="13">
        <v>35342</v>
      </c>
      <c r="FI576" s="13">
        <v>2430148</v>
      </c>
      <c r="FJ576" s="13">
        <v>0</v>
      </c>
      <c r="FK576" s="13">
        <v>0</v>
      </c>
      <c r="FL576" s="28">
        <f t="shared" si="263"/>
        <v>47468865</v>
      </c>
      <c r="FM576" s="8">
        <v>21232399</v>
      </c>
      <c r="FN576" s="13">
        <v>124108</v>
      </c>
      <c r="FO576" s="13">
        <v>1853</v>
      </c>
      <c r="FP576" s="13">
        <v>12208571</v>
      </c>
      <c r="FQ576" s="13">
        <v>94035</v>
      </c>
      <c r="FR576" s="13">
        <v>3765</v>
      </c>
      <c r="FS576" s="13">
        <v>8310946</v>
      </c>
      <c r="FT576" s="13">
        <v>116213</v>
      </c>
      <c r="FU576" s="13">
        <v>4316</v>
      </c>
      <c r="FV576" s="13">
        <v>2958788</v>
      </c>
      <c r="FW576" s="13">
        <v>0</v>
      </c>
      <c r="FX576" s="13">
        <v>0</v>
      </c>
      <c r="FY576" s="28">
        <f t="shared" si="264"/>
        <v>45054994</v>
      </c>
      <c r="FZ576" s="8">
        <v>81342</v>
      </c>
      <c r="GA576" s="9">
        <v>95398</v>
      </c>
      <c r="GB576" s="4">
        <v>5841</v>
      </c>
      <c r="GC576" s="4">
        <v>9498</v>
      </c>
      <c r="GD576" s="39">
        <f t="shared" si="265"/>
        <v>173747461</v>
      </c>
      <c r="GE576" s="39">
        <f t="shared" si="266"/>
        <v>124657962</v>
      </c>
      <c r="GF576" s="39">
        <v>225209</v>
      </c>
      <c r="GG576" s="34">
        <f t="shared" si="267"/>
        <v>298630632</v>
      </c>
      <c r="GH576" s="82">
        <v>2.8500000000000001E-2</v>
      </c>
      <c r="GI576" s="13"/>
      <c r="GJ576" s="43">
        <f t="shared" si="268"/>
        <v>27380692</v>
      </c>
      <c r="GK576" s="44">
        <f t="shared" si="269"/>
        <v>28040496</v>
      </c>
      <c r="GL576" s="44">
        <f t="shared" si="270"/>
        <v>2894482</v>
      </c>
      <c r="GM576" s="44">
        <f t="shared" si="271"/>
        <v>222845729</v>
      </c>
      <c r="GN576" s="44">
        <f t="shared" si="272"/>
        <v>12951192</v>
      </c>
      <c r="GO576" s="44">
        <f t="shared" si="273"/>
        <v>4518041</v>
      </c>
      <c r="GP576" s="44">
        <f t="shared" si="274"/>
        <v>298630632</v>
      </c>
      <c r="GQ576" s="44">
        <f t="shared" si="275"/>
        <v>250886225</v>
      </c>
      <c r="GR576" s="56">
        <f t="shared" si="276"/>
        <v>0.84012220487816536</v>
      </c>
      <c r="GS576" s="44">
        <f t="shared" si="277"/>
        <v>20363715</v>
      </c>
      <c r="GT576" s="61">
        <f t="shared" si="278"/>
        <v>6.8190308755734078E-2</v>
      </c>
      <c r="GU576" s="74">
        <f t="shared" si="248"/>
        <v>12.320258115967542</v>
      </c>
    </row>
    <row r="577" spans="1:203" x14ac:dyDescent="0.25">
      <c r="A577" s="48" t="s">
        <v>71</v>
      </c>
      <c r="B577" s="49" t="s">
        <v>47</v>
      </c>
      <c r="C577" s="49" t="s">
        <v>52</v>
      </c>
      <c r="D577" s="49">
        <v>37</v>
      </c>
      <c r="E577" s="4">
        <v>28088</v>
      </c>
      <c r="F577" s="4">
        <v>512</v>
      </c>
      <c r="G577" s="4">
        <v>16048</v>
      </c>
      <c r="H577" s="4">
        <v>50</v>
      </c>
      <c r="I577" s="4">
        <v>1797512</v>
      </c>
      <c r="J577" s="4">
        <v>765144</v>
      </c>
      <c r="K577" s="8">
        <v>980972</v>
      </c>
      <c r="L577" s="9">
        <v>639157</v>
      </c>
      <c r="M577" s="4">
        <v>515296</v>
      </c>
      <c r="N577" s="8">
        <v>1231640</v>
      </c>
      <c r="O577" s="13">
        <v>449188</v>
      </c>
      <c r="P577" s="13">
        <v>138551</v>
      </c>
      <c r="Q577" s="28">
        <f t="shared" si="249"/>
        <v>1819379</v>
      </c>
      <c r="R577" s="8">
        <v>1925874</v>
      </c>
      <c r="S577" s="13">
        <v>308122</v>
      </c>
      <c r="T577" s="13">
        <v>101009</v>
      </c>
      <c r="U577" s="13">
        <v>15044</v>
      </c>
      <c r="V577" s="29">
        <f t="shared" si="250"/>
        <v>2350049</v>
      </c>
      <c r="W577" s="13">
        <v>0</v>
      </c>
      <c r="X577" s="13">
        <v>32718</v>
      </c>
      <c r="Y577" s="13">
        <v>11304</v>
      </c>
      <c r="Z577" s="13">
        <v>574</v>
      </c>
      <c r="AA577" s="28">
        <f t="shared" si="251"/>
        <v>44596</v>
      </c>
      <c r="AB577" s="4">
        <v>1932145</v>
      </c>
      <c r="AC577" s="8">
        <v>2677202</v>
      </c>
      <c r="AD577" s="13">
        <v>0</v>
      </c>
      <c r="AE577" s="13">
        <v>758058</v>
      </c>
      <c r="AF577" s="13">
        <v>368249</v>
      </c>
      <c r="AG577" s="13">
        <v>423007</v>
      </c>
      <c r="AH577" s="13">
        <v>204255</v>
      </c>
      <c r="AI577" s="13">
        <v>68179</v>
      </c>
      <c r="AJ577" s="13">
        <v>63098</v>
      </c>
      <c r="AK577" s="13">
        <v>3734</v>
      </c>
      <c r="AL577" s="13">
        <v>4946</v>
      </c>
      <c r="AM577" s="29">
        <f t="shared" si="252"/>
        <v>4570728</v>
      </c>
      <c r="AN577" s="13">
        <v>7993540</v>
      </c>
      <c r="AO577" s="13">
        <v>0</v>
      </c>
      <c r="AP577" s="13">
        <v>2291600</v>
      </c>
      <c r="AQ577" s="13">
        <v>159132</v>
      </c>
      <c r="AR577" s="13">
        <v>1228940</v>
      </c>
      <c r="AS577" s="13">
        <v>98390</v>
      </c>
      <c r="AT577" s="13">
        <v>191082</v>
      </c>
      <c r="AU577" s="13">
        <v>29898</v>
      </c>
      <c r="AV577" s="13">
        <v>9378</v>
      </c>
      <c r="AW577" s="13">
        <v>2096</v>
      </c>
      <c r="AX577" s="28">
        <f t="shared" si="253"/>
        <v>12004056</v>
      </c>
      <c r="AY577" s="4">
        <v>182689</v>
      </c>
      <c r="AZ577" s="8">
        <v>920744</v>
      </c>
      <c r="BA577" s="9">
        <v>242283</v>
      </c>
      <c r="BB577" s="4">
        <v>1224124</v>
      </c>
      <c r="BC577" s="4">
        <v>6149422</v>
      </c>
      <c r="BD577" s="8">
        <v>1535232</v>
      </c>
      <c r="BE577" s="13">
        <v>616349</v>
      </c>
      <c r="BF577" s="13">
        <v>117290</v>
      </c>
      <c r="BG577" s="28">
        <f t="shared" si="254"/>
        <v>2268871</v>
      </c>
      <c r="BH577" s="4">
        <v>414774</v>
      </c>
      <c r="BI577" s="8">
        <v>4606831</v>
      </c>
      <c r="BJ577" s="13">
        <v>883674</v>
      </c>
      <c r="BK577" s="13">
        <v>456993</v>
      </c>
      <c r="BL577" s="13">
        <v>991365</v>
      </c>
      <c r="BM577" s="13">
        <v>352465</v>
      </c>
      <c r="BN577" s="13">
        <v>172473</v>
      </c>
      <c r="BO577" s="13">
        <v>222223</v>
      </c>
      <c r="BP577" s="13">
        <v>149186</v>
      </c>
      <c r="BQ577" s="13">
        <v>56566</v>
      </c>
      <c r="BR577" s="13">
        <v>51006</v>
      </c>
      <c r="BS577" s="13">
        <v>16078</v>
      </c>
      <c r="BT577" s="13">
        <v>4989</v>
      </c>
      <c r="BU577" s="13">
        <v>0</v>
      </c>
      <c r="BV577" s="13">
        <v>0</v>
      </c>
      <c r="BW577" s="13">
        <v>0</v>
      </c>
      <c r="BX577" s="28">
        <f t="shared" si="255"/>
        <v>7963849</v>
      </c>
      <c r="BY577" s="8">
        <v>481542</v>
      </c>
      <c r="BZ577" s="13">
        <v>29989</v>
      </c>
      <c r="CA577" s="13">
        <v>6182</v>
      </c>
      <c r="CB577" s="28">
        <f t="shared" si="256"/>
        <v>517713</v>
      </c>
      <c r="CC577" s="8">
        <v>9352001</v>
      </c>
      <c r="CD577" s="13">
        <v>392945</v>
      </c>
      <c r="CE577" s="13">
        <v>66475</v>
      </c>
      <c r="CF577" s="13">
        <v>3936740</v>
      </c>
      <c r="CG577" s="13">
        <v>151850</v>
      </c>
      <c r="CH577" s="13">
        <v>28802</v>
      </c>
      <c r="CI577" s="13">
        <v>1821309</v>
      </c>
      <c r="CJ577" s="13">
        <v>144960</v>
      </c>
      <c r="CK577" s="13">
        <v>17219</v>
      </c>
      <c r="CL577" s="13">
        <v>554977</v>
      </c>
      <c r="CM577" s="13">
        <v>0</v>
      </c>
      <c r="CN577" s="13">
        <v>0</v>
      </c>
      <c r="CO577" s="29">
        <f t="shared" si="257"/>
        <v>16467278</v>
      </c>
      <c r="CP577" s="13">
        <v>0</v>
      </c>
      <c r="CQ577" s="13">
        <v>5098</v>
      </c>
      <c r="CR577" s="13">
        <v>167</v>
      </c>
      <c r="CS577" s="13">
        <v>308079</v>
      </c>
      <c r="CT577" s="13">
        <v>917</v>
      </c>
      <c r="CU577" s="13">
        <v>161</v>
      </c>
      <c r="CV577" s="13">
        <v>292837</v>
      </c>
      <c r="CW577" s="13">
        <v>4595</v>
      </c>
      <c r="CX577" s="13">
        <v>193</v>
      </c>
      <c r="CY577" s="13">
        <v>98512</v>
      </c>
      <c r="CZ577" s="13">
        <v>0</v>
      </c>
      <c r="DA577" s="13">
        <v>0</v>
      </c>
      <c r="DB577" s="28">
        <f t="shared" si="258"/>
        <v>710559</v>
      </c>
      <c r="DC577" s="8">
        <v>114562</v>
      </c>
      <c r="DD577" s="13">
        <v>267</v>
      </c>
      <c r="DE577" s="13">
        <v>16</v>
      </c>
      <c r="DF577" s="13">
        <v>248722</v>
      </c>
      <c r="DG577" s="13">
        <v>940</v>
      </c>
      <c r="DH577" s="13">
        <v>14</v>
      </c>
      <c r="DI577" s="13">
        <v>142360</v>
      </c>
      <c r="DJ577" s="13">
        <v>0</v>
      </c>
      <c r="DK577" s="13">
        <v>0</v>
      </c>
      <c r="DL577" s="28">
        <f t="shared" si="259"/>
        <v>506881</v>
      </c>
      <c r="DM577" s="8">
        <v>9641678</v>
      </c>
      <c r="DN577" s="13">
        <v>237477</v>
      </c>
      <c r="DO577" s="13">
        <v>14750</v>
      </c>
      <c r="DP577" s="13">
        <v>8506508</v>
      </c>
      <c r="DQ577" s="13">
        <v>100596</v>
      </c>
      <c r="DR577" s="13">
        <v>9208</v>
      </c>
      <c r="DS577" s="13">
        <v>7908073</v>
      </c>
      <c r="DT577" s="13">
        <v>151748</v>
      </c>
      <c r="DU577" s="13">
        <v>8151</v>
      </c>
      <c r="DV577" s="13">
        <v>3532824</v>
      </c>
      <c r="DW577" s="13">
        <v>0</v>
      </c>
      <c r="DX577" s="13">
        <v>0</v>
      </c>
      <c r="DY577" s="28">
        <f t="shared" si="260"/>
        <v>30111013</v>
      </c>
      <c r="DZ577" s="8">
        <v>7590100</v>
      </c>
      <c r="EA577" s="13">
        <v>110948</v>
      </c>
      <c r="EB577" s="13">
        <v>12348</v>
      </c>
      <c r="EC577" s="13">
        <v>4327514</v>
      </c>
      <c r="ED577" s="13">
        <v>94381</v>
      </c>
      <c r="EE577" s="13">
        <v>12096</v>
      </c>
      <c r="EF577" s="13">
        <v>3816712</v>
      </c>
      <c r="EG577" s="13">
        <v>106797</v>
      </c>
      <c r="EH577" s="13">
        <v>9528</v>
      </c>
      <c r="EI577" s="13">
        <v>1697453</v>
      </c>
      <c r="EJ577" s="13">
        <v>0</v>
      </c>
      <c r="EK577" s="13">
        <v>0</v>
      </c>
      <c r="EL577" s="28">
        <f t="shared" si="261"/>
        <v>17777877</v>
      </c>
      <c r="EM577" s="8">
        <v>832434</v>
      </c>
      <c r="EN577" s="13">
        <v>7023</v>
      </c>
      <c r="EO577" s="13">
        <v>156</v>
      </c>
      <c r="EP577" s="13">
        <v>330699</v>
      </c>
      <c r="EQ577" s="13">
        <v>10498</v>
      </c>
      <c r="ER577" s="13">
        <v>755</v>
      </c>
      <c r="ES577" s="13">
        <v>272678</v>
      </c>
      <c r="ET577" s="13">
        <v>11294</v>
      </c>
      <c r="EU577" s="13">
        <v>711</v>
      </c>
      <c r="EV577" s="13">
        <v>136201</v>
      </c>
      <c r="EW577" s="13">
        <v>0</v>
      </c>
      <c r="EX577" s="13">
        <v>0</v>
      </c>
      <c r="EY577" s="28">
        <f t="shared" si="262"/>
        <v>1602449</v>
      </c>
      <c r="EZ577" s="8">
        <v>8943706</v>
      </c>
      <c r="FA577" s="13">
        <v>329868</v>
      </c>
      <c r="FB577" s="13">
        <v>84150</v>
      </c>
      <c r="FC577" s="13">
        <v>5747825</v>
      </c>
      <c r="FD577" s="13">
        <v>127032</v>
      </c>
      <c r="FE577" s="13">
        <v>28518</v>
      </c>
      <c r="FF577" s="13">
        <v>5177612</v>
      </c>
      <c r="FG577" s="13">
        <v>110990</v>
      </c>
      <c r="FH577" s="13">
        <v>14118</v>
      </c>
      <c r="FI577" s="13">
        <v>2384246</v>
      </c>
      <c r="FJ577" s="13">
        <v>0</v>
      </c>
      <c r="FK577" s="13">
        <v>0</v>
      </c>
      <c r="FL577" s="28">
        <f t="shared" si="263"/>
        <v>22948065</v>
      </c>
      <c r="FM577" s="8">
        <v>4386299</v>
      </c>
      <c r="FN577" s="13">
        <v>7823</v>
      </c>
      <c r="FO577" s="13">
        <v>35</v>
      </c>
      <c r="FP577" s="13">
        <v>4265201</v>
      </c>
      <c r="FQ577" s="13">
        <v>27105</v>
      </c>
      <c r="FR577" s="13">
        <v>290</v>
      </c>
      <c r="FS577" s="13">
        <v>4669990</v>
      </c>
      <c r="FT577" s="13">
        <v>66376</v>
      </c>
      <c r="FU577" s="13">
        <v>722</v>
      </c>
      <c r="FV577" s="13">
        <v>2408479</v>
      </c>
      <c r="FW577" s="13">
        <v>0</v>
      </c>
      <c r="FX577" s="13">
        <v>0</v>
      </c>
      <c r="FY577" s="28">
        <f t="shared" si="264"/>
        <v>15832320</v>
      </c>
      <c r="FZ577" s="8">
        <v>52387</v>
      </c>
      <c r="GA577" s="9">
        <v>44799</v>
      </c>
      <c r="GB577" s="4">
        <v>5831</v>
      </c>
      <c r="GC577" s="4">
        <v>9241</v>
      </c>
      <c r="GD577" s="39">
        <f t="shared" si="265"/>
        <v>94747755</v>
      </c>
      <c r="GE577" s="39">
        <f t="shared" si="266"/>
        <v>58669146</v>
      </c>
      <c r="GF577" s="39">
        <v>225459</v>
      </c>
      <c r="GG577" s="34">
        <f t="shared" si="267"/>
        <v>153642360</v>
      </c>
      <c r="GH577" s="82">
        <v>2.6700000000000002E-2</v>
      </c>
      <c r="GI577" s="13"/>
      <c r="GJ577" s="43">
        <f t="shared" si="268"/>
        <v>22629572</v>
      </c>
      <c r="GK577" s="44">
        <f t="shared" si="269"/>
        <v>15644720</v>
      </c>
      <c r="GL577" s="44">
        <f t="shared" si="270"/>
        <v>930064</v>
      </c>
      <c r="GM577" s="44">
        <f t="shared" si="271"/>
        <v>109799298</v>
      </c>
      <c r="GN577" s="44">
        <f t="shared" si="272"/>
        <v>3632920</v>
      </c>
      <c r="GO577" s="44">
        <f t="shared" si="273"/>
        <v>1005786</v>
      </c>
      <c r="GP577" s="44">
        <f t="shared" si="274"/>
        <v>153642360</v>
      </c>
      <c r="GQ577" s="44">
        <f t="shared" si="275"/>
        <v>125444018</v>
      </c>
      <c r="GR577" s="56">
        <f t="shared" si="276"/>
        <v>0.81646765904923613</v>
      </c>
      <c r="GS577" s="44">
        <f t="shared" si="277"/>
        <v>5568770</v>
      </c>
      <c r="GT577" s="61">
        <f t="shared" si="278"/>
        <v>3.624501732464927E-2</v>
      </c>
      <c r="GU577" s="74">
        <f t="shared" si="248"/>
        <v>22.526342082722035</v>
      </c>
    </row>
    <row r="578" spans="1:203" x14ac:dyDescent="0.25">
      <c r="A578" s="48" t="s">
        <v>71</v>
      </c>
      <c r="B578" s="49" t="s">
        <v>47</v>
      </c>
      <c r="C578" s="49" t="s">
        <v>53</v>
      </c>
      <c r="D578" s="49">
        <v>17</v>
      </c>
      <c r="E578" s="4">
        <v>28088</v>
      </c>
      <c r="F578" s="4">
        <v>488</v>
      </c>
      <c r="G578" s="4">
        <v>16048</v>
      </c>
      <c r="H578" s="4">
        <v>50</v>
      </c>
      <c r="I578" s="4">
        <v>539836</v>
      </c>
      <c r="J578" s="4">
        <v>8624681</v>
      </c>
      <c r="K578" s="8">
        <v>7844989</v>
      </c>
      <c r="L578" s="9">
        <v>7587105</v>
      </c>
      <c r="M578" s="4">
        <v>4555881</v>
      </c>
      <c r="N578" s="8">
        <v>4001314</v>
      </c>
      <c r="O578" s="13">
        <v>408241</v>
      </c>
      <c r="P578" s="13">
        <v>88731</v>
      </c>
      <c r="Q578" s="28">
        <f t="shared" si="249"/>
        <v>4498286</v>
      </c>
      <c r="R578" s="8">
        <v>2746880</v>
      </c>
      <c r="S578" s="13">
        <v>4874711</v>
      </c>
      <c r="T578" s="13">
        <v>64334</v>
      </c>
      <c r="U578" s="13">
        <v>70</v>
      </c>
      <c r="V578" s="29">
        <f t="shared" si="250"/>
        <v>7685995</v>
      </c>
      <c r="W578" s="13">
        <v>0</v>
      </c>
      <c r="X578" s="13">
        <v>614907</v>
      </c>
      <c r="Y578" s="13">
        <v>8336</v>
      </c>
      <c r="Z578" s="13">
        <v>7</v>
      </c>
      <c r="AA578" s="28">
        <f t="shared" si="251"/>
        <v>623250</v>
      </c>
      <c r="AB578" s="4">
        <v>877948</v>
      </c>
      <c r="AC578" s="8">
        <v>183257</v>
      </c>
      <c r="AD578" s="13">
        <v>0</v>
      </c>
      <c r="AE578" s="13">
        <v>51436</v>
      </c>
      <c r="AF578" s="13">
        <v>104206</v>
      </c>
      <c r="AG578" s="13">
        <v>16327</v>
      </c>
      <c r="AH578" s="13">
        <v>16823</v>
      </c>
      <c r="AI578" s="13">
        <v>2271</v>
      </c>
      <c r="AJ578" s="13">
        <v>2970</v>
      </c>
      <c r="AK578" s="13">
        <v>77</v>
      </c>
      <c r="AL578" s="13">
        <v>141</v>
      </c>
      <c r="AM578" s="29">
        <f t="shared" si="252"/>
        <v>377508</v>
      </c>
      <c r="AN578" s="13">
        <v>639238</v>
      </c>
      <c r="AO578" s="13">
        <v>0</v>
      </c>
      <c r="AP578" s="13">
        <v>173728</v>
      </c>
      <c r="AQ578" s="13">
        <v>101438</v>
      </c>
      <c r="AR578" s="13">
        <v>51062</v>
      </c>
      <c r="AS578" s="13">
        <v>10064</v>
      </c>
      <c r="AT578" s="13">
        <v>6371</v>
      </c>
      <c r="AU578" s="13">
        <v>2010</v>
      </c>
      <c r="AV578" s="13">
        <v>241</v>
      </c>
      <c r="AW578" s="13">
        <v>92</v>
      </c>
      <c r="AX578" s="28">
        <f t="shared" si="253"/>
        <v>984244</v>
      </c>
      <c r="AY578" s="4">
        <v>467830</v>
      </c>
      <c r="AZ578" s="8">
        <v>7788269</v>
      </c>
      <c r="BA578" s="9">
        <v>1607567</v>
      </c>
      <c r="BB578" s="4">
        <v>7213373</v>
      </c>
      <c r="BC578" s="4">
        <v>4547564</v>
      </c>
      <c r="BD578" s="8">
        <v>12141370</v>
      </c>
      <c r="BE578" s="13">
        <v>1762651</v>
      </c>
      <c r="BF578" s="13">
        <v>26147</v>
      </c>
      <c r="BG578" s="28">
        <f t="shared" si="254"/>
        <v>13930168</v>
      </c>
      <c r="BH578" s="4">
        <v>312773</v>
      </c>
      <c r="BI578" s="8">
        <v>6135860</v>
      </c>
      <c r="BJ578" s="13">
        <v>7626453</v>
      </c>
      <c r="BK578" s="13">
        <v>8270872</v>
      </c>
      <c r="BL578" s="13">
        <v>368697</v>
      </c>
      <c r="BM578" s="13">
        <v>1432034</v>
      </c>
      <c r="BN578" s="13">
        <v>1624995</v>
      </c>
      <c r="BO578" s="13">
        <v>31495</v>
      </c>
      <c r="BP578" s="13">
        <v>22171</v>
      </c>
      <c r="BQ578" s="13">
        <v>22686</v>
      </c>
      <c r="BR578" s="13">
        <v>1319</v>
      </c>
      <c r="BS578" s="13">
        <v>325</v>
      </c>
      <c r="BT578" s="13">
        <v>232</v>
      </c>
      <c r="BU578" s="13">
        <v>0</v>
      </c>
      <c r="BV578" s="13">
        <v>0</v>
      </c>
      <c r="BW578" s="13">
        <v>0</v>
      </c>
      <c r="BX578" s="28">
        <f t="shared" si="255"/>
        <v>25537139</v>
      </c>
      <c r="BY578" s="8">
        <v>33359772</v>
      </c>
      <c r="BZ578" s="13">
        <v>3960271</v>
      </c>
      <c r="CA578" s="13">
        <v>4818944</v>
      </c>
      <c r="CB578" s="28">
        <f t="shared" si="256"/>
        <v>42138987</v>
      </c>
      <c r="CC578" s="8">
        <v>98091547</v>
      </c>
      <c r="CD578" s="13">
        <v>18947406</v>
      </c>
      <c r="CE578" s="13">
        <v>23495602</v>
      </c>
      <c r="CF578" s="13">
        <v>8787005</v>
      </c>
      <c r="CG578" s="13">
        <v>1033241</v>
      </c>
      <c r="CH578" s="13">
        <v>1428339</v>
      </c>
      <c r="CI578" s="13">
        <v>670341</v>
      </c>
      <c r="CJ578" s="13">
        <v>38312</v>
      </c>
      <c r="CK578" s="13">
        <v>55656</v>
      </c>
      <c r="CL578" s="13">
        <v>45633</v>
      </c>
      <c r="CM578" s="13">
        <v>0</v>
      </c>
      <c r="CN578" s="13">
        <v>0</v>
      </c>
      <c r="CO578" s="29">
        <f t="shared" si="257"/>
        <v>152593082</v>
      </c>
      <c r="CP578" s="13">
        <v>0</v>
      </c>
      <c r="CQ578" s="13">
        <v>3399781</v>
      </c>
      <c r="CR578" s="13">
        <v>4693219</v>
      </c>
      <c r="CS578" s="13">
        <v>8854059</v>
      </c>
      <c r="CT578" s="13">
        <v>354847</v>
      </c>
      <c r="CU578" s="13">
        <v>594928</v>
      </c>
      <c r="CV578" s="13">
        <v>2341497</v>
      </c>
      <c r="CW578" s="13">
        <v>19511</v>
      </c>
      <c r="CX578" s="13">
        <v>37581</v>
      </c>
      <c r="CY578" s="13">
        <v>86094</v>
      </c>
      <c r="CZ578" s="13">
        <v>0</v>
      </c>
      <c r="DA578" s="13">
        <v>0</v>
      </c>
      <c r="DB578" s="28">
        <f t="shared" si="258"/>
        <v>20381517</v>
      </c>
      <c r="DC578" s="8">
        <v>1367072</v>
      </c>
      <c r="DD578" s="13">
        <v>433914</v>
      </c>
      <c r="DE578" s="13">
        <v>692843</v>
      </c>
      <c r="DF578" s="13">
        <v>1579767</v>
      </c>
      <c r="DG578" s="13">
        <v>80067</v>
      </c>
      <c r="DH578" s="13">
        <v>155888</v>
      </c>
      <c r="DI578" s="13">
        <v>193609</v>
      </c>
      <c r="DJ578" s="13">
        <v>0</v>
      </c>
      <c r="DK578" s="13">
        <v>0</v>
      </c>
      <c r="DL578" s="28">
        <f t="shared" si="259"/>
        <v>4503160</v>
      </c>
      <c r="DM578" s="8">
        <v>392420759</v>
      </c>
      <c r="DN578" s="13">
        <v>51251856</v>
      </c>
      <c r="DO578" s="13">
        <v>71836910</v>
      </c>
      <c r="DP578" s="13">
        <v>244371734</v>
      </c>
      <c r="DQ578" s="13">
        <v>7049260</v>
      </c>
      <c r="DR578" s="13">
        <v>12184832</v>
      </c>
      <c r="DS578" s="13">
        <v>129803134</v>
      </c>
      <c r="DT578" s="13">
        <v>724025</v>
      </c>
      <c r="DU578" s="13">
        <v>1601082</v>
      </c>
      <c r="DV578" s="13">
        <v>12812574</v>
      </c>
      <c r="DW578" s="13">
        <v>0</v>
      </c>
      <c r="DX578" s="13">
        <v>0</v>
      </c>
      <c r="DY578" s="28">
        <f t="shared" si="260"/>
        <v>924056166</v>
      </c>
      <c r="DZ578" s="8">
        <v>85972160</v>
      </c>
      <c r="EA578" s="13">
        <v>1761966</v>
      </c>
      <c r="EB578" s="13">
        <v>2809695</v>
      </c>
      <c r="EC578" s="13">
        <v>40760485</v>
      </c>
      <c r="ED578" s="13">
        <v>145068</v>
      </c>
      <c r="EE578" s="13">
        <v>311781</v>
      </c>
      <c r="EF578" s="13">
        <v>19034405</v>
      </c>
      <c r="EG578" s="13">
        <v>12856</v>
      </c>
      <c r="EH578" s="13">
        <v>36369</v>
      </c>
      <c r="EI578" s="13">
        <v>1907557</v>
      </c>
      <c r="EJ578" s="13">
        <v>0</v>
      </c>
      <c r="EK578" s="13">
        <v>0</v>
      </c>
      <c r="EL578" s="28">
        <f t="shared" si="261"/>
        <v>152752342</v>
      </c>
      <c r="EM578" s="8">
        <v>4539823</v>
      </c>
      <c r="EN578" s="13">
        <v>62846</v>
      </c>
      <c r="EO578" s="13">
        <v>77916</v>
      </c>
      <c r="EP578" s="13">
        <v>1760604</v>
      </c>
      <c r="EQ578" s="13">
        <v>2320</v>
      </c>
      <c r="ER578" s="13">
        <v>3774</v>
      </c>
      <c r="ES578" s="13">
        <v>736066</v>
      </c>
      <c r="ET578" s="13">
        <v>207</v>
      </c>
      <c r="EU578" s="13">
        <v>394</v>
      </c>
      <c r="EV578" s="13">
        <v>80017</v>
      </c>
      <c r="EW578" s="13">
        <v>0</v>
      </c>
      <c r="EX578" s="13">
        <v>0</v>
      </c>
      <c r="EY578" s="28">
        <f t="shared" si="262"/>
        <v>7263967</v>
      </c>
      <c r="EZ578" s="8">
        <v>180793315</v>
      </c>
      <c r="FA578" s="13">
        <v>15366201</v>
      </c>
      <c r="FB578" s="13">
        <v>21732695</v>
      </c>
      <c r="FC578" s="13">
        <v>96323297</v>
      </c>
      <c r="FD578" s="13">
        <v>1710714</v>
      </c>
      <c r="FE578" s="13">
        <v>3018306</v>
      </c>
      <c r="FF578" s="13">
        <v>47031497</v>
      </c>
      <c r="FG578" s="13">
        <v>159534</v>
      </c>
      <c r="FH578" s="13">
        <v>368020</v>
      </c>
      <c r="FI578" s="13">
        <v>4623452</v>
      </c>
      <c r="FJ578" s="13">
        <v>0</v>
      </c>
      <c r="FK578" s="13">
        <v>0</v>
      </c>
      <c r="FL578" s="28">
        <f t="shared" si="263"/>
        <v>371127031</v>
      </c>
      <c r="FM578" s="8">
        <v>36475435</v>
      </c>
      <c r="FN578" s="13">
        <v>257881</v>
      </c>
      <c r="FO578" s="13">
        <v>304268</v>
      </c>
      <c r="FP578" s="13">
        <v>16610903</v>
      </c>
      <c r="FQ578" s="13">
        <v>10510</v>
      </c>
      <c r="FR578" s="13">
        <v>23390</v>
      </c>
      <c r="FS578" s="13">
        <v>6923582</v>
      </c>
      <c r="FT578" s="13">
        <v>819</v>
      </c>
      <c r="FU578" s="13">
        <v>2506</v>
      </c>
      <c r="FV578" s="13">
        <v>697979</v>
      </c>
      <c r="FW578" s="13">
        <v>0</v>
      </c>
      <c r="FX578" s="13">
        <v>0</v>
      </c>
      <c r="FY578" s="28">
        <f t="shared" si="264"/>
        <v>61307273</v>
      </c>
      <c r="FZ578" s="8">
        <v>301947</v>
      </c>
      <c r="GA578" s="9">
        <v>3188262</v>
      </c>
      <c r="GB578" s="4">
        <v>5816</v>
      </c>
      <c r="GC578" s="4">
        <v>8941</v>
      </c>
      <c r="GD578" s="39">
        <f t="shared" si="265"/>
        <v>1373870193</v>
      </c>
      <c r="GE578" s="39">
        <f t="shared" si="266"/>
        <v>471407378</v>
      </c>
      <c r="GF578" s="39">
        <v>224709</v>
      </c>
      <c r="GG578" s="34">
        <f t="shared" si="267"/>
        <v>1845502280</v>
      </c>
      <c r="GH578" s="82">
        <v>7.0599999999999996E-2</v>
      </c>
      <c r="GI578" s="13"/>
      <c r="GJ578" s="43">
        <f t="shared" si="268"/>
        <v>82479864</v>
      </c>
      <c r="GK578" s="44">
        <f t="shared" si="269"/>
        <v>1124008</v>
      </c>
      <c r="GL578" s="44">
        <f t="shared" si="270"/>
        <v>237744</v>
      </c>
      <c r="GM578" s="44">
        <f t="shared" si="271"/>
        <v>1485592545</v>
      </c>
      <c r="GN578" s="44">
        <f t="shared" si="272"/>
        <v>115864396</v>
      </c>
      <c r="GO578" s="44">
        <f t="shared" si="273"/>
        <v>160203723</v>
      </c>
      <c r="GP578" s="44">
        <f t="shared" si="274"/>
        <v>1845502280</v>
      </c>
      <c r="GQ578" s="44">
        <f t="shared" si="275"/>
        <v>1486716553</v>
      </c>
      <c r="GR578" s="56">
        <f t="shared" si="276"/>
        <v>0.80558911745153738</v>
      </c>
      <c r="GS578" s="44">
        <f t="shared" si="277"/>
        <v>276305863</v>
      </c>
      <c r="GT578" s="61">
        <f t="shared" si="278"/>
        <v>0.14971851619711898</v>
      </c>
      <c r="GU578" s="74">
        <f t="shared" si="248"/>
        <v>5.3806912993373581</v>
      </c>
    </row>
    <row r="579" spans="1:203" x14ac:dyDescent="0.25">
      <c r="A579" s="48" t="s">
        <v>71</v>
      </c>
      <c r="B579" s="49" t="s">
        <v>47</v>
      </c>
      <c r="C579" s="49" t="s">
        <v>53</v>
      </c>
      <c r="D579" s="49">
        <v>22</v>
      </c>
      <c r="E579" s="4">
        <v>28088</v>
      </c>
      <c r="F579" s="4">
        <v>192</v>
      </c>
      <c r="G579" s="4">
        <v>16048</v>
      </c>
      <c r="H579" s="4">
        <v>48</v>
      </c>
      <c r="I579" s="4">
        <v>3409843</v>
      </c>
      <c r="J579" s="4">
        <v>5040894</v>
      </c>
      <c r="K579" s="8">
        <v>6633874</v>
      </c>
      <c r="L579" s="9">
        <v>5588466</v>
      </c>
      <c r="M579" s="4">
        <v>2246705</v>
      </c>
      <c r="N579" s="8">
        <v>3017766</v>
      </c>
      <c r="O579" s="13">
        <v>603355</v>
      </c>
      <c r="P579" s="13">
        <v>99463</v>
      </c>
      <c r="Q579" s="28">
        <f t="shared" si="249"/>
        <v>3720584</v>
      </c>
      <c r="R579" s="8">
        <v>2360104</v>
      </c>
      <c r="S579" s="13">
        <v>3532286</v>
      </c>
      <c r="T579" s="13">
        <v>250023</v>
      </c>
      <c r="U579" s="13">
        <v>7166</v>
      </c>
      <c r="V579" s="29">
        <f t="shared" si="250"/>
        <v>6149579</v>
      </c>
      <c r="W579" s="13">
        <v>0</v>
      </c>
      <c r="X579" s="13">
        <v>492298</v>
      </c>
      <c r="Y579" s="13">
        <v>33981</v>
      </c>
      <c r="Z579" s="13">
        <v>327</v>
      </c>
      <c r="AA579" s="28">
        <f t="shared" si="251"/>
        <v>526606</v>
      </c>
      <c r="AB579" s="4">
        <v>234066</v>
      </c>
      <c r="AC579" s="8">
        <v>96028</v>
      </c>
      <c r="AD579" s="13">
        <v>0</v>
      </c>
      <c r="AE579" s="13">
        <v>17997</v>
      </c>
      <c r="AF579" s="13">
        <v>38283</v>
      </c>
      <c r="AG579" s="13">
        <v>1037</v>
      </c>
      <c r="AH579" s="13">
        <v>981</v>
      </c>
      <c r="AI579" s="13">
        <v>38</v>
      </c>
      <c r="AJ579" s="13">
        <v>43</v>
      </c>
      <c r="AK579" s="13">
        <v>0</v>
      </c>
      <c r="AL579" s="13">
        <v>1</v>
      </c>
      <c r="AM579" s="29">
        <f t="shared" si="252"/>
        <v>154408</v>
      </c>
      <c r="AN579" s="13">
        <v>331606</v>
      </c>
      <c r="AO579" s="13">
        <v>0</v>
      </c>
      <c r="AP579" s="13">
        <v>61856</v>
      </c>
      <c r="AQ579" s="13">
        <v>48548</v>
      </c>
      <c r="AR579" s="13">
        <v>2902</v>
      </c>
      <c r="AS579" s="13">
        <v>890</v>
      </c>
      <c r="AT579" s="13">
        <v>117</v>
      </c>
      <c r="AU579" s="13">
        <v>32</v>
      </c>
      <c r="AV579" s="13">
        <v>2</v>
      </c>
      <c r="AW579" s="13">
        <v>2</v>
      </c>
      <c r="AX579" s="28">
        <f t="shared" si="253"/>
        <v>445955</v>
      </c>
      <c r="AY579" s="4">
        <v>594882</v>
      </c>
      <c r="AZ579" s="8">
        <v>3915875</v>
      </c>
      <c r="BA579" s="9">
        <v>695149</v>
      </c>
      <c r="BB579" s="4">
        <v>3897997</v>
      </c>
      <c r="BC579" s="4">
        <v>2180792</v>
      </c>
      <c r="BD579" s="8">
        <v>7166436</v>
      </c>
      <c r="BE579" s="13">
        <v>1340536</v>
      </c>
      <c r="BF579" s="13">
        <v>54352</v>
      </c>
      <c r="BG579" s="28">
        <f t="shared" si="254"/>
        <v>8561324</v>
      </c>
      <c r="BH579" s="4">
        <v>1079635</v>
      </c>
      <c r="BI579" s="8">
        <v>13088250</v>
      </c>
      <c r="BJ579" s="13">
        <v>2015352</v>
      </c>
      <c r="BK579" s="13">
        <v>2277175</v>
      </c>
      <c r="BL579" s="13">
        <v>1238192</v>
      </c>
      <c r="BM579" s="13">
        <v>553518</v>
      </c>
      <c r="BN579" s="13">
        <v>647993</v>
      </c>
      <c r="BO579" s="13">
        <v>52632</v>
      </c>
      <c r="BP579" s="13">
        <v>8388</v>
      </c>
      <c r="BQ579" s="13">
        <v>9857</v>
      </c>
      <c r="BR579" s="13">
        <v>2572</v>
      </c>
      <c r="BS579" s="13">
        <v>163</v>
      </c>
      <c r="BT579" s="13">
        <v>191</v>
      </c>
      <c r="BU579" s="13">
        <v>0</v>
      </c>
      <c r="BV579" s="13">
        <v>0</v>
      </c>
      <c r="BW579" s="13">
        <v>0</v>
      </c>
      <c r="BX579" s="28">
        <f t="shared" si="255"/>
        <v>19894283</v>
      </c>
      <c r="BY579" s="8">
        <v>16337516</v>
      </c>
      <c r="BZ579" s="13">
        <v>273846</v>
      </c>
      <c r="CA579" s="13">
        <v>351381</v>
      </c>
      <c r="CB579" s="28">
        <f t="shared" si="256"/>
        <v>16962743</v>
      </c>
      <c r="CC579" s="8">
        <v>59641947</v>
      </c>
      <c r="CD579" s="13">
        <v>2357809</v>
      </c>
      <c r="CE579" s="13">
        <v>2857158</v>
      </c>
      <c r="CF579" s="13">
        <v>7142949</v>
      </c>
      <c r="CG579" s="13">
        <v>100564</v>
      </c>
      <c r="CH579" s="13">
        <v>125743</v>
      </c>
      <c r="CI579" s="13">
        <v>1440144</v>
      </c>
      <c r="CJ579" s="13">
        <v>3291</v>
      </c>
      <c r="CK579" s="13">
        <v>3822</v>
      </c>
      <c r="CL579" s="13">
        <v>133731</v>
      </c>
      <c r="CM579" s="13">
        <v>0</v>
      </c>
      <c r="CN579" s="13">
        <v>0</v>
      </c>
      <c r="CO579" s="29">
        <f t="shared" si="257"/>
        <v>73807158</v>
      </c>
      <c r="CP579" s="13">
        <v>0</v>
      </c>
      <c r="CQ579" s="13">
        <v>104466</v>
      </c>
      <c r="CR579" s="13">
        <v>175947</v>
      </c>
      <c r="CS579" s="13">
        <v>3851991</v>
      </c>
      <c r="CT579" s="13">
        <v>14176</v>
      </c>
      <c r="CU579" s="13">
        <v>21165</v>
      </c>
      <c r="CV579" s="13">
        <v>1467949</v>
      </c>
      <c r="CW579" s="13">
        <v>1020</v>
      </c>
      <c r="CX579" s="13">
        <v>1274</v>
      </c>
      <c r="CY579" s="13">
        <v>133563</v>
      </c>
      <c r="CZ579" s="13">
        <v>0</v>
      </c>
      <c r="DA579" s="13">
        <v>0</v>
      </c>
      <c r="DB579" s="28">
        <f t="shared" si="258"/>
        <v>5771551</v>
      </c>
      <c r="DC579" s="8">
        <v>2145778</v>
      </c>
      <c r="DD579" s="13">
        <v>13057</v>
      </c>
      <c r="DE579" s="13">
        <v>23592</v>
      </c>
      <c r="DF579" s="13">
        <v>3353728</v>
      </c>
      <c r="DG579" s="13">
        <v>2721</v>
      </c>
      <c r="DH579" s="13">
        <v>4777</v>
      </c>
      <c r="DI579" s="13">
        <v>770223</v>
      </c>
      <c r="DJ579" s="13">
        <v>0</v>
      </c>
      <c r="DK579" s="13">
        <v>0</v>
      </c>
      <c r="DL579" s="28">
        <f t="shared" si="259"/>
        <v>6313876</v>
      </c>
      <c r="DM579" s="8">
        <v>123959380</v>
      </c>
      <c r="DN579" s="13">
        <v>1815690</v>
      </c>
      <c r="DO579" s="13">
        <v>2523629</v>
      </c>
      <c r="DP579" s="13">
        <v>70708883</v>
      </c>
      <c r="DQ579" s="13">
        <v>139850</v>
      </c>
      <c r="DR579" s="13">
        <v>251160</v>
      </c>
      <c r="DS579" s="13">
        <v>37424771</v>
      </c>
      <c r="DT579" s="13">
        <v>10388</v>
      </c>
      <c r="DU579" s="13">
        <v>23353</v>
      </c>
      <c r="DV579" s="13">
        <v>4942064</v>
      </c>
      <c r="DW579" s="13">
        <v>0</v>
      </c>
      <c r="DX579" s="13">
        <v>0</v>
      </c>
      <c r="DY579" s="28">
        <f t="shared" si="260"/>
        <v>241799168</v>
      </c>
      <c r="DZ579" s="8">
        <v>11738073</v>
      </c>
      <c r="EA579" s="13">
        <v>199563</v>
      </c>
      <c r="EB579" s="13">
        <v>226280</v>
      </c>
      <c r="EC579" s="13">
        <v>4384105</v>
      </c>
      <c r="ED579" s="13">
        <v>6747</v>
      </c>
      <c r="EE579" s="13">
        <v>7291</v>
      </c>
      <c r="EF579" s="13">
        <v>1476815</v>
      </c>
      <c r="EG579" s="13">
        <v>685</v>
      </c>
      <c r="EH579" s="13">
        <v>710</v>
      </c>
      <c r="EI579" s="13">
        <v>219922</v>
      </c>
      <c r="EJ579" s="13">
        <v>0</v>
      </c>
      <c r="EK579" s="13">
        <v>0</v>
      </c>
      <c r="EL579" s="28">
        <f t="shared" si="261"/>
        <v>18260191</v>
      </c>
      <c r="EM579" s="8">
        <v>633124</v>
      </c>
      <c r="EN579" s="13">
        <v>14051</v>
      </c>
      <c r="EO579" s="13">
        <v>14453</v>
      </c>
      <c r="EP579" s="13">
        <v>191488</v>
      </c>
      <c r="EQ579" s="13">
        <v>325</v>
      </c>
      <c r="ER579" s="13">
        <v>310</v>
      </c>
      <c r="ES579" s="13">
        <v>63923</v>
      </c>
      <c r="ET579" s="13">
        <v>38</v>
      </c>
      <c r="EU579" s="13">
        <v>35</v>
      </c>
      <c r="EV579" s="13">
        <v>17966</v>
      </c>
      <c r="EW579" s="13">
        <v>0</v>
      </c>
      <c r="EX579" s="13">
        <v>0</v>
      </c>
      <c r="EY579" s="28">
        <f t="shared" si="262"/>
        <v>935713</v>
      </c>
      <c r="EZ579" s="8">
        <v>45392258</v>
      </c>
      <c r="FA579" s="13">
        <v>1022913</v>
      </c>
      <c r="FB579" s="13">
        <v>1318646</v>
      </c>
      <c r="FC579" s="13">
        <v>20261172</v>
      </c>
      <c r="FD579" s="13">
        <v>44526</v>
      </c>
      <c r="FE579" s="13">
        <v>72102</v>
      </c>
      <c r="FF579" s="13">
        <v>9095206</v>
      </c>
      <c r="FG579" s="13">
        <v>2533</v>
      </c>
      <c r="FH579" s="13">
        <v>5181</v>
      </c>
      <c r="FI579" s="13">
        <v>1125035</v>
      </c>
      <c r="FJ579" s="13">
        <v>0</v>
      </c>
      <c r="FK579" s="13">
        <v>0</v>
      </c>
      <c r="FL579" s="28">
        <f t="shared" si="263"/>
        <v>78339572</v>
      </c>
      <c r="FM579" s="8">
        <v>3241525</v>
      </c>
      <c r="FN579" s="13">
        <v>43893</v>
      </c>
      <c r="FO579" s="13">
        <v>46956</v>
      </c>
      <c r="FP579" s="13">
        <v>1609741</v>
      </c>
      <c r="FQ579" s="13">
        <v>760</v>
      </c>
      <c r="FR579" s="13">
        <v>1230</v>
      </c>
      <c r="FS579" s="13">
        <v>240311</v>
      </c>
      <c r="FT579" s="13">
        <v>142</v>
      </c>
      <c r="FU579" s="13">
        <v>196</v>
      </c>
      <c r="FV579" s="13">
        <v>56166</v>
      </c>
      <c r="FW579" s="13">
        <v>0</v>
      </c>
      <c r="FX579" s="13">
        <v>0</v>
      </c>
      <c r="FY579" s="28">
        <f t="shared" si="264"/>
        <v>5240920</v>
      </c>
      <c r="FZ579" s="8">
        <v>398919</v>
      </c>
      <c r="GA579" s="9">
        <v>688459</v>
      </c>
      <c r="GB579" s="4">
        <v>5825</v>
      </c>
      <c r="GC579" s="4">
        <v>8875</v>
      </c>
      <c r="GD579" s="39">
        <f t="shared" si="265"/>
        <v>424017590</v>
      </c>
      <c r="GE579" s="39">
        <f t="shared" si="266"/>
        <v>99530673</v>
      </c>
      <c r="GF579" s="39">
        <v>222961</v>
      </c>
      <c r="GG579" s="34">
        <f t="shared" si="267"/>
        <v>523771224</v>
      </c>
      <c r="GH579" s="82">
        <v>4.0099999999999997E-2</v>
      </c>
      <c r="GI579" s="13"/>
      <c r="GJ579" s="43">
        <f t="shared" si="268"/>
        <v>55845686</v>
      </c>
      <c r="GK579" s="44">
        <f t="shared" si="269"/>
        <v>511583</v>
      </c>
      <c r="GL579" s="44">
        <f t="shared" si="270"/>
        <v>88780</v>
      </c>
      <c r="GM579" s="44">
        <f t="shared" si="271"/>
        <v>447583093</v>
      </c>
      <c r="GN579" s="44">
        <f t="shared" si="272"/>
        <v>8750475</v>
      </c>
      <c r="GO579" s="44">
        <f t="shared" si="273"/>
        <v>10991607</v>
      </c>
      <c r="GP579" s="44">
        <f t="shared" si="274"/>
        <v>523771224</v>
      </c>
      <c r="GQ579" s="44">
        <f t="shared" si="275"/>
        <v>448094676</v>
      </c>
      <c r="GR579" s="56">
        <f t="shared" si="276"/>
        <v>0.85551602582886455</v>
      </c>
      <c r="GS579" s="44">
        <f t="shared" si="277"/>
        <v>19830862</v>
      </c>
      <c r="GT579" s="61">
        <f t="shared" si="278"/>
        <v>3.7861686727562564E-2</v>
      </c>
      <c r="GU579" s="74">
        <f t="shared" si="248"/>
        <v>22.595824427601787</v>
      </c>
    </row>
    <row r="580" spans="1:203" x14ac:dyDescent="0.25">
      <c r="A580" s="48" t="s">
        <v>71</v>
      </c>
      <c r="B580" s="49" t="s">
        <v>47</v>
      </c>
      <c r="C580" s="49" t="s">
        <v>53</v>
      </c>
      <c r="D580" s="49">
        <v>27</v>
      </c>
      <c r="E580" s="4">
        <v>28088</v>
      </c>
      <c r="F580" s="4">
        <v>184</v>
      </c>
      <c r="G580" s="4">
        <v>16048</v>
      </c>
      <c r="H580" s="4">
        <v>48</v>
      </c>
      <c r="I580" s="4">
        <v>1923352</v>
      </c>
      <c r="J580" s="4">
        <v>1784558</v>
      </c>
      <c r="K580" s="8">
        <v>2765684</v>
      </c>
      <c r="L580" s="9">
        <v>2104524</v>
      </c>
      <c r="M580" s="4">
        <v>767205</v>
      </c>
      <c r="N580" s="8">
        <v>1069924</v>
      </c>
      <c r="O580" s="13">
        <v>511156</v>
      </c>
      <c r="P580" s="13">
        <v>184404</v>
      </c>
      <c r="Q580" s="28">
        <f t="shared" si="249"/>
        <v>1765484</v>
      </c>
      <c r="R580" s="8">
        <v>980979</v>
      </c>
      <c r="S580" s="13">
        <v>851250</v>
      </c>
      <c r="T580" s="13">
        <v>264522</v>
      </c>
      <c r="U580" s="13">
        <v>52507</v>
      </c>
      <c r="V580" s="29">
        <f t="shared" si="250"/>
        <v>2149258</v>
      </c>
      <c r="W580" s="13">
        <v>0</v>
      </c>
      <c r="X580" s="13">
        <v>119446</v>
      </c>
      <c r="Y580" s="13">
        <v>34036</v>
      </c>
      <c r="Z580" s="13">
        <v>2827</v>
      </c>
      <c r="AA580" s="28">
        <f t="shared" si="251"/>
        <v>156309</v>
      </c>
      <c r="AB580" s="4">
        <v>110734</v>
      </c>
      <c r="AC580" s="8">
        <v>77411</v>
      </c>
      <c r="AD580" s="13">
        <v>0</v>
      </c>
      <c r="AE580" s="13">
        <v>17587</v>
      </c>
      <c r="AF580" s="13">
        <v>31923</v>
      </c>
      <c r="AG580" s="13">
        <v>1339</v>
      </c>
      <c r="AH580" s="13">
        <v>1219</v>
      </c>
      <c r="AI580" s="13">
        <v>70</v>
      </c>
      <c r="AJ580" s="13">
        <v>94</v>
      </c>
      <c r="AK580" s="13">
        <v>2</v>
      </c>
      <c r="AL580" s="13">
        <v>2</v>
      </c>
      <c r="AM580" s="29">
        <f t="shared" si="252"/>
        <v>129647</v>
      </c>
      <c r="AN580" s="13">
        <v>256917</v>
      </c>
      <c r="AO580" s="13">
        <v>0</v>
      </c>
      <c r="AP580" s="13">
        <v>60209</v>
      </c>
      <c r="AQ580" s="13">
        <v>29954</v>
      </c>
      <c r="AR580" s="13">
        <v>3897</v>
      </c>
      <c r="AS580" s="13">
        <v>964</v>
      </c>
      <c r="AT580" s="13">
        <v>179</v>
      </c>
      <c r="AU580" s="13">
        <v>62</v>
      </c>
      <c r="AV580" s="13">
        <v>4</v>
      </c>
      <c r="AW580" s="13">
        <v>2</v>
      </c>
      <c r="AX580" s="28">
        <f t="shared" si="253"/>
        <v>352188</v>
      </c>
      <c r="AY580" s="4">
        <v>382643</v>
      </c>
      <c r="AZ580" s="8">
        <v>1246868</v>
      </c>
      <c r="BA580" s="9">
        <v>204932</v>
      </c>
      <c r="BB580" s="4">
        <v>1669594</v>
      </c>
      <c r="BC580" s="4">
        <v>1137776</v>
      </c>
      <c r="BD580" s="8">
        <v>1982147</v>
      </c>
      <c r="BE580" s="13">
        <v>325938</v>
      </c>
      <c r="BF580" s="13">
        <v>37335</v>
      </c>
      <c r="BG580" s="28">
        <f t="shared" si="254"/>
        <v>2345420</v>
      </c>
      <c r="BH580" s="4">
        <v>438079</v>
      </c>
      <c r="BI580" s="8">
        <v>4945669</v>
      </c>
      <c r="BJ580" s="13">
        <v>319131</v>
      </c>
      <c r="BK580" s="13">
        <v>323899</v>
      </c>
      <c r="BL580" s="13">
        <v>456495</v>
      </c>
      <c r="BM580" s="13">
        <v>111857</v>
      </c>
      <c r="BN580" s="13">
        <v>113954</v>
      </c>
      <c r="BO580" s="13">
        <v>36518</v>
      </c>
      <c r="BP580" s="13">
        <v>9200</v>
      </c>
      <c r="BQ580" s="13">
        <v>8040</v>
      </c>
      <c r="BR580" s="13">
        <v>11235</v>
      </c>
      <c r="BS580" s="13">
        <v>1181</v>
      </c>
      <c r="BT580" s="13">
        <v>1168</v>
      </c>
      <c r="BU580" s="13">
        <v>0</v>
      </c>
      <c r="BV580" s="13">
        <v>0</v>
      </c>
      <c r="BW580" s="13">
        <v>0</v>
      </c>
      <c r="BX580" s="28">
        <f t="shared" si="255"/>
        <v>6338347</v>
      </c>
      <c r="BY580" s="8">
        <v>3705248</v>
      </c>
      <c r="BZ580" s="13">
        <v>18335</v>
      </c>
      <c r="CA580" s="13">
        <v>17374</v>
      </c>
      <c r="CB580" s="28">
        <f t="shared" si="256"/>
        <v>3740957</v>
      </c>
      <c r="CC580" s="8">
        <v>14940460</v>
      </c>
      <c r="CD580" s="13">
        <v>231709</v>
      </c>
      <c r="CE580" s="13">
        <v>237458</v>
      </c>
      <c r="CF580" s="13">
        <v>2301326</v>
      </c>
      <c r="CG580" s="13">
        <v>13032</v>
      </c>
      <c r="CH580" s="13">
        <v>11094</v>
      </c>
      <c r="CI580" s="13">
        <v>403638</v>
      </c>
      <c r="CJ580" s="13">
        <v>2892</v>
      </c>
      <c r="CK580" s="13">
        <v>1957</v>
      </c>
      <c r="CL580" s="13">
        <v>110056</v>
      </c>
      <c r="CM580" s="13">
        <v>0</v>
      </c>
      <c r="CN580" s="13">
        <v>0</v>
      </c>
      <c r="CO580" s="29">
        <f t="shared" si="257"/>
        <v>18253622</v>
      </c>
      <c r="CP580" s="13">
        <v>0</v>
      </c>
      <c r="CQ580" s="13">
        <v>4519</v>
      </c>
      <c r="CR580" s="13">
        <v>4369</v>
      </c>
      <c r="CS580" s="13">
        <v>738374</v>
      </c>
      <c r="CT580" s="13">
        <v>1269</v>
      </c>
      <c r="CU580" s="13">
        <v>746</v>
      </c>
      <c r="CV580" s="13">
        <v>249917</v>
      </c>
      <c r="CW580" s="13">
        <v>529</v>
      </c>
      <c r="CX580" s="13">
        <v>267</v>
      </c>
      <c r="CY580" s="13">
        <v>89824</v>
      </c>
      <c r="CZ580" s="13">
        <v>0</v>
      </c>
      <c r="DA580" s="13">
        <v>0</v>
      </c>
      <c r="DB580" s="28">
        <f t="shared" si="258"/>
        <v>1089814</v>
      </c>
      <c r="DC580" s="8">
        <v>498413</v>
      </c>
      <c r="DD580" s="13">
        <v>442</v>
      </c>
      <c r="DE580" s="13">
        <v>526</v>
      </c>
      <c r="DF580" s="13">
        <v>550984</v>
      </c>
      <c r="DG580" s="13">
        <v>592</v>
      </c>
      <c r="DH580" s="13">
        <v>294</v>
      </c>
      <c r="DI580" s="13">
        <v>226553</v>
      </c>
      <c r="DJ580" s="13">
        <v>0</v>
      </c>
      <c r="DK580" s="13">
        <v>0</v>
      </c>
      <c r="DL580" s="28">
        <f t="shared" si="259"/>
        <v>1277804</v>
      </c>
      <c r="DM580" s="8">
        <v>21682233</v>
      </c>
      <c r="DN580" s="13">
        <v>185021</v>
      </c>
      <c r="DO580" s="13">
        <v>202601</v>
      </c>
      <c r="DP580" s="13">
        <v>12808791</v>
      </c>
      <c r="DQ580" s="13">
        <v>14171</v>
      </c>
      <c r="DR580" s="13">
        <v>13177</v>
      </c>
      <c r="DS580" s="13">
        <v>4622523</v>
      </c>
      <c r="DT580" s="13">
        <v>3458</v>
      </c>
      <c r="DU580" s="13">
        <v>2039</v>
      </c>
      <c r="DV580" s="13">
        <v>739982</v>
      </c>
      <c r="DW580" s="13">
        <v>0</v>
      </c>
      <c r="DX580" s="13">
        <v>0</v>
      </c>
      <c r="DY580" s="28">
        <f t="shared" si="260"/>
        <v>40273996</v>
      </c>
      <c r="DZ580" s="8">
        <v>2603024</v>
      </c>
      <c r="EA580" s="13">
        <v>43592</v>
      </c>
      <c r="EB580" s="13">
        <v>46522</v>
      </c>
      <c r="EC580" s="13">
        <v>966802</v>
      </c>
      <c r="ED580" s="13">
        <v>1944</v>
      </c>
      <c r="EE580" s="13">
        <v>1987</v>
      </c>
      <c r="EF580" s="13">
        <v>195408</v>
      </c>
      <c r="EG580" s="13">
        <v>259</v>
      </c>
      <c r="EH580" s="13">
        <v>195</v>
      </c>
      <c r="EI580" s="13">
        <v>66354</v>
      </c>
      <c r="EJ580" s="13">
        <v>0</v>
      </c>
      <c r="EK580" s="13">
        <v>0</v>
      </c>
      <c r="EL580" s="28">
        <f t="shared" si="261"/>
        <v>3926087</v>
      </c>
      <c r="EM580" s="8">
        <v>164615</v>
      </c>
      <c r="EN580" s="13">
        <v>3002</v>
      </c>
      <c r="EO580" s="13">
        <v>3219</v>
      </c>
      <c r="EP580" s="13">
        <v>48436</v>
      </c>
      <c r="EQ580" s="13">
        <v>128</v>
      </c>
      <c r="ER580" s="13">
        <v>154</v>
      </c>
      <c r="ES580" s="13">
        <v>7876</v>
      </c>
      <c r="ET580" s="13">
        <v>20</v>
      </c>
      <c r="EU580" s="13">
        <v>15</v>
      </c>
      <c r="EV580" s="13">
        <v>10683</v>
      </c>
      <c r="EW580" s="13">
        <v>0</v>
      </c>
      <c r="EX580" s="13">
        <v>0</v>
      </c>
      <c r="EY580" s="28">
        <f t="shared" si="262"/>
        <v>238148</v>
      </c>
      <c r="EZ580" s="8">
        <v>8471313</v>
      </c>
      <c r="FA580" s="13">
        <v>139226</v>
      </c>
      <c r="FB580" s="13">
        <v>149801</v>
      </c>
      <c r="FC580" s="13">
        <v>3713848</v>
      </c>
      <c r="FD580" s="13">
        <v>6495</v>
      </c>
      <c r="FE580" s="13">
        <v>6394</v>
      </c>
      <c r="FF580" s="13">
        <v>1103783</v>
      </c>
      <c r="FG580" s="13">
        <v>1430</v>
      </c>
      <c r="FH580" s="13">
        <v>995</v>
      </c>
      <c r="FI580" s="13">
        <v>176267</v>
      </c>
      <c r="FJ580" s="13">
        <v>0</v>
      </c>
      <c r="FK580" s="13">
        <v>0</v>
      </c>
      <c r="FL580" s="28">
        <f t="shared" si="263"/>
        <v>13769552</v>
      </c>
      <c r="FM580" s="8">
        <v>639911</v>
      </c>
      <c r="FN580" s="13">
        <v>6967</v>
      </c>
      <c r="FO580" s="13">
        <v>7759</v>
      </c>
      <c r="FP580" s="13">
        <v>406004</v>
      </c>
      <c r="FQ580" s="13">
        <v>244</v>
      </c>
      <c r="FR580" s="13">
        <v>407</v>
      </c>
      <c r="FS580" s="13">
        <v>54340</v>
      </c>
      <c r="FT580" s="13">
        <v>25</v>
      </c>
      <c r="FU580" s="13">
        <v>26</v>
      </c>
      <c r="FV580" s="13">
        <v>14466</v>
      </c>
      <c r="FW580" s="13">
        <v>0</v>
      </c>
      <c r="FX580" s="13">
        <v>0</v>
      </c>
      <c r="FY580" s="28">
        <f t="shared" si="264"/>
        <v>1130149</v>
      </c>
      <c r="FZ580" s="8">
        <v>173932</v>
      </c>
      <c r="GA580" s="9">
        <v>166346</v>
      </c>
      <c r="GB580" s="4">
        <v>5854</v>
      </c>
      <c r="GC580" s="4">
        <v>8724</v>
      </c>
      <c r="GD580" s="39">
        <f t="shared" si="265"/>
        <v>91707321</v>
      </c>
      <c r="GE580" s="39">
        <f t="shared" si="266"/>
        <v>20164634</v>
      </c>
      <c r="GF580" s="39">
        <v>223957</v>
      </c>
      <c r="GG580" s="34">
        <f t="shared" si="267"/>
        <v>112095912</v>
      </c>
      <c r="GH580" s="82">
        <v>2.3599999999999999E-2</v>
      </c>
      <c r="GI580" s="13"/>
      <c r="GJ580" s="43">
        <f t="shared" si="268"/>
        <v>21575601</v>
      </c>
      <c r="GK580" s="44">
        <f t="shared" si="269"/>
        <v>417615</v>
      </c>
      <c r="GL580" s="44">
        <f t="shared" si="270"/>
        <v>64220</v>
      </c>
      <c r="GM580" s="44">
        <f t="shared" si="271"/>
        <v>87761369</v>
      </c>
      <c r="GN580" s="44">
        <f t="shared" si="272"/>
        <v>1120670</v>
      </c>
      <c r="GO580" s="44">
        <f t="shared" si="273"/>
        <v>1156437</v>
      </c>
      <c r="GP580" s="44">
        <f t="shared" si="274"/>
        <v>112095912</v>
      </c>
      <c r="GQ580" s="44">
        <f t="shared" si="275"/>
        <v>88178984</v>
      </c>
      <c r="GR580" s="56">
        <f t="shared" si="276"/>
        <v>0.78663871346173619</v>
      </c>
      <c r="GS580" s="44">
        <f t="shared" si="277"/>
        <v>2341327</v>
      </c>
      <c r="GT580" s="61">
        <f t="shared" si="278"/>
        <v>2.0886818780688453E-2</v>
      </c>
      <c r="GU580" s="74">
        <f t="shared" si="248"/>
        <v>37.661968618650874</v>
      </c>
    </row>
    <row r="581" spans="1:203" x14ac:dyDescent="0.25">
      <c r="A581" s="48" t="s">
        <v>71</v>
      </c>
      <c r="B581" s="49" t="s">
        <v>47</v>
      </c>
      <c r="C581" s="49" t="s">
        <v>53</v>
      </c>
      <c r="D581" s="49">
        <v>32</v>
      </c>
      <c r="E581" s="4">
        <v>28088</v>
      </c>
      <c r="F581" s="4">
        <v>280</v>
      </c>
      <c r="G581" s="4">
        <v>16048</v>
      </c>
      <c r="H581" s="4">
        <v>49</v>
      </c>
      <c r="I581" s="4">
        <v>1143918</v>
      </c>
      <c r="J581" s="4">
        <v>716439</v>
      </c>
      <c r="K581" s="8">
        <v>1251690</v>
      </c>
      <c r="L581" s="9">
        <v>842527</v>
      </c>
      <c r="M581" s="4">
        <v>316384</v>
      </c>
      <c r="N581" s="8">
        <v>475135</v>
      </c>
      <c r="O581" s="13">
        <v>251972</v>
      </c>
      <c r="P581" s="13">
        <v>138230</v>
      </c>
      <c r="Q581" s="28">
        <f t="shared" si="249"/>
        <v>865337</v>
      </c>
      <c r="R581" s="8">
        <v>384935</v>
      </c>
      <c r="S581" s="13">
        <v>338234</v>
      </c>
      <c r="T581" s="13">
        <v>90756</v>
      </c>
      <c r="U581" s="13">
        <v>35651</v>
      </c>
      <c r="V581" s="29">
        <f t="shared" si="250"/>
        <v>849576</v>
      </c>
      <c r="W581" s="13">
        <v>0</v>
      </c>
      <c r="X581" s="13">
        <v>42689</v>
      </c>
      <c r="Y581" s="13">
        <v>11750</v>
      </c>
      <c r="Z581" s="13">
        <v>1329</v>
      </c>
      <c r="AA581" s="28">
        <f t="shared" si="251"/>
        <v>55768</v>
      </c>
      <c r="AB581" s="4">
        <v>83005</v>
      </c>
      <c r="AC581" s="8">
        <v>54830</v>
      </c>
      <c r="AD581" s="13">
        <v>0</v>
      </c>
      <c r="AE581" s="13">
        <v>18415</v>
      </c>
      <c r="AF581" s="13">
        <v>18873</v>
      </c>
      <c r="AG581" s="13">
        <v>2494</v>
      </c>
      <c r="AH581" s="13">
        <v>1822</v>
      </c>
      <c r="AI581" s="13">
        <v>131</v>
      </c>
      <c r="AJ581" s="13">
        <v>155</v>
      </c>
      <c r="AK581" s="13">
        <v>2</v>
      </c>
      <c r="AL581" s="13">
        <v>1</v>
      </c>
      <c r="AM581" s="29">
        <f t="shared" si="252"/>
        <v>96723</v>
      </c>
      <c r="AN581" s="13">
        <v>167776</v>
      </c>
      <c r="AO581" s="13">
        <v>0</v>
      </c>
      <c r="AP581" s="13">
        <v>60648</v>
      </c>
      <c r="AQ581" s="13">
        <v>10768</v>
      </c>
      <c r="AR581" s="13">
        <v>7546</v>
      </c>
      <c r="AS581" s="13">
        <v>1014</v>
      </c>
      <c r="AT581" s="13">
        <v>363</v>
      </c>
      <c r="AU581" s="13">
        <v>84</v>
      </c>
      <c r="AV581" s="13">
        <v>10</v>
      </c>
      <c r="AW581" s="13">
        <v>2</v>
      </c>
      <c r="AX581" s="28">
        <f t="shared" si="253"/>
        <v>248211</v>
      </c>
      <c r="AY581" s="4">
        <v>173318</v>
      </c>
      <c r="AZ581" s="8">
        <v>490090</v>
      </c>
      <c r="BA581" s="9">
        <v>78404</v>
      </c>
      <c r="BB581" s="4">
        <v>810817</v>
      </c>
      <c r="BC581" s="4">
        <v>690633</v>
      </c>
      <c r="BD581" s="8">
        <v>716686</v>
      </c>
      <c r="BE581" s="13">
        <v>194547</v>
      </c>
      <c r="BF581" s="13">
        <v>30631</v>
      </c>
      <c r="BG581" s="28">
        <f t="shared" si="254"/>
        <v>941864</v>
      </c>
      <c r="BH581" s="4">
        <v>272684</v>
      </c>
      <c r="BI581" s="8">
        <v>1634041</v>
      </c>
      <c r="BJ581" s="13">
        <v>87923</v>
      </c>
      <c r="BK581" s="13">
        <v>86540</v>
      </c>
      <c r="BL581" s="13">
        <v>312481</v>
      </c>
      <c r="BM581" s="13">
        <v>32463</v>
      </c>
      <c r="BN581" s="13">
        <v>32251</v>
      </c>
      <c r="BO581" s="13">
        <v>32749</v>
      </c>
      <c r="BP581" s="13">
        <v>7508</v>
      </c>
      <c r="BQ581" s="13">
        <v>6894</v>
      </c>
      <c r="BR581" s="13">
        <v>5785</v>
      </c>
      <c r="BS581" s="13">
        <v>956</v>
      </c>
      <c r="BT581" s="13">
        <v>803</v>
      </c>
      <c r="BU581" s="13">
        <v>0</v>
      </c>
      <c r="BV581" s="13">
        <v>0</v>
      </c>
      <c r="BW581" s="13">
        <v>0</v>
      </c>
      <c r="BX581" s="28">
        <f t="shared" si="255"/>
        <v>2240394</v>
      </c>
      <c r="BY581" s="8">
        <v>665186</v>
      </c>
      <c r="BZ581" s="13">
        <v>3957</v>
      </c>
      <c r="CA581" s="13">
        <v>3930</v>
      </c>
      <c r="CB581" s="28">
        <f t="shared" si="256"/>
        <v>673073</v>
      </c>
      <c r="CC581" s="8">
        <v>3029165</v>
      </c>
      <c r="CD581" s="13">
        <v>53845</v>
      </c>
      <c r="CE581" s="13">
        <v>55661</v>
      </c>
      <c r="CF581" s="13">
        <v>1075422</v>
      </c>
      <c r="CG581" s="13">
        <v>5407</v>
      </c>
      <c r="CH581" s="13">
        <v>4795</v>
      </c>
      <c r="CI581" s="13">
        <v>312701</v>
      </c>
      <c r="CJ581" s="13">
        <v>2196</v>
      </c>
      <c r="CK581" s="13">
        <v>1451</v>
      </c>
      <c r="CL581" s="13">
        <v>75392</v>
      </c>
      <c r="CM581" s="13">
        <v>0</v>
      </c>
      <c r="CN581" s="13">
        <v>0</v>
      </c>
      <c r="CO581" s="29">
        <f t="shared" si="257"/>
        <v>4616035</v>
      </c>
      <c r="CP581" s="13">
        <v>0</v>
      </c>
      <c r="CQ581" s="13">
        <v>455</v>
      </c>
      <c r="CR581" s="13">
        <v>278</v>
      </c>
      <c r="CS581" s="13">
        <v>168805</v>
      </c>
      <c r="CT581" s="13">
        <v>216</v>
      </c>
      <c r="CU581" s="13">
        <v>101</v>
      </c>
      <c r="CV581" s="13">
        <v>124533</v>
      </c>
      <c r="CW581" s="13">
        <v>223</v>
      </c>
      <c r="CX581" s="13">
        <v>57</v>
      </c>
      <c r="CY581" s="13">
        <v>39447</v>
      </c>
      <c r="CZ581" s="13">
        <v>0</v>
      </c>
      <c r="DA581" s="13">
        <v>0</v>
      </c>
      <c r="DB581" s="28">
        <f t="shared" si="258"/>
        <v>334115</v>
      </c>
      <c r="DC581" s="8">
        <v>101991</v>
      </c>
      <c r="DD581" s="13">
        <v>73</v>
      </c>
      <c r="DE581" s="13">
        <v>47</v>
      </c>
      <c r="DF581" s="13">
        <v>223175</v>
      </c>
      <c r="DG581" s="13">
        <v>215</v>
      </c>
      <c r="DH581" s="13">
        <v>32</v>
      </c>
      <c r="DI581" s="13">
        <v>124035</v>
      </c>
      <c r="DJ581" s="13">
        <v>0</v>
      </c>
      <c r="DK581" s="13">
        <v>0</v>
      </c>
      <c r="DL581" s="28">
        <f t="shared" si="259"/>
        <v>449568</v>
      </c>
      <c r="DM581" s="8">
        <v>3205255</v>
      </c>
      <c r="DN581" s="13">
        <v>38056</v>
      </c>
      <c r="DO581" s="13">
        <v>41076</v>
      </c>
      <c r="DP581" s="13">
        <v>2587573</v>
      </c>
      <c r="DQ581" s="13">
        <v>4178</v>
      </c>
      <c r="DR581" s="13">
        <v>3932</v>
      </c>
      <c r="DS581" s="13">
        <v>1312380</v>
      </c>
      <c r="DT581" s="13">
        <v>2109</v>
      </c>
      <c r="DU581" s="13">
        <v>933</v>
      </c>
      <c r="DV581" s="13">
        <v>382444</v>
      </c>
      <c r="DW581" s="13">
        <v>0</v>
      </c>
      <c r="DX581" s="13">
        <v>0</v>
      </c>
      <c r="DY581" s="28">
        <f t="shared" si="260"/>
        <v>7577936</v>
      </c>
      <c r="DZ581" s="8">
        <v>516477</v>
      </c>
      <c r="EA581" s="13">
        <v>12151</v>
      </c>
      <c r="EB581" s="13">
        <v>12580</v>
      </c>
      <c r="EC581" s="13">
        <v>230146</v>
      </c>
      <c r="ED581" s="13">
        <v>785</v>
      </c>
      <c r="EE581" s="13">
        <v>1065</v>
      </c>
      <c r="EF581" s="13">
        <v>58273</v>
      </c>
      <c r="EG581" s="13">
        <v>197</v>
      </c>
      <c r="EH581" s="13">
        <v>151</v>
      </c>
      <c r="EI581" s="13">
        <v>13482</v>
      </c>
      <c r="EJ581" s="13">
        <v>0</v>
      </c>
      <c r="EK581" s="13">
        <v>0</v>
      </c>
      <c r="EL581" s="28">
        <f t="shared" si="261"/>
        <v>845307</v>
      </c>
      <c r="EM581" s="8">
        <v>37030</v>
      </c>
      <c r="EN581" s="13">
        <v>856</v>
      </c>
      <c r="EO581" s="13">
        <v>886</v>
      </c>
      <c r="EP581" s="13">
        <v>12812</v>
      </c>
      <c r="EQ581" s="13">
        <v>45</v>
      </c>
      <c r="ER581" s="13">
        <v>84</v>
      </c>
      <c r="ES581" s="13">
        <v>2630</v>
      </c>
      <c r="ET581" s="13">
        <v>5</v>
      </c>
      <c r="EU581" s="13">
        <v>8</v>
      </c>
      <c r="EV581" s="13">
        <v>639</v>
      </c>
      <c r="EW581" s="13">
        <v>0</v>
      </c>
      <c r="EX581" s="13">
        <v>0</v>
      </c>
      <c r="EY581" s="28">
        <f t="shared" si="262"/>
        <v>54995</v>
      </c>
      <c r="EZ581" s="8">
        <v>1513702</v>
      </c>
      <c r="FA581" s="13">
        <v>36332</v>
      </c>
      <c r="FB581" s="13">
        <v>37978</v>
      </c>
      <c r="FC581" s="13">
        <v>816857</v>
      </c>
      <c r="FD581" s="13">
        <v>3328</v>
      </c>
      <c r="FE581" s="13">
        <v>3377</v>
      </c>
      <c r="FF581" s="13">
        <v>324113</v>
      </c>
      <c r="FG581" s="13">
        <v>1253</v>
      </c>
      <c r="FH581" s="13">
        <v>961</v>
      </c>
      <c r="FI581" s="13">
        <v>85347</v>
      </c>
      <c r="FJ581" s="13">
        <v>0</v>
      </c>
      <c r="FK581" s="13">
        <v>0</v>
      </c>
      <c r="FL581" s="28">
        <f t="shared" si="263"/>
        <v>2823248</v>
      </c>
      <c r="FM581" s="8">
        <v>112509</v>
      </c>
      <c r="FN581" s="13">
        <v>1438</v>
      </c>
      <c r="FO581" s="13">
        <v>1656</v>
      </c>
      <c r="FP581" s="13">
        <v>83492</v>
      </c>
      <c r="FQ581" s="13">
        <v>55</v>
      </c>
      <c r="FR581" s="13">
        <v>235</v>
      </c>
      <c r="FS581" s="13">
        <v>19545</v>
      </c>
      <c r="FT581" s="13">
        <v>9</v>
      </c>
      <c r="FU581" s="13">
        <v>20</v>
      </c>
      <c r="FV581" s="13">
        <v>2711</v>
      </c>
      <c r="FW581" s="13">
        <v>0</v>
      </c>
      <c r="FX581" s="13">
        <v>0</v>
      </c>
      <c r="FY581" s="28">
        <f t="shared" si="264"/>
        <v>221670</v>
      </c>
      <c r="FZ581" s="8">
        <v>60528</v>
      </c>
      <c r="GA581" s="9">
        <v>53958</v>
      </c>
      <c r="GB581" s="4">
        <v>5833</v>
      </c>
      <c r="GC581" s="4">
        <v>9446</v>
      </c>
      <c r="GD581" s="39">
        <f t="shared" si="265"/>
        <v>24535563</v>
      </c>
      <c r="GE581" s="39">
        <f t="shared" si="266"/>
        <v>5402396</v>
      </c>
      <c r="GF581" s="39">
        <v>225209</v>
      </c>
      <c r="GG581" s="34">
        <f t="shared" si="267"/>
        <v>30163168</v>
      </c>
      <c r="GH581" s="82">
        <v>1.5900000000000001E-2</v>
      </c>
      <c r="GI581" s="13"/>
      <c r="GJ581" s="43">
        <f t="shared" si="268"/>
        <v>9981893</v>
      </c>
      <c r="GK581" s="44">
        <f t="shared" si="269"/>
        <v>312215</v>
      </c>
      <c r="GL581" s="44">
        <f t="shared" si="270"/>
        <v>32719</v>
      </c>
      <c r="GM581" s="44">
        <f t="shared" si="271"/>
        <v>19242325</v>
      </c>
      <c r="GN581" s="44">
        <f t="shared" si="272"/>
        <v>296234</v>
      </c>
      <c r="GO581" s="44">
        <f t="shared" si="273"/>
        <v>297782</v>
      </c>
      <c r="GP581" s="44">
        <f t="shared" si="274"/>
        <v>30163168</v>
      </c>
      <c r="GQ581" s="44">
        <f t="shared" si="275"/>
        <v>19554540</v>
      </c>
      <c r="GR581" s="56">
        <f t="shared" si="276"/>
        <v>0.64829198312325809</v>
      </c>
      <c r="GS581" s="44">
        <f t="shared" si="277"/>
        <v>626735</v>
      </c>
      <c r="GT581" s="61">
        <f t="shared" si="278"/>
        <v>2.0778155663224766E-2</v>
      </c>
      <c r="GU581" s="74">
        <f t="shared" si="248"/>
        <v>31.200650992843862</v>
      </c>
    </row>
    <row r="582" spans="1:203" x14ac:dyDescent="0.25">
      <c r="A582" s="48" t="s">
        <v>71</v>
      </c>
      <c r="B582" s="49" t="s">
        <v>47</v>
      </c>
      <c r="C582" s="49" t="s">
        <v>53</v>
      </c>
      <c r="D582" s="49">
        <v>37</v>
      </c>
      <c r="E582" s="4">
        <v>28088</v>
      </c>
      <c r="F582" s="4">
        <v>848</v>
      </c>
      <c r="G582" s="4">
        <v>16048</v>
      </c>
      <c r="H582" s="4">
        <v>51</v>
      </c>
      <c r="I582" s="4">
        <v>462493</v>
      </c>
      <c r="J582" s="4">
        <v>208947</v>
      </c>
      <c r="K582" s="8">
        <v>512490</v>
      </c>
      <c r="L582" s="9">
        <v>273834</v>
      </c>
      <c r="M582" s="4">
        <v>103471</v>
      </c>
      <c r="N582" s="8">
        <v>158993</v>
      </c>
      <c r="O582" s="13">
        <v>146542</v>
      </c>
      <c r="P582" s="13">
        <v>103434</v>
      </c>
      <c r="Q582" s="28">
        <f t="shared" si="249"/>
        <v>408969</v>
      </c>
      <c r="R582" s="8">
        <v>94046</v>
      </c>
      <c r="S582" s="13">
        <v>96482</v>
      </c>
      <c r="T582" s="13">
        <v>53032</v>
      </c>
      <c r="U582" s="13">
        <v>17242</v>
      </c>
      <c r="V582" s="29">
        <f t="shared" si="250"/>
        <v>260802</v>
      </c>
      <c r="W582" s="13">
        <v>0</v>
      </c>
      <c r="X582" s="13">
        <v>11332</v>
      </c>
      <c r="Y582" s="13">
        <v>6249</v>
      </c>
      <c r="Z582" s="13">
        <v>605</v>
      </c>
      <c r="AA582" s="28">
        <f t="shared" si="251"/>
        <v>18186</v>
      </c>
      <c r="AB582" s="4">
        <v>52355</v>
      </c>
      <c r="AC582" s="8">
        <v>26048</v>
      </c>
      <c r="AD582" s="13">
        <v>0</v>
      </c>
      <c r="AE582" s="13">
        <v>15259</v>
      </c>
      <c r="AF582" s="13">
        <v>8425</v>
      </c>
      <c r="AG582" s="13">
        <v>3604</v>
      </c>
      <c r="AH582" s="13">
        <v>1847</v>
      </c>
      <c r="AI582" s="13">
        <v>331</v>
      </c>
      <c r="AJ582" s="13">
        <v>289</v>
      </c>
      <c r="AK582" s="13">
        <v>16</v>
      </c>
      <c r="AL582" s="13">
        <v>27</v>
      </c>
      <c r="AM582" s="29">
        <f t="shared" si="252"/>
        <v>55846</v>
      </c>
      <c r="AN582" s="13">
        <v>76392</v>
      </c>
      <c r="AO582" s="13">
        <v>0</v>
      </c>
      <c r="AP582" s="13">
        <v>47127</v>
      </c>
      <c r="AQ582" s="13">
        <v>3730</v>
      </c>
      <c r="AR582" s="13">
        <v>10737</v>
      </c>
      <c r="AS582" s="13">
        <v>846</v>
      </c>
      <c r="AT582" s="13">
        <v>965</v>
      </c>
      <c r="AU582" s="13">
        <v>124</v>
      </c>
      <c r="AV582" s="13">
        <v>49</v>
      </c>
      <c r="AW582" s="13">
        <v>12</v>
      </c>
      <c r="AX582" s="28">
        <f t="shared" si="253"/>
        <v>139982</v>
      </c>
      <c r="AY582" s="4">
        <v>52196</v>
      </c>
      <c r="AZ582" s="8">
        <v>154190</v>
      </c>
      <c r="BA582" s="9">
        <v>24323</v>
      </c>
      <c r="BB582" s="4">
        <v>290147</v>
      </c>
      <c r="BC582" s="4">
        <v>323068</v>
      </c>
      <c r="BD582" s="8">
        <v>126759</v>
      </c>
      <c r="BE582" s="13">
        <v>58339</v>
      </c>
      <c r="BF582" s="13">
        <v>17950</v>
      </c>
      <c r="BG582" s="28">
        <f t="shared" si="254"/>
        <v>203048</v>
      </c>
      <c r="BH582" s="4">
        <v>83419</v>
      </c>
      <c r="BI582" s="8">
        <v>233035</v>
      </c>
      <c r="BJ582" s="13">
        <v>24153</v>
      </c>
      <c r="BK582" s="13">
        <v>23785</v>
      </c>
      <c r="BL582" s="13">
        <v>95878</v>
      </c>
      <c r="BM582" s="13">
        <v>9977</v>
      </c>
      <c r="BN582" s="13">
        <v>9811</v>
      </c>
      <c r="BO582" s="13">
        <v>23052</v>
      </c>
      <c r="BP582" s="13">
        <v>4176</v>
      </c>
      <c r="BQ582" s="13">
        <v>3851</v>
      </c>
      <c r="BR582" s="13">
        <v>4950</v>
      </c>
      <c r="BS582" s="13">
        <v>816</v>
      </c>
      <c r="BT582" s="13">
        <v>721</v>
      </c>
      <c r="BU582" s="13">
        <v>0</v>
      </c>
      <c r="BV582" s="13">
        <v>0</v>
      </c>
      <c r="BW582" s="13">
        <v>0</v>
      </c>
      <c r="BX582" s="28">
        <f t="shared" si="255"/>
        <v>434205</v>
      </c>
      <c r="BY582" s="8">
        <v>41517</v>
      </c>
      <c r="BZ582" s="13">
        <v>1199</v>
      </c>
      <c r="CA582" s="13">
        <v>1186</v>
      </c>
      <c r="CB582" s="28">
        <f t="shared" si="256"/>
        <v>43902</v>
      </c>
      <c r="CC582" s="8">
        <v>344914</v>
      </c>
      <c r="CD582" s="13">
        <v>10786</v>
      </c>
      <c r="CE582" s="13">
        <v>10983</v>
      </c>
      <c r="CF582" s="13">
        <v>252270</v>
      </c>
      <c r="CG582" s="13">
        <v>1564</v>
      </c>
      <c r="CH582" s="13">
        <v>1651</v>
      </c>
      <c r="CI582" s="13">
        <v>103481</v>
      </c>
      <c r="CJ582" s="13">
        <v>918</v>
      </c>
      <c r="CK582" s="13">
        <v>824</v>
      </c>
      <c r="CL582" s="13">
        <v>37925</v>
      </c>
      <c r="CM582" s="13">
        <v>0</v>
      </c>
      <c r="CN582" s="13">
        <v>0</v>
      </c>
      <c r="CO582" s="29">
        <f t="shared" si="257"/>
        <v>765316</v>
      </c>
      <c r="CP582" s="13">
        <v>0</v>
      </c>
      <c r="CQ582" s="13">
        <v>24</v>
      </c>
      <c r="CR582" s="13">
        <v>7</v>
      </c>
      <c r="CS582" s="13">
        <v>18944</v>
      </c>
      <c r="CT582" s="13">
        <v>15</v>
      </c>
      <c r="CU582" s="13">
        <v>14</v>
      </c>
      <c r="CV582" s="13">
        <v>23848</v>
      </c>
      <c r="CW582" s="13">
        <v>28</v>
      </c>
      <c r="CX582" s="13">
        <v>11</v>
      </c>
      <c r="CY582" s="13">
        <v>12505</v>
      </c>
      <c r="CZ582" s="13">
        <v>0</v>
      </c>
      <c r="DA582" s="13">
        <v>0</v>
      </c>
      <c r="DB582" s="28">
        <f t="shared" si="258"/>
        <v>55396</v>
      </c>
      <c r="DC582" s="8">
        <v>7228</v>
      </c>
      <c r="DD582" s="13">
        <v>0</v>
      </c>
      <c r="DE582" s="13">
        <v>0</v>
      </c>
      <c r="DF582" s="13">
        <v>25429</v>
      </c>
      <c r="DG582" s="13">
        <v>7</v>
      </c>
      <c r="DH582" s="13">
        <v>9</v>
      </c>
      <c r="DI582" s="13">
        <v>25684</v>
      </c>
      <c r="DJ582" s="13">
        <v>0</v>
      </c>
      <c r="DK582" s="13">
        <v>0</v>
      </c>
      <c r="DL582" s="28">
        <f t="shared" si="259"/>
        <v>58357</v>
      </c>
      <c r="DM582" s="8">
        <v>360682</v>
      </c>
      <c r="DN582" s="13">
        <v>5447</v>
      </c>
      <c r="DO582" s="13">
        <v>5629</v>
      </c>
      <c r="DP582" s="13">
        <v>432446</v>
      </c>
      <c r="DQ582" s="13">
        <v>750</v>
      </c>
      <c r="DR582" s="13">
        <v>820</v>
      </c>
      <c r="DS582" s="13">
        <v>264027</v>
      </c>
      <c r="DT582" s="13">
        <v>608</v>
      </c>
      <c r="DU582" s="13">
        <v>390</v>
      </c>
      <c r="DV582" s="13">
        <v>112035</v>
      </c>
      <c r="DW582" s="13">
        <v>0</v>
      </c>
      <c r="DX582" s="13">
        <v>0</v>
      </c>
      <c r="DY582" s="28">
        <f t="shared" si="260"/>
        <v>1182834</v>
      </c>
      <c r="DZ582" s="8">
        <v>94390</v>
      </c>
      <c r="EA582" s="13">
        <v>2638</v>
      </c>
      <c r="EB582" s="13">
        <v>2540</v>
      </c>
      <c r="EC582" s="13">
        <v>63007</v>
      </c>
      <c r="ED582" s="13">
        <v>340</v>
      </c>
      <c r="EE582" s="13">
        <v>409</v>
      </c>
      <c r="EF582" s="13">
        <v>20947</v>
      </c>
      <c r="EG582" s="13">
        <v>157</v>
      </c>
      <c r="EH582" s="13">
        <v>137</v>
      </c>
      <c r="EI582" s="13">
        <v>5037</v>
      </c>
      <c r="EJ582" s="13">
        <v>0</v>
      </c>
      <c r="EK582" s="13">
        <v>0</v>
      </c>
      <c r="EL582" s="28">
        <f t="shared" si="261"/>
        <v>189602</v>
      </c>
      <c r="EM582" s="8">
        <v>7177</v>
      </c>
      <c r="EN582" s="13">
        <v>192</v>
      </c>
      <c r="EO582" s="13">
        <v>186</v>
      </c>
      <c r="EP582" s="13">
        <v>3778</v>
      </c>
      <c r="EQ582" s="13">
        <v>25</v>
      </c>
      <c r="ER582" s="13">
        <v>26</v>
      </c>
      <c r="ES582" s="13">
        <v>1208</v>
      </c>
      <c r="ET582" s="13">
        <v>6</v>
      </c>
      <c r="EU582" s="13">
        <v>5</v>
      </c>
      <c r="EV582" s="13">
        <v>273</v>
      </c>
      <c r="EW582" s="13">
        <v>0</v>
      </c>
      <c r="EX582" s="13">
        <v>0</v>
      </c>
      <c r="EY582" s="28">
        <f t="shared" si="262"/>
        <v>12876</v>
      </c>
      <c r="EZ582" s="8">
        <v>212403</v>
      </c>
      <c r="FA582" s="13">
        <v>8238</v>
      </c>
      <c r="FB582" s="13">
        <v>8401</v>
      </c>
      <c r="FC582" s="13">
        <v>169468</v>
      </c>
      <c r="FD582" s="13">
        <v>1344</v>
      </c>
      <c r="FE582" s="13">
        <v>1448</v>
      </c>
      <c r="FF582" s="13">
        <v>77281</v>
      </c>
      <c r="FG582" s="13">
        <v>765</v>
      </c>
      <c r="FH582" s="13">
        <v>719</v>
      </c>
      <c r="FI582" s="13">
        <v>29093</v>
      </c>
      <c r="FJ582" s="13">
        <v>0</v>
      </c>
      <c r="FK582" s="13">
        <v>0</v>
      </c>
      <c r="FL582" s="28">
        <f t="shared" si="263"/>
        <v>509160</v>
      </c>
      <c r="FM582" s="8">
        <v>14332</v>
      </c>
      <c r="FN582" s="13">
        <v>163</v>
      </c>
      <c r="FO582" s="13">
        <v>197</v>
      </c>
      <c r="FP582" s="13">
        <v>15259</v>
      </c>
      <c r="FQ582" s="13">
        <v>20</v>
      </c>
      <c r="FR582" s="13">
        <v>62</v>
      </c>
      <c r="FS582" s="13">
        <v>5857</v>
      </c>
      <c r="FT582" s="13">
        <v>12</v>
      </c>
      <c r="FU582" s="13">
        <v>9</v>
      </c>
      <c r="FV582" s="13">
        <v>1437</v>
      </c>
      <c r="FW582" s="13">
        <v>0</v>
      </c>
      <c r="FX582" s="13">
        <v>0</v>
      </c>
      <c r="FY582" s="28">
        <f t="shared" si="264"/>
        <v>37348</v>
      </c>
      <c r="FZ582" s="8">
        <v>11545</v>
      </c>
      <c r="GA582" s="9">
        <v>5263</v>
      </c>
      <c r="GB582" s="4">
        <v>5831</v>
      </c>
      <c r="GC582" s="4">
        <v>9209</v>
      </c>
      <c r="GD582" s="39">
        <f t="shared" si="265"/>
        <v>5552892</v>
      </c>
      <c r="GE582" s="39">
        <f t="shared" si="266"/>
        <v>1440753</v>
      </c>
      <c r="GF582" s="39">
        <v>225459</v>
      </c>
      <c r="GG582" s="34">
        <f t="shared" si="267"/>
        <v>7219104</v>
      </c>
      <c r="GH582" s="82">
        <v>2.5999999999999999E-2</v>
      </c>
      <c r="GI582" s="13"/>
      <c r="GJ582" s="43">
        <f t="shared" si="268"/>
        <v>3734280</v>
      </c>
      <c r="GK582" s="44">
        <f t="shared" si="269"/>
        <v>180528</v>
      </c>
      <c r="GL582" s="44">
        <f t="shared" si="270"/>
        <v>15300</v>
      </c>
      <c r="GM582" s="44">
        <f t="shared" si="271"/>
        <v>3140797</v>
      </c>
      <c r="GN582" s="44">
        <f t="shared" si="272"/>
        <v>74368</v>
      </c>
      <c r="GO582" s="44">
        <f t="shared" si="273"/>
        <v>73831</v>
      </c>
      <c r="GP582" s="44">
        <f t="shared" si="274"/>
        <v>7219104</v>
      </c>
      <c r="GQ582" s="44">
        <f t="shared" si="275"/>
        <v>3321325</v>
      </c>
      <c r="GR582" s="56">
        <f t="shared" si="276"/>
        <v>0.46007440812599459</v>
      </c>
      <c r="GS582" s="44">
        <f t="shared" si="277"/>
        <v>163499</v>
      </c>
      <c r="GT582" s="61">
        <f t="shared" si="278"/>
        <v>2.2648101481845945E-2</v>
      </c>
      <c r="GU582" s="74">
        <f t="shared" si="248"/>
        <v>20.3140386179732</v>
      </c>
    </row>
    <row r="583" spans="1:203" x14ac:dyDescent="0.25">
      <c r="A583" s="48" t="s">
        <v>71</v>
      </c>
      <c r="B583" s="49" t="s">
        <v>47</v>
      </c>
      <c r="C583" s="49" t="s">
        <v>54</v>
      </c>
      <c r="D583" s="49">
        <v>17</v>
      </c>
      <c r="E583" s="4">
        <v>28088</v>
      </c>
      <c r="F583" s="4">
        <v>464</v>
      </c>
      <c r="G583" s="4">
        <v>16048</v>
      </c>
      <c r="H583" s="4">
        <v>49</v>
      </c>
      <c r="I583" s="4">
        <v>455197</v>
      </c>
      <c r="J583" s="4">
        <v>7508452</v>
      </c>
      <c r="K583" s="8">
        <v>4259509</v>
      </c>
      <c r="L583" s="9">
        <v>4579007</v>
      </c>
      <c r="M583" s="4">
        <v>5621476</v>
      </c>
      <c r="N583" s="8">
        <v>3286384</v>
      </c>
      <c r="O583" s="13">
        <v>618626</v>
      </c>
      <c r="P583" s="13">
        <v>116935</v>
      </c>
      <c r="Q583" s="28">
        <f t="shared" si="249"/>
        <v>4021945</v>
      </c>
      <c r="R583" s="8">
        <v>4481313</v>
      </c>
      <c r="S583" s="13">
        <v>3818479</v>
      </c>
      <c r="T583" s="13">
        <v>217429</v>
      </c>
      <c r="U583" s="13">
        <v>2511</v>
      </c>
      <c r="V583" s="29">
        <f t="shared" si="250"/>
        <v>8519732</v>
      </c>
      <c r="W583" s="13">
        <v>0</v>
      </c>
      <c r="X583" s="13">
        <v>497151</v>
      </c>
      <c r="Y583" s="13">
        <v>29198</v>
      </c>
      <c r="Z583" s="13">
        <v>131</v>
      </c>
      <c r="AA583" s="28">
        <f t="shared" si="251"/>
        <v>526480</v>
      </c>
      <c r="AB583" s="4">
        <v>3753051</v>
      </c>
      <c r="AC583" s="8">
        <v>1651667</v>
      </c>
      <c r="AD583" s="13">
        <v>0</v>
      </c>
      <c r="AE583" s="13">
        <v>845665</v>
      </c>
      <c r="AF583" s="13">
        <v>1296687</v>
      </c>
      <c r="AG583" s="13">
        <v>224878</v>
      </c>
      <c r="AH583" s="13">
        <v>236233</v>
      </c>
      <c r="AI583" s="13">
        <v>55341</v>
      </c>
      <c r="AJ583" s="13">
        <v>74395</v>
      </c>
      <c r="AK583" s="13">
        <v>4562</v>
      </c>
      <c r="AL583" s="13">
        <v>7762</v>
      </c>
      <c r="AM583" s="29">
        <f t="shared" si="252"/>
        <v>4397190</v>
      </c>
      <c r="AN583" s="13">
        <v>5029954</v>
      </c>
      <c r="AO583" s="13">
        <v>0</v>
      </c>
      <c r="AP583" s="13">
        <v>2516719</v>
      </c>
      <c r="AQ583" s="13">
        <v>1395978</v>
      </c>
      <c r="AR583" s="13">
        <v>638666</v>
      </c>
      <c r="AS583" s="13">
        <v>249826</v>
      </c>
      <c r="AT583" s="13">
        <v>153928</v>
      </c>
      <c r="AU583" s="13">
        <v>75866</v>
      </c>
      <c r="AV583" s="13">
        <v>14349</v>
      </c>
      <c r="AW583" s="13">
        <v>5892</v>
      </c>
      <c r="AX583" s="28">
        <f t="shared" si="253"/>
        <v>10081178</v>
      </c>
      <c r="AY583" s="4">
        <v>1353806</v>
      </c>
      <c r="AZ583" s="8">
        <v>6152243</v>
      </c>
      <c r="BA583" s="9">
        <v>687902</v>
      </c>
      <c r="BB583" s="4">
        <v>10152010</v>
      </c>
      <c r="BC583" s="4">
        <v>16000900</v>
      </c>
      <c r="BD583" s="8">
        <v>8037731</v>
      </c>
      <c r="BE583" s="13">
        <v>1753106</v>
      </c>
      <c r="BF583" s="13">
        <v>117552</v>
      </c>
      <c r="BG583" s="28">
        <f t="shared" si="254"/>
        <v>9908389</v>
      </c>
      <c r="BH583" s="4">
        <v>369365</v>
      </c>
      <c r="BI583" s="8">
        <v>3786305</v>
      </c>
      <c r="BJ583" s="13">
        <v>5416487</v>
      </c>
      <c r="BK583" s="13">
        <v>5954751</v>
      </c>
      <c r="BL583" s="13">
        <v>444870</v>
      </c>
      <c r="BM583" s="13">
        <v>1108478</v>
      </c>
      <c r="BN583" s="13">
        <v>1110109</v>
      </c>
      <c r="BO583" s="13">
        <v>51764</v>
      </c>
      <c r="BP583" s="13">
        <v>114563</v>
      </c>
      <c r="BQ583" s="13">
        <v>105017</v>
      </c>
      <c r="BR583" s="13">
        <v>12309</v>
      </c>
      <c r="BS583" s="13">
        <v>6047</v>
      </c>
      <c r="BT583" s="13">
        <v>5841</v>
      </c>
      <c r="BU583" s="13">
        <v>0</v>
      </c>
      <c r="BV583" s="13">
        <v>0</v>
      </c>
      <c r="BW583" s="13">
        <v>0</v>
      </c>
      <c r="BX583" s="28">
        <f t="shared" si="255"/>
        <v>18116541</v>
      </c>
      <c r="BY583" s="8">
        <v>9258502</v>
      </c>
      <c r="BZ583" s="13">
        <v>4914949</v>
      </c>
      <c r="CA583" s="13">
        <v>4518272</v>
      </c>
      <c r="CB583" s="28">
        <f t="shared" si="256"/>
        <v>18691723</v>
      </c>
      <c r="CC583" s="8">
        <v>47231129</v>
      </c>
      <c r="CD583" s="13">
        <v>26834288</v>
      </c>
      <c r="CE583" s="13">
        <v>24594478</v>
      </c>
      <c r="CF583" s="13">
        <v>14865904</v>
      </c>
      <c r="CG583" s="13">
        <v>3476424</v>
      </c>
      <c r="CH583" s="13">
        <v>3085107</v>
      </c>
      <c r="CI583" s="13">
        <v>2989975</v>
      </c>
      <c r="CJ583" s="13">
        <v>568114</v>
      </c>
      <c r="CK583" s="13">
        <v>583680</v>
      </c>
      <c r="CL583" s="13">
        <v>492093</v>
      </c>
      <c r="CM583" s="13">
        <v>0</v>
      </c>
      <c r="CN583" s="13">
        <v>0</v>
      </c>
      <c r="CO583" s="29">
        <f t="shared" si="257"/>
        <v>124721192</v>
      </c>
      <c r="CP583" s="13">
        <v>0</v>
      </c>
      <c r="CQ583" s="13">
        <v>4757880</v>
      </c>
      <c r="CR583" s="13">
        <v>3900643</v>
      </c>
      <c r="CS583" s="13">
        <v>10399408</v>
      </c>
      <c r="CT583" s="13">
        <v>1503907</v>
      </c>
      <c r="CU583" s="13">
        <v>1154359</v>
      </c>
      <c r="CV583" s="13">
        <v>3847151</v>
      </c>
      <c r="CW583" s="13">
        <v>381054</v>
      </c>
      <c r="CX583" s="13">
        <v>312821</v>
      </c>
      <c r="CY583" s="13">
        <v>869493</v>
      </c>
      <c r="CZ583" s="13">
        <v>0</v>
      </c>
      <c r="DA583" s="13">
        <v>0</v>
      </c>
      <c r="DB583" s="28">
        <f t="shared" si="258"/>
        <v>27126716</v>
      </c>
      <c r="DC583" s="8">
        <v>2738376</v>
      </c>
      <c r="DD583" s="13">
        <v>1517271</v>
      </c>
      <c r="DE583" s="13">
        <v>1371170</v>
      </c>
      <c r="DF583" s="13">
        <v>4903683</v>
      </c>
      <c r="DG583" s="13">
        <v>1195419</v>
      </c>
      <c r="DH583" s="13">
        <v>1236978</v>
      </c>
      <c r="DI583" s="13">
        <v>4239845</v>
      </c>
      <c r="DJ583" s="13">
        <v>0</v>
      </c>
      <c r="DK583" s="13">
        <v>0</v>
      </c>
      <c r="DL583" s="28">
        <f t="shared" si="259"/>
        <v>17202742</v>
      </c>
      <c r="DM583" s="8">
        <v>136091745</v>
      </c>
      <c r="DN583" s="13">
        <v>121093938</v>
      </c>
      <c r="DO583" s="13">
        <v>96581227</v>
      </c>
      <c r="DP583" s="13">
        <v>246466268</v>
      </c>
      <c r="DQ583" s="13">
        <v>43289438</v>
      </c>
      <c r="DR583" s="13">
        <v>29743060</v>
      </c>
      <c r="DS583" s="13">
        <v>164801433</v>
      </c>
      <c r="DT583" s="13">
        <v>23527684</v>
      </c>
      <c r="DU583" s="13">
        <v>13422947</v>
      </c>
      <c r="DV583" s="13">
        <v>81280471</v>
      </c>
      <c r="DW583" s="13">
        <v>0</v>
      </c>
      <c r="DX583" s="13">
        <v>0</v>
      </c>
      <c r="DY583" s="28">
        <f t="shared" si="260"/>
        <v>956298211</v>
      </c>
      <c r="DZ583" s="8">
        <v>39679439</v>
      </c>
      <c r="EA583" s="13">
        <v>16741965</v>
      </c>
      <c r="EB583" s="13">
        <v>10351696</v>
      </c>
      <c r="EC583" s="13">
        <v>53815910</v>
      </c>
      <c r="ED583" s="13">
        <v>4656331</v>
      </c>
      <c r="EE583" s="13">
        <v>2504014</v>
      </c>
      <c r="EF583" s="13">
        <v>25542306</v>
      </c>
      <c r="EG583" s="13">
        <v>2641754</v>
      </c>
      <c r="EH583" s="13">
        <v>1179668</v>
      </c>
      <c r="EI583" s="13">
        <v>9915367</v>
      </c>
      <c r="EJ583" s="13">
        <v>0</v>
      </c>
      <c r="EK583" s="13">
        <v>0</v>
      </c>
      <c r="EL583" s="28">
        <f t="shared" si="261"/>
        <v>167028450</v>
      </c>
      <c r="EM583" s="8">
        <v>3001762</v>
      </c>
      <c r="EN583" s="13">
        <v>931634</v>
      </c>
      <c r="EO583" s="13">
        <v>599334</v>
      </c>
      <c r="EP583" s="13">
        <v>3709898</v>
      </c>
      <c r="EQ583" s="13">
        <v>250065</v>
      </c>
      <c r="ER583" s="13">
        <v>167023</v>
      </c>
      <c r="ES583" s="13">
        <v>1446840</v>
      </c>
      <c r="ET583" s="13">
        <v>152196</v>
      </c>
      <c r="EU583" s="13">
        <v>100370</v>
      </c>
      <c r="EV583" s="13">
        <v>574755</v>
      </c>
      <c r="EW583" s="13">
        <v>0</v>
      </c>
      <c r="EX583" s="13">
        <v>0</v>
      </c>
      <c r="EY583" s="28">
        <f t="shared" si="262"/>
        <v>10933877</v>
      </c>
      <c r="EZ583" s="8">
        <v>70547873</v>
      </c>
      <c r="FA583" s="13">
        <v>44295624</v>
      </c>
      <c r="FB583" s="13">
        <v>33545083</v>
      </c>
      <c r="FC583" s="13">
        <v>105666761</v>
      </c>
      <c r="FD583" s="13">
        <v>13917937</v>
      </c>
      <c r="FE583" s="13">
        <v>8894332</v>
      </c>
      <c r="FF583" s="13">
        <v>62407039</v>
      </c>
      <c r="FG583" s="13">
        <v>7557346</v>
      </c>
      <c r="FH583" s="13">
        <v>3864487</v>
      </c>
      <c r="FI583" s="13">
        <v>28862485</v>
      </c>
      <c r="FJ583" s="13">
        <v>0</v>
      </c>
      <c r="FK583" s="13">
        <v>0</v>
      </c>
      <c r="FL583" s="28">
        <f t="shared" si="263"/>
        <v>379558967</v>
      </c>
      <c r="FM583" s="8">
        <v>23088199</v>
      </c>
      <c r="FN583" s="13">
        <v>5997289</v>
      </c>
      <c r="FO583" s="13">
        <v>3562682</v>
      </c>
      <c r="FP583" s="13">
        <v>41216709</v>
      </c>
      <c r="FQ583" s="13">
        <v>1689689</v>
      </c>
      <c r="FR583" s="13">
        <v>1209251</v>
      </c>
      <c r="FS583" s="13">
        <v>19599712</v>
      </c>
      <c r="FT583" s="13">
        <v>1235221</v>
      </c>
      <c r="FU583" s="13">
        <v>1141122</v>
      </c>
      <c r="FV583" s="13">
        <v>9850886</v>
      </c>
      <c r="FW583" s="13">
        <v>0</v>
      </c>
      <c r="FX583" s="13">
        <v>0</v>
      </c>
      <c r="FY583" s="28">
        <f t="shared" si="264"/>
        <v>108590760</v>
      </c>
      <c r="FZ583" s="8">
        <v>450956</v>
      </c>
      <c r="GA583" s="9">
        <v>1672109</v>
      </c>
      <c r="GB583" s="4">
        <v>5820</v>
      </c>
      <c r="GC583" s="4">
        <v>8986</v>
      </c>
      <c r="GD583" s="39">
        <f t="shared" si="265"/>
        <v>1379921926</v>
      </c>
      <c r="GE583" s="39">
        <f t="shared" si="266"/>
        <v>548877605</v>
      </c>
      <c r="GF583" s="39">
        <v>224709</v>
      </c>
      <c r="GG583" s="34">
        <f t="shared" si="267"/>
        <v>1929024240</v>
      </c>
      <c r="GH583" s="82">
        <v>6.5600000000000006E-2</v>
      </c>
      <c r="GI583" s="13"/>
      <c r="GJ583" s="43">
        <f t="shared" si="268"/>
        <v>86276693</v>
      </c>
      <c r="GK583" s="44">
        <f t="shared" si="269"/>
        <v>11135729</v>
      </c>
      <c r="GL583" s="44">
        <f t="shared" si="270"/>
        <v>3342639</v>
      </c>
      <c r="GM583" s="44">
        <f t="shared" si="271"/>
        <v>1233696665</v>
      </c>
      <c r="GN583" s="44">
        <f t="shared" si="272"/>
        <v>339772992</v>
      </c>
      <c r="GO583" s="44">
        <f t="shared" si="273"/>
        <v>254799522</v>
      </c>
      <c r="GP583" s="44">
        <f t="shared" si="274"/>
        <v>1929024240</v>
      </c>
      <c r="GQ583" s="44">
        <f t="shared" si="275"/>
        <v>1244832394</v>
      </c>
      <c r="GR583" s="56">
        <f t="shared" si="276"/>
        <v>0.64531713401382662</v>
      </c>
      <c r="GS583" s="44">
        <f t="shared" si="277"/>
        <v>597915153</v>
      </c>
      <c r="GT583" s="61">
        <f t="shared" si="278"/>
        <v>0.30995730411350353</v>
      </c>
      <c r="GU583" s="74">
        <f t="shared" ref="GU583:GU646" si="279">GR583/GT583</f>
        <v>2.0819549191120768</v>
      </c>
    </row>
    <row r="584" spans="1:203" x14ac:dyDescent="0.25">
      <c r="A584" s="48" t="s">
        <v>71</v>
      </c>
      <c r="B584" s="49" t="s">
        <v>47</v>
      </c>
      <c r="C584" s="49" t="s">
        <v>54</v>
      </c>
      <c r="D584" s="49">
        <v>22</v>
      </c>
      <c r="E584" s="4">
        <v>28088</v>
      </c>
      <c r="F584" s="4">
        <v>184</v>
      </c>
      <c r="G584" s="4">
        <v>16048</v>
      </c>
      <c r="H584" s="4">
        <v>44</v>
      </c>
      <c r="I584" s="4">
        <v>3461495</v>
      </c>
      <c r="J584" s="4">
        <v>5738982</v>
      </c>
      <c r="K584" s="8">
        <v>4637933</v>
      </c>
      <c r="L584" s="9">
        <v>4584616</v>
      </c>
      <c r="M584" s="4">
        <v>3594396</v>
      </c>
      <c r="N584" s="8">
        <v>2734309</v>
      </c>
      <c r="O584" s="13">
        <v>685975</v>
      </c>
      <c r="P584" s="13">
        <v>123764</v>
      </c>
      <c r="Q584" s="28">
        <f t="shared" si="249"/>
        <v>3544048</v>
      </c>
      <c r="R584" s="8">
        <v>3496941</v>
      </c>
      <c r="S584" s="13">
        <v>2869624</v>
      </c>
      <c r="T584" s="13">
        <v>385682</v>
      </c>
      <c r="U584" s="13">
        <v>18543</v>
      </c>
      <c r="V584" s="29">
        <f t="shared" si="250"/>
        <v>6770790</v>
      </c>
      <c r="W584" s="13">
        <v>0</v>
      </c>
      <c r="X584" s="13">
        <v>409120</v>
      </c>
      <c r="Y584" s="13">
        <v>54181</v>
      </c>
      <c r="Z584" s="13">
        <v>938</v>
      </c>
      <c r="AA584" s="28">
        <f t="shared" si="251"/>
        <v>464239</v>
      </c>
      <c r="AB584" s="4">
        <v>2284709</v>
      </c>
      <c r="AC584" s="8">
        <v>728272</v>
      </c>
      <c r="AD584" s="13">
        <v>0</v>
      </c>
      <c r="AE584" s="13">
        <v>409159</v>
      </c>
      <c r="AF584" s="13">
        <v>561420</v>
      </c>
      <c r="AG584" s="13">
        <v>127024</v>
      </c>
      <c r="AH584" s="13">
        <v>114625</v>
      </c>
      <c r="AI584" s="13">
        <v>32327</v>
      </c>
      <c r="AJ584" s="13">
        <v>33389</v>
      </c>
      <c r="AK584" s="13">
        <v>1850</v>
      </c>
      <c r="AL584" s="13">
        <v>2038</v>
      </c>
      <c r="AM584" s="29">
        <f t="shared" si="252"/>
        <v>2010104</v>
      </c>
      <c r="AN584" s="13">
        <v>2187000</v>
      </c>
      <c r="AO584" s="13">
        <v>0</v>
      </c>
      <c r="AP584" s="13">
        <v>1261413</v>
      </c>
      <c r="AQ584" s="13">
        <v>467138</v>
      </c>
      <c r="AR584" s="13">
        <v>374339</v>
      </c>
      <c r="AS584" s="13">
        <v>85172</v>
      </c>
      <c r="AT584" s="13">
        <v>88689</v>
      </c>
      <c r="AU584" s="13">
        <v>25474</v>
      </c>
      <c r="AV584" s="13">
        <v>4693</v>
      </c>
      <c r="AW584" s="13">
        <v>1494</v>
      </c>
      <c r="AX584" s="28">
        <f t="shared" si="253"/>
        <v>4495412</v>
      </c>
      <c r="AY584" s="4">
        <v>1663543</v>
      </c>
      <c r="AZ584" s="8">
        <v>3572578</v>
      </c>
      <c r="BA584" s="9">
        <v>391867</v>
      </c>
      <c r="BB584" s="4">
        <v>7634944</v>
      </c>
      <c r="BC584" s="4">
        <v>11092935</v>
      </c>
      <c r="BD584" s="8">
        <v>4966810</v>
      </c>
      <c r="BE584" s="13">
        <v>1359421</v>
      </c>
      <c r="BF584" s="13">
        <v>145978</v>
      </c>
      <c r="BG584" s="28">
        <f t="shared" si="254"/>
        <v>6472209</v>
      </c>
      <c r="BH584" s="4">
        <v>1522067</v>
      </c>
      <c r="BI584" s="8">
        <v>7580245</v>
      </c>
      <c r="BJ584" s="13">
        <v>3745440</v>
      </c>
      <c r="BK584" s="13">
        <v>3352662</v>
      </c>
      <c r="BL584" s="13">
        <v>1232494</v>
      </c>
      <c r="BM584" s="13">
        <v>1105402</v>
      </c>
      <c r="BN584" s="13">
        <v>960830</v>
      </c>
      <c r="BO584" s="13">
        <v>141323</v>
      </c>
      <c r="BP584" s="13">
        <v>183663</v>
      </c>
      <c r="BQ584" s="13">
        <v>158597</v>
      </c>
      <c r="BR584" s="13">
        <v>33269</v>
      </c>
      <c r="BS584" s="13">
        <v>9693</v>
      </c>
      <c r="BT584" s="13">
        <v>8771</v>
      </c>
      <c r="BU584" s="13">
        <v>0</v>
      </c>
      <c r="BV584" s="13">
        <v>0</v>
      </c>
      <c r="BW584" s="13">
        <v>0</v>
      </c>
      <c r="BX584" s="28">
        <f t="shared" si="255"/>
        <v>18512389</v>
      </c>
      <c r="BY584" s="8">
        <v>2876756</v>
      </c>
      <c r="BZ584" s="13">
        <v>1054163</v>
      </c>
      <c r="CA584" s="13">
        <v>821520</v>
      </c>
      <c r="CB584" s="28">
        <f t="shared" si="256"/>
        <v>4752439</v>
      </c>
      <c r="CC584" s="8">
        <v>22327910</v>
      </c>
      <c r="CD584" s="13">
        <v>8686175</v>
      </c>
      <c r="CE584" s="13">
        <v>6833013</v>
      </c>
      <c r="CF584" s="13">
        <v>10432725</v>
      </c>
      <c r="CG584" s="13">
        <v>1636179</v>
      </c>
      <c r="CH584" s="13">
        <v>1287691</v>
      </c>
      <c r="CI584" s="13">
        <v>3990821</v>
      </c>
      <c r="CJ584" s="13">
        <v>465196</v>
      </c>
      <c r="CK584" s="13">
        <v>411974</v>
      </c>
      <c r="CL584" s="13">
        <v>950916</v>
      </c>
      <c r="CM584" s="13">
        <v>0</v>
      </c>
      <c r="CN584" s="13">
        <v>0</v>
      </c>
      <c r="CO584" s="29">
        <f t="shared" si="257"/>
        <v>57022600</v>
      </c>
      <c r="CP584" s="13">
        <v>0</v>
      </c>
      <c r="CQ584" s="13">
        <v>608584</v>
      </c>
      <c r="CR584" s="13">
        <v>403078</v>
      </c>
      <c r="CS584" s="13">
        <v>3117457</v>
      </c>
      <c r="CT584" s="13">
        <v>310800</v>
      </c>
      <c r="CU584" s="13">
        <v>177059</v>
      </c>
      <c r="CV584" s="13">
        <v>2052576</v>
      </c>
      <c r="CW584" s="13">
        <v>125477</v>
      </c>
      <c r="CX584" s="13">
        <v>53721</v>
      </c>
      <c r="CY584" s="13">
        <v>487337</v>
      </c>
      <c r="CZ584" s="13">
        <v>0</v>
      </c>
      <c r="DA584" s="13">
        <v>0</v>
      </c>
      <c r="DB584" s="28">
        <f t="shared" si="258"/>
        <v>7336089</v>
      </c>
      <c r="DC584" s="8">
        <v>1811844</v>
      </c>
      <c r="DD584" s="13">
        <v>353237</v>
      </c>
      <c r="DE584" s="13">
        <v>195963</v>
      </c>
      <c r="DF584" s="13">
        <v>3480127</v>
      </c>
      <c r="DG584" s="13">
        <v>419120</v>
      </c>
      <c r="DH584" s="13">
        <v>141770</v>
      </c>
      <c r="DI584" s="13">
        <v>2258591</v>
      </c>
      <c r="DJ584" s="13">
        <v>0</v>
      </c>
      <c r="DK584" s="13">
        <v>0</v>
      </c>
      <c r="DL584" s="28">
        <f t="shared" si="259"/>
        <v>8660652</v>
      </c>
      <c r="DM584" s="8">
        <v>36700625</v>
      </c>
      <c r="DN584" s="13">
        <v>18398815</v>
      </c>
      <c r="DO584" s="13">
        <v>12068280</v>
      </c>
      <c r="DP584" s="13">
        <v>64180491</v>
      </c>
      <c r="DQ584" s="13">
        <v>7062737</v>
      </c>
      <c r="DR584" s="13">
        <v>3902686</v>
      </c>
      <c r="DS584" s="13">
        <v>54504075</v>
      </c>
      <c r="DT584" s="13">
        <v>4743816</v>
      </c>
      <c r="DU584" s="13">
        <v>1652657</v>
      </c>
      <c r="DV584" s="13">
        <v>23673473</v>
      </c>
      <c r="DW584" s="13">
        <v>0</v>
      </c>
      <c r="DX584" s="13">
        <v>0</v>
      </c>
      <c r="DY584" s="28">
        <f t="shared" si="260"/>
        <v>226887655</v>
      </c>
      <c r="DZ584" s="8">
        <v>10440018</v>
      </c>
      <c r="EA584" s="13">
        <v>2294989</v>
      </c>
      <c r="EB584" s="13">
        <v>1560068</v>
      </c>
      <c r="EC584" s="13">
        <v>11583222</v>
      </c>
      <c r="ED584" s="13">
        <v>612032</v>
      </c>
      <c r="EE584" s="13">
        <v>539893</v>
      </c>
      <c r="EF584" s="13">
        <v>6381583</v>
      </c>
      <c r="EG584" s="13">
        <v>355241</v>
      </c>
      <c r="EH584" s="13">
        <v>335677</v>
      </c>
      <c r="EI584" s="13">
        <v>2655848</v>
      </c>
      <c r="EJ584" s="13">
        <v>0</v>
      </c>
      <c r="EK584" s="13">
        <v>0</v>
      </c>
      <c r="EL584" s="28">
        <f t="shared" si="261"/>
        <v>36758571</v>
      </c>
      <c r="EM584" s="8">
        <v>1091474</v>
      </c>
      <c r="EN584" s="13">
        <v>162470</v>
      </c>
      <c r="EO584" s="13">
        <v>144655</v>
      </c>
      <c r="EP584" s="13">
        <v>970785</v>
      </c>
      <c r="EQ584" s="13">
        <v>46919</v>
      </c>
      <c r="ER584" s="13">
        <v>55348</v>
      </c>
      <c r="ES584" s="13">
        <v>491634</v>
      </c>
      <c r="ET584" s="13">
        <v>29885</v>
      </c>
      <c r="EU584" s="13">
        <v>38183</v>
      </c>
      <c r="EV584" s="13">
        <v>230187</v>
      </c>
      <c r="EW584" s="13">
        <v>0</v>
      </c>
      <c r="EX584" s="13">
        <v>0</v>
      </c>
      <c r="EY584" s="28">
        <f t="shared" si="262"/>
        <v>3261540</v>
      </c>
      <c r="EZ584" s="8">
        <v>19162126</v>
      </c>
      <c r="FA584" s="13">
        <v>7083487</v>
      </c>
      <c r="FB584" s="13">
        <v>4870878</v>
      </c>
      <c r="FC584" s="13">
        <v>25280522</v>
      </c>
      <c r="FD584" s="13">
        <v>2134762</v>
      </c>
      <c r="FE584" s="13">
        <v>1366110</v>
      </c>
      <c r="FF584" s="13">
        <v>17811894</v>
      </c>
      <c r="FG584" s="13">
        <v>1276107</v>
      </c>
      <c r="FH584" s="13">
        <v>616530</v>
      </c>
      <c r="FI584" s="13">
        <v>7574800</v>
      </c>
      <c r="FJ584" s="13">
        <v>0</v>
      </c>
      <c r="FK584" s="13">
        <v>0</v>
      </c>
      <c r="FL584" s="28">
        <f t="shared" si="263"/>
        <v>87177216</v>
      </c>
      <c r="FM584" s="8">
        <v>4439388</v>
      </c>
      <c r="FN584" s="13">
        <v>606958</v>
      </c>
      <c r="FO584" s="13">
        <v>505139</v>
      </c>
      <c r="FP584" s="13">
        <v>9163036</v>
      </c>
      <c r="FQ584" s="13">
        <v>213925</v>
      </c>
      <c r="FR584" s="13">
        <v>302563</v>
      </c>
      <c r="FS584" s="13">
        <v>5483592</v>
      </c>
      <c r="FT584" s="13">
        <v>170380</v>
      </c>
      <c r="FU584" s="13">
        <v>280335</v>
      </c>
      <c r="FV584" s="13">
        <v>3373666</v>
      </c>
      <c r="FW584" s="13">
        <v>0</v>
      </c>
      <c r="FX584" s="13">
        <v>0</v>
      </c>
      <c r="FY584" s="28">
        <f t="shared" si="264"/>
        <v>24538982</v>
      </c>
      <c r="FZ584" s="8">
        <v>435304</v>
      </c>
      <c r="GA584" s="9">
        <v>1359107</v>
      </c>
      <c r="GB584" s="4">
        <v>5834</v>
      </c>
      <c r="GC584" s="4">
        <v>8774</v>
      </c>
      <c r="GD584" s="39">
        <f t="shared" si="265"/>
        <v>409204826</v>
      </c>
      <c r="GE584" s="39">
        <f t="shared" si="266"/>
        <v>141493557</v>
      </c>
      <c r="GF584" s="39">
        <v>222961</v>
      </c>
      <c r="GG584" s="34">
        <f t="shared" si="267"/>
        <v>550921344</v>
      </c>
      <c r="GH584" s="82">
        <v>3.4799999999999998E-2</v>
      </c>
      <c r="GI584" s="13"/>
      <c r="GJ584" s="43">
        <f t="shared" si="268"/>
        <v>69507695</v>
      </c>
      <c r="GK584" s="44">
        <f t="shared" si="269"/>
        <v>5214766</v>
      </c>
      <c r="GL584" s="44">
        <f t="shared" si="270"/>
        <v>1290750</v>
      </c>
      <c r="GM584" s="44">
        <f t="shared" si="271"/>
        <v>367966830</v>
      </c>
      <c r="GN584" s="44">
        <f t="shared" si="272"/>
        <v>63895652</v>
      </c>
      <c r="GO584" s="44">
        <f t="shared" si="273"/>
        <v>43045651</v>
      </c>
      <c r="GP584" s="44">
        <f t="shared" si="274"/>
        <v>550921344</v>
      </c>
      <c r="GQ584" s="44">
        <f t="shared" si="275"/>
        <v>373181596</v>
      </c>
      <c r="GR584" s="56">
        <f t="shared" si="276"/>
        <v>0.677377270030039</v>
      </c>
      <c r="GS584" s="44">
        <f t="shared" si="277"/>
        <v>108232053</v>
      </c>
      <c r="GT584" s="61">
        <f t="shared" si="278"/>
        <v>0.19645645277449988</v>
      </c>
      <c r="GU584" s="74">
        <f t="shared" si="279"/>
        <v>3.4479766913411498</v>
      </c>
    </row>
    <row r="585" spans="1:203" x14ac:dyDescent="0.25">
      <c r="A585" s="48" t="s">
        <v>71</v>
      </c>
      <c r="B585" s="49" t="s">
        <v>47</v>
      </c>
      <c r="C585" s="49" t="s">
        <v>54</v>
      </c>
      <c r="D585" s="49">
        <v>27</v>
      </c>
      <c r="E585" s="4">
        <v>28088</v>
      </c>
      <c r="F585" s="4">
        <v>136</v>
      </c>
      <c r="G585" s="4">
        <v>16048</v>
      </c>
      <c r="H585" s="4">
        <v>53</v>
      </c>
      <c r="I585" s="4">
        <v>3539251</v>
      </c>
      <c r="J585" s="4">
        <v>3264343</v>
      </c>
      <c r="K585" s="8">
        <v>3664176</v>
      </c>
      <c r="L585" s="9">
        <v>3127102</v>
      </c>
      <c r="M585" s="4">
        <v>1752068</v>
      </c>
      <c r="N585" s="8">
        <v>1898077</v>
      </c>
      <c r="O585" s="13">
        <v>734252</v>
      </c>
      <c r="P585" s="13">
        <v>151996</v>
      </c>
      <c r="Q585" s="28">
        <f t="shared" ref="Q585:Q648" si="280">SUM(N585:P585)</f>
        <v>2784325</v>
      </c>
      <c r="R585" s="8">
        <v>1939892</v>
      </c>
      <c r="S585" s="13">
        <v>1563401</v>
      </c>
      <c r="T585" s="13">
        <v>439684</v>
      </c>
      <c r="U585" s="13">
        <v>32252</v>
      </c>
      <c r="V585" s="29">
        <f t="shared" ref="V585:V648" si="281">SUM(R585:U585)</f>
        <v>3975229</v>
      </c>
      <c r="W585" s="13">
        <v>0</v>
      </c>
      <c r="X585" s="13">
        <v>221766</v>
      </c>
      <c r="Y585" s="13">
        <v>64353</v>
      </c>
      <c r="Z585" s="13">
        <v>2005</v>
      </c>
      <c r="AA585" s="28">
        <f t="shared" ref="AA585:AA648" si="282">SUM(W585:Z585)</f>
        <v>288124</v>
      </c>
      <c r="AB585" s="4">
        <v>1540131</v>
      </c>
      <c r="AC585" s="8">
        <v>379566</v>
      </c>
      <c r="AD585" s="13">
        <v>0</v>
      </c>
      <c r="AE585" s="13">
        <v>262809</v>
      </c>
      <c r="AF585" s="13">
        <v>298287</v>
      </c>
      <c r="AG585" s="13">
        <v>101314</v>
      </c>
      <c r="AH585" s="13">
        <v>82078</v>
      </c>
      <c r="AI585" s="13">
        <v>21221</v>
      </c>
      <c r="AJ585" s="13">
        <v>18120</v>
      </c>
      <c r="AK585" s="13">
        <v>1121</v>
      </c>
      <c r="AL585" s="13">
        <v>992</v>
      </c>
      <c r="AM585" s="29">
        <f t="shared" ref="AM585:AM648" si="283">SUM(AC585:AL585)</f>
        <v>1165508</v>
      </c>
      <c r="AN585" s="13">
        <v>1107162</v>
      </c>
      <c r="AO585" s="13">
        <v>0</v>
      </c>
      <c r="AP585" s="13">
        <v>794068</v>
      </c>
      <c r="AQ585" s="13">
        <v>197794</v>
      </c>
      <c r="AR585" s="13">
        <v>298345</v>
      </c>
      <c r="AS585" s="13">
        <v>52458</v>
      </c>
      <c r="AT585" s="13">
        <v>59174</v>
      </c>
      <c r="AU585" s="13">
        <v>11190</v>
      </c>
      <c r="AV585" s="13">
        <v>2961</v>
      </c>
      <c r="AW585" s="13">
        <v>580</v>
      </c>
      <c r="AX585" s="28">
        <f t="shared" ref="AX585:AX648" si="284">SUM(AN585:AW585)</f>
        <v>2523732</v>
      </c>
      <c r="AY585" s="4">
        <v>962412</v>
      </c>
      <c r="AZ585" s="8">
        <v>1808370</v>
      </c>
      <c r="BA585" s="9">
        <v>203932</v>
      </c>
      <c r="BB585" s="4">
        <v>4258833</v>
      </c>
      <c r="BC585" s="4">
        <v>6739218</v>
      </c>
      <c r="BD585" s="8">
        <v>2196581</v>
      </c>
      <c r="BE585" s="13">
        <v>722153</v>
      </c>
      <c r="BF585" s="13">
        <v>119872</v>
      </c>
      <c r="BG585" s="28">
        <f t="shared" ref="BG585:BG648" si="285">SUM(BD585:BF585)</f>
        <v>3038606</v>
      </c>
      <c r="BH585" s="4">
        <v>1269355</v>
      </c>
      <c r="BI585" s="8">
        <v>3813701</v>
      </c>
      <c r="BJ585" s="13">
        <v>1469159</v>
      </c>
      <c r="BK585" s="13">
        <v>1260297</v>
      </c>
      <c r="BL585" s="13">
        <v>827918</v>
      </c>
      <c r="BM585" s="13">
        <v>570344</v>
      </c>
      <c r="BN585" s="13">
        <v>509555</v>
      </c>
      <c r="BO585" s="13">
        <v>129447</v>
      </c>
      <c r="BP585" s="13">
        <v>150790</v>
      </c>
      <c r="BQ585" s="13">
        <v>141823</v>
      </c>
      <c r="BR585" s="13">
        <v>48419</v>
      </c>
      <c r="BS585" s="13">
        <v>10715</v>
      </c>
      <c r="BT585" s="13">
        <v>10132</v>
      </c>
      <c r="BU585" s="13">
        <v>0</v>
      </c>
      <c r="BV585" s="13">
        <v>0</v>
      </c>
      <c r="BW585" s="13">
        <v>0</v>
      </c>
      <c r="BX585" s="28">
        <f t="shared" ref="BX585:BX648" si="286">SUM(BI585:BW585)</f>
        <v>8942300</v>
      </c>
      <c r="BY585" s="8">
        <v>519931</v>
      </c>
      <c r="BZ585" s="13">
        <v>121198</v>
      </c>
      <c r="CA585" s="13">
        <v>79744</v>
      </c>
      <c r="CB585" s="28">
        <f t="shared" ref="CB585:CB648" si="287">SUM(BY585:CA585)</f>
        <v>720873</v>
      </c>
      <c r="CC585" s="8">
        <v>6296628</v>
      </c>
      <c r="CD585" s="13">
        <v>1852640</v>
      </c>
      <c r="CE585" s="13">
        <v>1389131</v>
      </c>
      <c r="CF585" s="13">
        <v>5078924</v>
      </c>
      <c r="CG585" s="13">
        <v>495067</v>
      </c>
      <c r="CH585" s="13">
        <v>462877</v>
      </c>
      <c r="CI585" s="13">
        <v>2448716</v>
      </c>
      <c r="CJ585" s="13">
        <v>200411</v>
      </c>
      <c r="CK585" s="13">
        <v>229410</v>
      </c>
      <c r="CL585" s="13">
        <v>891168</v>
      </c>
      <c r="CM585" s="13">
        <v>0</v>
      </c>
      <c r="CN585" s="13">
        <v>0</v>
      </c>
      <c r="CO585" s="29">
        <f t="shared" ref="CO585:CO648" si="288">SUM(CC585:CN585)</f>
        <v>19344972</v>
      </c>
      <c r="CP585" s="13">
        <v>0</v>
      </c>
      <c r="CQ585" s="13">
        <v>26255</v>
      </c>
      <c r="CR585" s="13">
        <v>12704</v>
      </c>
      <c r="CS585" s="13">
        <v>522455</v>
      </c>
      <c r="CT585" s="13">
        <v>36301</v>
      </c>
      <c r="CU585" s="13">
        <v>25372</v>
      </c>
      <c r="CV585" s="13">
        <v>490478</v>
      </c>
      <c r="CW585" s="13">
        <v>14399</v>
      </c>
      <c r="CX585" s="13">
        <v>14778</v>
      </c>
      <c r="CY585" s="13">
        <v>161674</v>
      </c>
      <c r="CZ585" s="13">
        <v>0</v>
      </c>
      <c r="DA585" s="13">
        <v>0</v>
      </c>
      <c r="DB585" s="28">
        <f t="shared" ref="DB585:DB648" si="289">SUM(CP585:DA585)</f>
        <v>1304416</v>
      </c>
      <c r="DC585" s="8">
        <v>318081</v>
      </c>
      <c r="DD585" s="13">
        <v>33718</v>
      </c>
      <c r="DE585" s="13">
        <v>20058</v>
      </c>
      <c r="DF585" s="13">
        <v>678652</v>
      </c>
      <c r="DG585" s="13">
        <v>28400</v>
      </c>
      <c r="DH585" s="13">
        <v>22326</v>
      </c>
      <c r="DI585" s="13">
        <v>401845</v>
      </c>
      <c r="DJ585" s="13">
        <v>0</v>
      </c>
      <c r="DK585" s="13">
        <v>0</v>
      </c>
      <c r="DL585" s="28">
        <f t="shared" ref="DL585:DL648" si="290">SUM(DC585:DK585)</f>
        <v>1503080</v>
      </c>
      <c r="DM585" s="8">
        <v>7257943</v>
      </c>
      <c r="DN585" s="13">
        <v>2040358</v>
      </c>
      <c r="DO585" s="13">
        <v>1210420</v>
      </c>
      <c r="DP585" s="13">
        <v>13256799</v>
      </c>
      <c r="DQ585" s="13">
        <v>873900</v>
      </c>
      <c r="DR585" s="13">
        <v>669960</v>
      </c>
      <c r="DS585" s="13">
        <v>12386901</v>
      </c>
      <c r="DT585" s="13">
        <v>418901</v>
      </c>
      <c r="DU585" s="13">
        <v>439187</v>
      </c>
      <c r="DV585" s="13">
        <v>5512937</v>
      </c>
      <c r="DW585" s="13">
        <v>0</v>
      </c>
      <c r="DX585" s="13">
        <v>0</v>
      </c>
      <c r="DY585" s="28">
        <f t="shared" ref="DY585:DY648" si="291">SUM(DM585:DX585)</f>
        <v>44067306</v>
      </c>
      <c r="DZ585" s="8">
        <v>3468867</v>
      </c>
      <c r="EA585" s="13">
        <v>453547</v>
      </c>
      <c r="EB585" s="13">
        <v>341763</v>
      </c>
      <c r="EC585" s="13">
        <v>3638599</v>
      </c>
      <c r="ED585" s="13">
        <v>162543</v>
      </c>
      <c r="EE585" s="13">
        <v>200559</v>
      </c>
      <c r="EF585" s="13">
        <v>2623350</v>
      </c>
      <c r="EG585" s="13">
        <v>99623</v>
      </c>
      <c r="EH585" s="13">
        <v>162878</v>
      </c>
      <c r="EI585" s="13">
        <v>1408611</v>
      </c>
      <c r="EJ585" s="13">
        <v>0</v>
      </c>
      <c r="EK585" s="13">
        <v>0</v>
      </c>
      <c r="EL585" s="28">
        <f t="shared" ref="EL585:EL648" si="292">SUM(DZ585:EK585)</f>
        <v>12560340</v>
      </c>
      <c r="EM585" s="8">
        <v>345251</v>
      </c>
      <c r="EN585" s="13">
        <v>32177</v>
      </c>
      <c r="EO585" s="13">
        <v>35961</v>
      </c>
      <c r="EP585" s="13">
        <v>285382</v>
      </c>
      <c r="EQ585" s="13">
        <v>14314</v>
      </c>
      <c r="ER585" s="13">
        <v>22154</v>
      </c>
      <c r="ES585" s="13">
        <v>217417</v>
      </c>
      <c r="ET585" s="13">
        <v>9155</v>
      </c>
      <c r="EU585" s="13">
        <v>18263</v>
      </c>
      <c r="EV585" s="13">
        <v>138668</v>
      </c>
      <c r="EW585" s="13">
        <v>0</v>
      </c>
      <c r="EX585" s="13">
        <v>0</v>
      </c>
      <c r="EY585" s="28">
        <f t="shared" ref="EY585:EY648" si="293">SUM(EM585:EX585)</f>
        <v>1118742</v>
      </c>
      <c r="EZ585" s="8">
        <v>5116218</v>
      </c>
      <c r="FA585" s="13">
        <v>1210102</v>
      </c>
      <c r="FB585" s="13">
        <v>859741</v>
      </c>
      <c r="FC585" s="13">
        <v>6347922</v>
      </c>
      <c r="FD585" s="13">
        <v>395186</v>
      </c>
      <c r="FE585" s="13">
        <v>364069</v>
      </c>
      <c r="FF585" s="13">
        <v>4970114</v>
      </c>
      <c r="FG585" s="13">
        <v>190322</v>
      </c>
      <c r="FH585" s="13">
        <v>234485</v>
      </c>
      <c r="FI585" s="13">
        <v>2423051</v>
      </c>
      <c r="FJ585" s="13">
        <v>0</v>
      </c>
      <c r="FK585" s="13">
        <v>0</v>
      </c>
      <c r="FL585" s="28">
        <f t="shared" ref="FL585:FL648" si="294">SUM(EZ585:FK585)</f>
        <v>22111210</v>
      </c>
      <c r="FM585" s="8">
        <v>1014013</v>
      </c>
      <c r="FN585" s="13">
        <v>71130</v>
      </c>
      <c r="FO585" s="13">
        <v>85259</v>
      </c>
      <c r="FP585" s="13">
        <v>2115152</v>
      </c>
      <c r="FQ585" s="13">
        <v>48468</v>
      </c>
      <c r="FR585" s="13">
        <v>92435</v>
      </c>
      <c r="FS585" s="13">
        <v>1972723</v>
      </c>
      <c r="FT585" s="13">
        <v>39794</v>
      </c>
      <c r="FU585" s="13">
        <v>91277</v>
      </c>
      <c r="FV585" s="13">
        <v>1484537</v>
      </c>
      <c r="FW585" s="13">
        <v>0</v>
      </c>
      <c r="FX585" s="13">
        <v>0</v>
      </c>
      <c r="FY585" s="28">
        <f t="shared" ref="FY585:FY648" si="295">SUM(FM585:FX585)</f>
        <v>7014788</v>
      </c>
      <c r="FZ585" s="8">
        <v>246212</v>
      </c>
      <c r="GA585" s="9">
        <v>339753</v>
      </c>
      <c r="GB585" s="4">
        <v>5862</v>
      </c>
      <c r="GC585" s="4">
        <v>8773</v>
      </c>
      <c r="GD585" s="39">
        <f t="shared" ref="GD585:GD648" si="296">SUM(FZ585,GB585,EY585,EL585,DY585,DL585,CO585,CB585,BX585,BH585,BG585,BB585,AZ585,AY585,AM585,AB585,V585,Q585,M585,K585,J585,I585,H585)</f>
        <v>121532347</v>
      </c>
      <c r="GE585" s="39">
        <f t="shared" ref="GE585:GE648" si="297">SUM(GC585,GA585,FY585,FL585,DB585,BC585,BA585,AX585,AA585,L585,G585,F585,E585)</f>
        <v>43705320</v>
      </c>
      <c r="GF585" s="39">
        <v>223957</v>
      </c>
      <c r="GG585" s="34">
        <f t="shared" ref="GG585:GG648" si="298">SUM(GD585:GF585)</f>
        <v>165461624</v>
      </c>
      <c r="GH585" s="82">
        <v>2.07E-2</v>
      </c>
      <c r="GI585" s="13"/>
      <c r="GJ585" s="43">
        <f t="shared" ref="GJ585:GJ648" si="299">SUM(GF585,GC585,GB585,FZ585:GA585,BH585,BD585:BF585,AY585:BC585,AB585,W585:Z585,R585:U585,E585:P585)</f>
        <v>43084357</v>
      </c>
      <c r="GK585" s="44">
        <f t="shared" ref="GK585:GK648" si="300">SUM(AV585,AT585,AR585,AP585,AN585,AK585,AI585,AG585,AE585,AC585)</f>
        <v>3027741</v>
      </c>
      <c r="GL585" s="44">
        <f t="shared" ref="GL585:GL648" si="301">SUM(AW585,AU585,AS585,AQ585,AO585,AL585,AJ585,AH585,AF585,AD585)</f>
        <v>661499</v>
      </c>
      <c r="GM585" s="44">
        <f t="shared" ref="GM585:GM648" si="302">SUM(FV585,FS585,FP585,FM585,FI585,FF585,FC585,EZ585,EV585,ES585,EP585,EM585,EI585,EF585,EC585,DZ585,DV585,DS585,DP585,DM585,DI585,DF585,DC585,CY585,CV585,CS585,CP585,CL585,CI585,CF585,CC585,BY585,BU585,BR585,BO585,BL585,BI585)</f>
        <v>98612492</v>
      </c>
      <c r="GN585" s="44">
        <f t="shared" ref="GN585:GN648" si="303">SUM(FW585,FT585,FQ585,FN585,FJ585,FG585,FD585,FA585,EW585,ET585,EQ585,EN585,EJ585,EG585,ED585,EA585,DW585,DT585,DQ585,DN585,DJ585,DG585,DD585,CZ585,CW585,CT585,CQ585,CM585,CJ585,CG585,CD585,BZ585,BV585,BS585,BP585,BM585,BJ585)</f>
        <v>11068917</v>
      </c>
      <c r="GO585" s="44">
        <f t="shared" ref="GO585:GO648" si="304">SUM(FX585,FU585,FR585,FO585,FK585,FH585,FE585,FB585,EX585,EU585,ER585,EO585,EK585,EH585,EE585,EB585,DX585,DU585,DR585,DO585,DK585,DH585,DE585,DA585,CX585,CU585,CR585,CN585,CK585,CH585,CE585,CA585,BW585,BT585,BQ585,BN585,BK585)</f>
        <v>9006618</v>
      </c>
      <c r="GP585" s="44">
        <f t="shared" ref="GP585:GP648" si="305">SUM(GJ585:GO585)</f>
        <v>165461624</v>
      </c>
      <c r="GQ585" s="44">
        <f t="shared" ref="GQ585:GQ648" si="306">GK585+GM585</f>
        <v>101640233</v>
      </c>
      <c r="GR585" s="56">
        <f t="shared" ref="GR585:GR648" si="307">GQ585/GP585</f>
        <v>0.61428282004532964</v>
      </c>
      <c r="GS585" s="44">
        <f t="shared" ref="GS585:GS648" si="308">GL585+GN585+GO585</f>
        <v>20737034</v>
      </c>
      <c r="GT585" s="61">
        <f t="shared" ref="GT585:GT648" si="309">GS585/GP585</f>
        <v>0.12532836012778406</v>
      </c>
      <c r="GU585" s="74">
        <f t="shared" si="279"/>
        <v>4.9013871993458658</v>
      </c>
    </row>
    <row r="586" spans="1:203" x14ac:dyDescent="0.25">
      <c r="A586" s="48" t="s">
        <v>71</v>
      </c>
      <c r="B586" s="49" t="s">
        <v>47</v>
      </c>
      <c r="C586" s="49" t="s">
        <v>54</v>
      </c>
      <c r="D586" s="49">
        <v>32</v>
      </c>
      <c r="E586" s="4">
        <v>28088</v>
      </c>
      <c r="F586" s="4">
        <v>224</v>
      </c>
      <c r="G586" s="4">
        <v>16048</v>
      </c>
      <c r="H586" s="4">
        <v>49</v>
      </c>
      <c r="I586" s="4">
        <v>2577179</v>
      </c>
      <c r="J586" s="4">
        <v>1731163</v>
      </c>
      <c r="K586" s="8">
        <v>2557629</v>
      </c>
      <c r="L586" s="9">
        <v>2009986</v>
      </c>
      <c r="M586" s="4">
        <v>837851</v>
      </c>
      <c r="N586" s="8">
        <v>1199754</v>
      </c>
      <c r="O586" s="13">
        <v>666830</v>
      </c>
      <c r="P586" s="13">
        <v>187811</v>
      </c>
      <c r="Q586" s="28">
        <f t="shared" si="280"/>
        <v>2054395</v>
      </c>
      <c r="R586" s="8">
        <v>851557</v>
      </c>
      <c r="S586" s="13">
        <v>908181</v>
      </c>
      <c r="T586" s="13">
        <v>373158</v>
      </c>
      <c r="U586" s="13">
        <v>48580</v>
      </c>
      <c r="V586" s="29">
        <f t="shared" si="281"/>
        <v>2181476</v>
      </c>
      <c r="W586" s="13">
        <v>0</v>
      </c>
      <c r="X586" s="13">
        <v>124452</v>
      </c>
      <c r="Y586" s="13">
        <v>52669</v>
      </c>
      <c r="Z586" s="13">
        <v>3589</v>
      </c>
      <c r="AA586" s="28">
        <f t="shared" si="282"/>
        <v>180710</v>
      </c>
      <c r="AB586" s="4">
        <v>1004038</v>
      </c>
      <c r="AC586" s="8">
        <v>180660</v>
      </c>
      <c r="AD586" s="13">
        <v>0</v>
      </c>
      <c r="AE586" s="13">
        <v>161182</v>
      </c>
      <c r="AF586" s="13">
        <v>149533</v>
      </c>
      <c r="AG586" s="13">
        <v>92808</v>
      </c>
      <c r="AH586" s="13">
        <v>72331</v>
      </c>
      <c r="AI586" s="13">
        <v>22572</v>
      </c>
      <c r="AJ586" s="13">
        <v>18404</v>
      </c>
      <c r="AK586" s="13">
        <v>1393</v>
      </c>
      <c r="AL586" s="13">
        <v>1091</v>
      </c>
      <c r="AM586" s="29">
        <f t="shared" si="283"/>
        <v>699974</v>
      </c>
      <c r="AN586" s="13">
        <v>517359</v>
      </c>
      <c r="AO586" s="13">
        <v>0</v>
      </c>
      <c r="AP586" s="13">
        <v>478864</v>
      </c>
      <c r="AQ586" s="13">
        <v>84630</v>
      </c>
      <c r="AR586" s="13">
        <v>271565</v>
      </c>
      <c r="AS586" s="13">
        <v>43028</v>
      </c>
      <c r="AT586" s="13">
        <v>63085</v>
      </c>
      <c r="AU586" s="13">
        <v>10846</v>
      </c>
      <c r="AV586" s="13">
        <v>3683</v>
      </c>
      <c r="AW586" s="13">
        <v>576</v>
      </c>
      <c r="AX586" s="28">
        <f t="shared" si="284"/>
        <v>1473636</v>
      </c>
      <c r="AY586" s="4">
        <v>452327</v>
      </c>
      <c r="AZ586" s="8">
        <v>948789</v>
      </c>
      <c r="BA586" s="9">
        <v>109365</v>
      </c>
      <c r="BB586" s="4">
        <v>2072718</v>
      </c>
      <c r="BC586" s="4">
        <v>3848124</v>
      </c>
      <c r="BD586" s="8">
        <v>881380</v>
      </c>
      <c r="BE586" s="13">
        <v>434571</v>
      </c>
      <c r="BF586" s="13">
        <v>117572</v>
      </c>
      <c r="BG586" s="28">
        <f t="shared" si="285"/>
        <v>1433523</v>
      </c>
      <c r="BH586" s="4">
        <v>704515</v>
      </c>
      <c r="BI586" s="8">
        <v>1382088</v>
      </c>
      <c r="BJ586" s="13">
        <v>573540</v>
      </c>
      <c r="BK586" s="13">
        <v>475185</v>
      </c>
      <c r="BL586" s="13">
        <v>542450</v>
      </c>
      <c r="BM586" s="13">
        <v>312160</v>
      </c>
      <c r="BN586" s="13">
        <v>284580</v>
      </c>
      <c r="BO586" s="13">
        <v>155015</v>
      </c>
      <c r="BP586" s="13">
        <v>121107</v>
      </c>
      <c r="BQ586" s="13">
        <v>120838</v>
      </c>
      <c r="BR586" s="13">
        <v>61460</v>
      </c>
      <c r="BS586" s="13">
        <v>10254</v>
      </c>
      <c r="BT586" s="13">
        <v>10368</v>
      </c>
      <c r="BU586" s="13">
        <v>0</v>
      </c>
      <c r="BV586" s="13">
        <v>0</v>
      </c>
      <c r="BW586" s="13">
        <v>0</v>
      </c>
      <c r="BX586" s="28">
        <f t="shared" si="286"/>
        <v>4049045</v>
      </c>
      <c r="BY586" s="8">
        <v>99767</v>
      </c>
      <c r="BZ586" s="13">
        <v>22872</v>
      </c>
      <c r="CA586" s="13">
        <v>10933</v>
      </c>
      <c r="CB586" s="28">
        <f t="shared" si="287"/>
        <v>133572</v>
      </c>
      <c r="CC586" s="8">
        <v>1767081</v>
      </c>
      <c r="CD586" s="13">
        <v>520137</v>
      </c>
      <c r="CE586" s="13">
        <v>338062</v>
      </c>
      <c r="CF586" s="13">
        <v>2223444</v>
      </c>
      <c r="CG586" s="13">
        <v>210444</v>
      </c>
      <c r="CH586" s="13">
        <v>209730</v>
      </c>
      <c r="CI586" s="13">
        <v>1491345</v>
      </c>
      <c r="CJ586" s="13">
        <v>116786</v>
      </c>
      <c r="CK586" s="13">
        <v>146080</v>
      </c>
      <c r="CL586" s="13">
        <v>697927</v>
      </c>
      <c r="CM586" s="13">
        <v>0</v>
      </c>
      <c r="CN586" s="13">
        <v>0</v>
      </c>
      <c r="CO586" s="29">
        <f t="shared" si="288"/>
        <v>7721036</v>
      </c>
      <c r="CP586" s="13">
        <v>0</v>
      </c>
      <c r="CQ586" s="13">
        <v>631</v>
      </c>
      <c r="CR586" s="13">
        <v>262</v>
      </c>
      <c r="CS586" s="13">
        <v>112423</v>
      </c>
      <c r="CT586" s="13">
        <v>6017</v>
      </c>
      <c r="CU586" s="13">
        <v>4072</v>
      </c>
      <c r="CV586" s="13">
        <v>176780</v>
      </c>
      <c r="CW586" s="13">
        <v>4612</v>
      </c>
      <c r="CX586" s="13">
        <v>6593</v>
      </c>
      <c r="CY586" s="13">
        <v>99545</v>
      </c>
      <c r="CZ586" s="13">
        <v>0</v>
      </c>
      <c r="DA586" s="13">
        <v>0</v>
      </c>
      <c r="DB586" s="28">
        <f t="shared" si="289"/>
        <v>410935</v>
      </c>
      <c r="DC586" s="8">
        <v>60985</v>
      </c>
      <c r="DD586" s="13">
        <v>3191</v>
      </c>
      <c r="DE586" s="13">
        <v>2052</v>
      </c>
      <c r="DF586" s="13">
        <v>194890</v>
      </c>
      <c r="DG586" s="13">
        <v>5872</v>
      </c>
      <c r="DH586" s="13">
        <v>7534</v>
      </c>
      <c r="DI586" s="13">
        <v>194673</v>
      </c>
      <c r="DJ586" s="13">
        <v>0</v>
      </c>
      <c r="DK586" s="13">
        <v>0</v>
      </c>
      <c r="DL586" s="28">
        <f t="shared" si="290"/>
        <v>469197</v>
      </c>
      <c r="DM586" s="8">
        <v>1577559</v>
      </c>
      <c r="DN586" s="13">
        <v>403334</v>
      </c>
      <c r="DO586" s="13">
        <v>194670</v>
      </c>
      <c r="DP586" s="13">
        <v>3826632</v>
      </c>
      <c r="DQ586" s="13">
        <v>227109</v>
      </c>
      <c r="DR586" s="13">
        <v>197304</v>
      </c>
      <c r="DS586" s="13">
        <v>4420274</v>
      </c>
      <c r="DT586" s="13">
        <v>150173</v>
      </c>
      <c r="DU586" s="13">
        <v>204123</v>
      </c>
      <c r="DV586" s="13">
        <v>2837009</v>
      </c>
      <c r="DW586" s="13">
        <v>0</v>
      </c>
      <c r="DX586" s="13">
        <v>0</v>
      </c>
      <c r="DY586" s="28">
        <f t="shared" si="291"/>
        <v>14038187</v>
      </c>
      <c r="DZ586" s="8">
        <v>718862</v>
      </c>
      <c r="EA586" s="13">
        <v>110959</v>
      </c>
      <c r="EB586" s="13">
        <v>85827</v>
      </c>
      <c r="EC586" s="13">
        <v>1059787</v>
      </c>
      <c r="ED586" s="13">
        <v>66743</v>
      </c>
      <c r="EE586" s="13">
        <v>90565</v>
      </c>
      <c r="EF586" s="13">
        <v>1087174</v>
      </c>
      <c r="EG586" s="13">
        <v>50763</v>
      </c>
      <c r="EH586" s="13">
        <v>89153</v>
      </c>
      <c r="EI586" s="13">
        <v>793271</v>
      </c>
      <c r="EJ586" s="13">
        <v>0</v>
      </c>
      <c r="EK586" s="13">
        <v>0</v>
      </c>
      <c r="EL586" s="28">
        <f t="shared" si="292"/>
        <v>4153104</v>
      </c>
      <c r="EM586" s="8">
        <v>71474</v>
      </c>
      <c r="EN586" s="13">
        <v>7137</v>
      </c>
      <c r="EO586" s="13">
        <v>8460</v>
      </c>
      <c r="EP586" s="13">
        <v>75226</v>
      </c>
      <c r="EQ586" s="13">
        <v>5991</v>
      </c>
      <c r="ER586" s="13">
        <v>10163</v>
      </c>
      <c r="ES586" s="13">
        <v>82399</v>
      </c>
      <c r="ET586" s="13">
        <v>4641</v>
      </c>
      <c r="EU586" s="13">
        <v>9418</v>
      </c>
      <c r="EV586" s="13">
        <v>71884</v>
      </c>
      <c r="EW586" s="13">
        <v>0</v>
      </c>
      <c r="EX586" s="13">
        <v>0</v>
      </c>
      <c r="EY586" s="28">
        <f t="shared" si="293"/>
        <v>346793</v>
      </c>
      <c r="EZ586" s="8">
        <v>1298857</v>
      </c>
      <c r="FA586" s="13">
        <v>336907</v>
      </c>
      <c r="FB586" s="13">
        <v>230356</v>
      </c>
      <c r="FC586" s="13">
        <v>1987648</v>
      </c>
      <c r="FD586" s="13">
        <v>149119</v>
      </c>
      <c r="FE586" s="13">
        <v>153107</v>
      </c>
      <c r="FF586" s="13">
        <v>1939138</v>
      </c>
      <c r="FG586" s="13">
        <v>90952</v>
      </c>
      <c r="FH586" s="13">
        <v>126141</v>
      </c>
      <c r="FI586" s="13">
        <v>1292331</v>
      </c>
      <c r="FJ586" s="13">
        <v>0</v>
      </c>
      <c r="FK586" s="13">
        <v>0</v>
      </c>
      <c r="FL586" s="28">
        <f t="shared" si="294"/>
        <v>7604556</v>
      </c>
      <c r="FM586" s="8">
        <v>170586</v>
      </c>
      <c r="FN586" s="13">
        <v>10231</v>
      </c>
      <c r="FO586" s="13">
        <v>16334</v>
      </c>
      <c r="FP586" s="13">
        <v>445586</v>
      </c>
      <c r="FQ586" s="13">
        <v>13829</v>
      </c>
      <c r="FR586" s="13">
        <v>36766</v>
      </c>
      <c r="FS586" s="13">
        <v>668139</v>
      </c>
      <c r="FT586" s="13">
        <v>15622</v>
      </c>
      <c r="FU586" s="13">
        <v>40662</v>
      </c>
      <c r="FV586" s="13">
        <v>698756</v>
      </c>
      <c r="FW586" s="13">
        <v>0</v>
      </c>
      <c r="FX586" s="13">
        <v>0</v>
      </c>
      <c r="FY586" s="28">
        <f t="shared" si="295"/>
        <v>2116511</v>
      </c>
      <c r="FZ586" s="8">
        <v>81258</v>
      </c>
      <c r="GA586" s="9">
        <v>78459</v>
      </c>
      <c r="GB586" s="4">
        <v>5850</v>
      </c>
      <c r="GC586" s="4">
        <v>9529</v>
      </c>
      <c r="GD586" s="39">
        <f t="shared" si="296"/>
        <v>50253668</v>
      </c>
      <c r="GE586" s="39">
        <f t="shared" si="297"/>
        <v>17886171</v>
      </c>
      <c r="GF586" s="39">
        <v>225209</v>
      </c>
      <c r="GG586" s="34">
        <f t="shared" si="298"/>
        <v>68365048</v>
      </c>
      <c r="GH586" s="82">
        <v>1.9400000000000001E-2</v>
      </c>
      <c r="GI586" s="13"/>
      <c r="GJ586" s="43">
        <f t="shared" si="299"/>
        <v>25148502</v>
      </c>
      <c r="GK586" s="44">
        <f t="shared" si="300"/>
        <v>1793171</v>
      </c>
      <c r="GL586" s="44">
        <f t="shared" si="301"/>
        <v>380439</v>
      </c>
      <c r="GM586" s="44">
        <f t="shared" si="302"/>
        <v>34382465</v>
      </c>
      <c r="GN586" s="44">
        <f t="shared" si="303"/>
        <v>3551133</v>
      </c>
      <c r="GO586" s="44">
        <f t="shared" si="304"/>
        <v>3109338</v>
      </c>
      <c r="GP586" s="44">
        <f t="shared" si="305"/>
        <v>68365048</v>
      </c>
      <c r="GQ586" s="44">
        <f t="shared" si="306"/>
        <v>36175636</v>
      </c>
      <c r="GR586" s="56">
        <f t="shared" si="307"/>
        <v>0.52915396183149022</v>
      </c>
      <c r="GS586" s="44">
        <f t="shared" si="308"/>
        <v>7040910</v>
      </c>
      <c r="GT586" s="61">
        <f t="shared" si="309"/>
        <v>0.1029899079424328</v>
      </c>
      <c r="GU586" s="74">
        <f t="shared" si="279"/>
        <v>5.1379205244776598</v>
      </c>
    </row>
    <row r="587" spans="1:203" ht="15.75" thickBot="1" x14ac:dyDescent="0.3">
      <c r="A587" s="50" t="s">
        <v>71</v>
      </c>
      <c r="B587" s="51" t="s">
        <v>47</v>
      </c>
      <c r="C587" s="51" t="s">
        <v>54</v>
      </c>
      <c r="D587" s="51">
        <v>37</v>
      </c>
      <c r="E587" s="5">
        <v>28088</v>
      </c>
      <c r="F587" s="5">
        <v>192</v>
      </c>
      <c r="G587" s="5">
        <v>16048</v>
      </c>
      <c r="H587" s="5">
        <v>46</v>
      </c>
      <c r="I587" s="5">
        <v>1522890</v>
      </c>
      <c r="J587" s="5">
        <v>820607</v>
      </c>
      <c r="K587" s="10">
        <v>1572535</v>
      </c>
      <c r="L587" s="11">
        <v>1164521</v>
      </c>
      <c r="M587" s="5">
        <v>362392</v>
      </c>
      <c r="N587" s="10">
        <v>596956</v>
      </c>
      <c r="O587" s="14">
        <v>513853</v>
      </c>
      <c r="P587" s="14">
        <v>203825</v>
      </c>
      <c r="Q587" s="52">
        <f t="shared" si="280"/>
        <v>1314634</v>
      </c>
      <c r="R587" s="10">
        <v>260864</v>
      </c>
      <c r="S587" s="14">
        <v>434026</v>
      </c>
      <c r="T587" s="14">
        <v>306174</v>
      </c>
      <c r="U587" s="14">
        <v>55359</v>
      </c>
      <c r="V587" s="53">
        <f t="shared" si="281"/>
        <v>1056423</v>
      </c>
      <c r="W587" s="14">
        <v>0</v>
      </c>
      <c r="X587" s="14">
        <v>53615</v>
      </c>
      <c r="Y587" s="14">
        <v>40976</v>
      </c>
      <c r="Z587" s="14">
        <v>4392</v>
      </c>
      <c r="AA587" s="52">
        <f t="shared" si="282"/>
        <v>98983</v>
      </c>
      <c r="AB587" s="5">
        <v>575305</v>
      </c>
      <c r="AC587" s="10">
        <v>55409</v>
      </c>
      <c r="AD587" s="14">
        <v>0</v>
      </c>
      <c r="AE587" s="14">
        <v>77159</v>
      </c>
      <c r="AF587" s="14">
        <v>46949</v>
      </c>
      <c r="AG587" s="14">
        <v>71978</v>
      </c>
      <c r="AH587" s="14">
        <v>48165</v>
      </c>
      <c r="AI587" s="14">
        <v>25189</v>
      </c>
      <c r="AJ587" s="14">
        <v>19495</v>
      </c>
      <c r="AK587" s="14">
        <v>1795</v>
      </c>
      <c r="AL587" s="14">
        <v>1409</v>
      </c>
      <c r="AM587" s="53">
        <f t="shared" si="283"/>
        <v>347548</v>
      </c>
      <c r="AN587" s="14">
        <v>157463</v>
      </c>
      <c r="AO587" s="14">
        <v>0</v>
      </c>
      <c r="AP587" s="14">
        <v>228574</v>
      </c>
      <c r="AQ587" s="14">
        <v>21042</v>
      </c>
      <c r="AR587" s="14">
        <v>210273</v>
      </c>
      <c r="AS587" s="14">
        <v>24982</v>
      </c>
      <c r="AT587" s="14">
        <v>71203</v>
      </c>
      <c r="AU587" s="14">
        <v>10598</v>
      </c>
      <c r="AV587" s="14">
        <v>4979</v>
      </c>
      <c r="AW587" s="14">
        <v>748</v>
      </c>
      <c r="AX587" s="52">
        <f t="shared" si="284"/>
        <v>729862</v>
      </c>
      <c r="AY587" s="5">
        <v>183246</v>
      </c>
      <c r="AZ587" s="10">
        <v>431680</v>
      </c>
      <c r="BA587" s="11">
        <v>51005</v>
      </c>
      <c r="BB587" s="5">
        <v>870128</v>
      </c>
      <c r="BC587" s="5">
        <v>1929540</v>
      </c>
      <c r="BD587" s="10">
        <v>296728</v>
      </c>
      <c r="BE587" s="14">
        <v>239734</v>
      </c>
      <c r="BF587" s="14">
        <v>111792</v>
      </c>
      <c r="BG587" s="52">
        <f t="shared" si="285"/>
        <v>648254</v>
      </c>
      <c r="BH587" s="5">
        <v>319810</v>
      </c>
      <c r="BI587" s="10">
        <v>410137</v>
      </c>
      <c r="BJ587" s="14">
        <v>179380</v>
      </c>
      <c r="BK587" s="14">
        <v>133333</v>
      </c>
      <c r="BL587" s="14">
        <v>301187</v>
      </c>
      <c r="BM587" s="14">
        <v>164724</v>
      </c>
      <c r="BN587" s="14">
        <v>147393</v>
      </c>
      <c r="BO587" s="14">
        <v>151480</v>
      </c>
      <c r="BP587" s="14">
        <v>100226</v>
      </c>
      <c r="BQ587" s="14">
        <v>102197</v>
      </c>
      <c r="BR587" s="14">
        <v>72856</v>
      </c>
      <c r="BS587" s="14">
        <v>11032</v>
      </c>
      <c r="BT587" s="14">
        <v>11716</v>
      </c>
      <c r="BU587" s="14">
        <v>0</v>
      </c>
      <c r="BV587" s="14">
        <v>0</v>
      </c>
      <c r="BW587" s="14">
        <v>0</v>
      </c>
      <c r="BX587" s="52">
        <f t="shared" si="286"/>
        <v>1785661</v>
      </c>
      <c r="BY587" s="10">
        <v>19319</v>
      </c>
      <c r="BZ587" s="14">
        <v>4417</v>
      </c>
      <c r="CA587" s="14">
        <v>2399</v>
      </c>
      <c r="CB587" s="52">
        <f t="shared" si="287"/>
        <v>26135</v>
      </c>
      <c r="CC587" s="10">
        <v>424029</v>
      </c>
      <c r="CD587" s="14">
        <v>89296</v>
      </c>
      <c r="CE587" s="14">
        <v>50472</v>
      </c>
      <c r="CF587" s="14">
        <v>871177</v>
      </c>
      <c r="CG587" s="14">
        <v>74324</v>
      </c>
      <c r="CH587" s="14">
        <v>78472</v>
      </c>
      <c r="CI587" s="14">
        <v>873959</v>
      </c>
      <c r="CJ587" s="14">
        <v>58707</v>
      </c>
      <c r="CK587" s="14">
        <v>86608</v>
      </c>
      <c r="CL587" s="14">
        <v>580807</v>
      </c>
      <c r="CM587" s="14">
        <v>0</v>
      </c>
      <c r="CN587" s="14">
        <v>0</v>
      </c>
      <c r="CO587" s="53">
        <f t="shared" si="288"/>
        <v>3187851</v>
      </c>
      <c r="CP587" s="14">
        <v>0</v>
      </c>
      <c r="CQ587" s="14">
        <v>5</v>
      </c>
      <c r="CR587" s="14">
        <v>1</v>
      </c>
      <c r="CS587" s="14">
        <v>17261</v>
      </c>
      <c r="CT587" s="14">
        <v>413</v>
      </c>
      <c r="CU587" s="14">
        <v>394</v>
      </c>
      <c r="CV587" s="14">
        <v>68579</v>
      </c>
      <c r="CW587" s="14">
        <v>1036</v>
      </c>
      <c r="CX587" s="14">
        <v>2309</v>
      </c>
      <c r="CY587" s="14">
        <v>61079</v>
      </c>
      <c r="CZ587" s="14">
        <v>0</v>
      </c>
      <c r="DA587" s="14">
        <v>0</v>
      </c>
      <c r="DB587" s="52">
        <f t="shared" si="289"/>
        <v>151077</v>
      </c>
      <c r="DC587" s="10">
        <v>5267</v>
      </c>
      <c r="DD587" s="14">
        <v>53</v>
      </c>
      <c r="DE587" s="14">
        <v>87</v>
      </c>
      <c r="DF587" s="14">
        <v>58284</v>
      </c>
      <c r="DG587" s="14">
        <v>794</v>
      </c>
      <c r="DH587" s="14">
        <v>1791</v>
      </c>
      <c r="DI587" s="14">
        <v>92946</v>
      </c>
      <c r="DJ587" s="14">
        <v>0</v>
      </c>
      <c r="DK587" s="14">
        <v>0</v>
      </c>
      <c r="DL587" s="52">
        <f t="shared" si="290"/>
        <v>159222</v>
      </c>
      <c r="DM587" s="10">
        <v>293157</v>
      </c>
      <c r="DN587" s="14">
        <v>40008</v>
      </c>
      <c r="DO587" s="14">
        <v>17966</v>
      </c>
      <c r="DP587" s="14">
        <v>1062281</v>
      </c>
      <c r="DQ587" s="14">
        <v>48076</v>
      </c>
      <c r="DR587" s="14">
        <v>50052</v>
      </c>
      <c r="DS587" s="14">
        <v>1844965</v>
      </c>
      <c r="DT587" s="14">
        <v>45497</v>
      </c>
      <c r="DU587" s="14">
        <v>82707</v>
      </c>
      <c r="DV587" s="14">
        <v>1688589</v>
      </c>
      <c r="DW587" s="14">
        <v>0</v>
      </c>
      <c r="DX587" s="14">
        <v>0</v>
      </c>
      <c r="DY587" s="52">
        <f t="shared" si="291"/>
        <v>5173298</v>
      </c>
      <c r="DZ587" s="10">
        <v>125229</v>
      </c>
      <c r="EA587" s="14">
        <v>16377</v>
      </c>
      <c r="EB587" s="14">
        <v>12320</v>
      </c>
      <c r="EC587" s="14">
        <v>264191</v>
      </c>
      <c r="ED587" s="14">
        <v>22031</v>
      </c>
      <c r="EE587" s="14">
        <v>33041</v>
      </c>
      <c r="EF587" s="14">
        <v>431109</v>
      </c>
      <c r="EG587" s="14">
        <v>22236</v>
      </c>
      <c r="EH587" s="14">
        <v>43553</v>
      </c>
      <c r="EI587" s="14">
        <v>447121</v>
      </c>
      <c r="EJ587" s="14">
        <v>0</v>
      </c>
      <c r="EK587" s="14">
        <v>0</v>
      </c>
      <c r="EL587" s="52">
        <f t="shared" si="292"/>
        <v>1417208</v>
      </c>
      <c r="EM587" s="10">
        <v>12816</v>
      </c>
      <c r="EN587" s="14">
        <v>902</v>
      </c>
      <c r="EO587" s="14">
        <v>1153</v>
      </c>
      <c r="EP587" s="14">
        <v>17591</v>
      </c>
      <c r="EQ587" s="14">
        <v>1727</v>
      </c>
      <c r="ER587" s="14">
        <v>3819</v>
      </c>
      <c r="ES587" s="14">
        <v>32204</v>
      </c>
      <c r="ET587" s="14">
        <v>2070</v>
      </c>
      <c r="EU587" s="14">
        <v>4503</v>
      </c>
      <c r="EV587" s="14">
        <v>38085</v>
      </c>
      <c r="EW587" s="14">
        <v>0</v>
      </c>
      <c r="EX587" s="14">
        <v>0</v>
      </c>
      <c r="EY587" s="52">
        <f t="shared" si="293"/>
        <v>114870</v>
      </c>
      <c r="EZ587" s="10">
        <v>305982</v>
      </c>
      <c r="FA587" s="14">
        <v>70343</v>
      </c>
      <c r="FB587" s="14">
        <v>45357</v>
      </c>
      <c r="FC587" s="14">
        <v>616475</v>
      </c>
      <c r="FD587" s="14">
        <v>54981</v>
      </c>
      <c r="FE587" s="14">
        <v>60866</v>
      </c>
      <c r="FF587" s="14">
        <v>845496</v>
      </c>
      <c r="FG587" s="14">
        <v>43567</v>
      </c>
      <c r="FH587" s="14">
        <v>65713</v>
      </c>
      <c r="FI587" s="14">
        <v>763222</v>
      </c>
      <c r="FJ587" s="14">
        <v>0</v>
      </c>
      <c r="FK587" s="14">
        <v>0</v>
      </c>
      <c r="FL587" s="52">
        <f t="shared" si="294"/>
        <v>2872002</v>
      </c>
      <c r="FM587" s="10">
        <v>16714</v>
      </c>
      <c r="FN587" s="14">
        <v>787</v>
      </c>
      <c r="FO587" s="14">
        <v>1518</v>
      </c>
      <c r="FP587" s="14">
        <v>62354</v>
      </c>
      <c r="FQ587" s="14">
        <v>2673</v>
      </c>
      <c r="FR587" s="14">
        <v>9960</v>
      </c>
      <c r="FS587" s="14">
        <v>183896</v>
      </c>
      <c r="FT587" s="14">
        <v>4596</v>
      </c>
      <c r="FU587" s="14">
        <v>16453</v>
      </c>
      <c r="FV587" s="14">
        <v>291023</v>
      </c>
      <c r="FW587" s="14">
        <v>0</v>
      </c>
      <c r="FX587" s="14">
        <v>0</v>
      </c>
      <c r="FY587" s="52">
        <f t="shared" si="295"/>
        <v>589974</v>
      </c>
      <c r="FZ587" s="10">
        <v>17650</v>
      </c>
      <c r="GA587" s="11">
        <v>12015</v>
      </c>
      <c r="GB587" s="5">
        <v>5847</v>
      </c>
      <c r="GC587" s="5">
        <v>9226</v>
      </c>
      <c r="GD587" s="40">
        <f t="shared" si="296"/>
        <v>21913240</v>
      </c>
      <c r="GE587" s="40">
        <f t="shared" si="297"/>
        <v>7652533</v>
      </c>
      <c r="GF587" s="40">
        <v>225459</v>
      </c>
      <c r="GG587" s="35">
        <f t="shared" si="298"/>
        <v>29791232</v>
      </c>
      <c r="GH587" s="83">
        <v>1.2E-2</v>
      </c>
      <c r="GI587" s="14"/>
      <c r="GJ587" s="45">
        <f t="shared" si="299"/>
        <v>13236524</v>
      </c>
      <c r="GK587" s="46">
        <f t="shared" si="300"/>
        <v>904022</v>
      </c>
      <c r="GL587" s="46">
        <f t="shared" si="301"/>
        <v>173388</v>
      </c>
      <c r="GM587" s="46">
        <f t="shared" si="302"/>
        <v>13350867</v>
      </c>
      <c r="GN587" s="46">
        <f t="shared" si="303"/>
        <v>1060278</v>
      </c>
      <c r="GO587" s="46">
        <f t="shared" si="304"/>
        <v>1066153</v>
      </c>
      <c r="GP587" s="46">
        <f t="shared" si="305"/>
        <v>29791232</v>
      </c>
      <c r="GQ587" s="46">
        <f t="shared" si="306"/>
        <v>14254889</v>
      </c>
      <c r="GR587" s="57">
        <f t="shared" si="307"/>
        <v>0.47849276592522255</v>
      </c>
      <c r="GS587" s="46">
        <f t="shared" si="308"/>
        <v>2299819</v>
      </c>
      <c r="GT587" s="62">
        <f t="shared" si="309"/>
        <v>7.7197848011119508E-2</v>
      </c>
      <c r="GU587" s="74">
        <f t="shared" si="279"/>
        <v>6.1982656026409035</v>
      </c>
    </row>
    <row r="588" spans="1:203" x14ac:dyDescent="0.25">
      <c r="A588" s="63" t="s">
        <v>71</v>
      </c>
      <c r="B588" s="64" t="s">
        <v>15</v>
      </c>
      <c r="C588" s="64" t="s">
        <v>16</v>
      </c>
      <c r="D588" s="64">
        <v>17</v>
      </c>
      <c r="E588" s="30">
        <v>8488</v>
      </c>
      <c r="F588" s="30">
        <v>184</v>
      </c>
      <c r="G588" s="30">
        <v>4848</v>
      </c>
      <c r="H588" s="30">
        <v>52</v>
      </c>
      <c r="I588" s="30">
        <v>941098</v>
      </c>
      <c r="J588" s="30">
        <v>2784329</v>
      </c>
      <c r="K588" s="65">
        <v>2565335</v>
      </c>
      <c r="L588" s="66">
        <v>2361589</v>
      </c>
      <c r="M588" s="30">
        <v>1389115</v>
      </c>
      <c r="N588" s="65">
        <v>1232079</v>
      </c>
      <c r="O588" s="67">
        <v>455764</v>
      </c>
      <c r="P588" s="67">
        <v>93034</v>
      </c>
      <c r="Q588" s="68">
        <f t="shared" si="280"/>
        <v>1780877</v>
      </c>
      <c r="R588" s="65">
        <v>1345681</v>
      </c>
      <c r="S588" s="67">
        <v>1488520</v>
      </c>
      <c r="T588" s="67">
        <v>376297</v>
      </c>
      <c r="U588" s="67">
        <v>22114</v>
      </c>
      <c r="V588" s="69">
        <f t="shared" si="281"/>
        <v>3232612</v>
      </c>
      <c r="W588" s="67">
        <v>0</v>
      </c>
      <c r="X588" s="67">
        <v>199185</v>
      </c>
      <c r="Y588" s="67">
        <v>49818</v>
      </c>
      <c r="Z588" s="67">
        <v>2046</v>
      </c>
      <c r="AA588" s="68">
        <f t="shared" si="282"/>
        <v>251049</v>
      </c>
      <c r="AB588" s="30">
        <v>516815</v>
      </c>
      <c r="AC588" s="65">
        <v>134469</v>
      </c>
      <c r="AD588" s="67">
        <v>98767</v>
      </c>
      <c r="AE588" s="67">
        <v>77620</v>
      </c>
      <c r="AF588" s="67">
        <v>108657</v>
      </c>
      <c r="AG588" s="67">
        <v>17584</v>
      </c>
      <c r="AH588" s="67">
        <v>18491</v>
      </c>
      <c r="AI588" s="67">
        <v>2326</v>
      </c>
      <c r="AJ588" s="67">
        <v>2587</v>
      </c>
      <c r="AK588" s="67">
        <v>11</v>
      </c>
      <c r="AL588" s="67">
        <v>14</v>
      </c>
      <c r="AM588" s="69">
        <f t="shared" si="283"/>
        <v>460526</v>
      </c>
      <c r="AN588" s="67">
        <v>417508</v>
      </c>
      <c r="AO588" s="67">
        <v>98982</v>
      </c>
      <c r="AP588" s="67">
        <v>260626</v>
      </c>
      <c r="AQ588" s="67">
        <v>105540</v>
      </c>
      <c r="AR588" s="67">
        <v>55528</v>
      </c>
      <c r="AS588" s="67">
        <v>19956</v>
      </c>
      <c r="AT588" s="67">
        <v>6989</v>
      </c>
      <c r="AU588" s="67">
        <v>2870</v>
      </c>
      <c r="AV588" s="67">
        <v>22</v>
      </c>
      <c r="AW588" s="67">
        <v>10</v>
      </c>
      <c r="AX588" s="68">
        <f t="shared" si="284"/>
        <v>968031</v>
      </c>
      <c r="AY588" s="30">
        <v>616443</v>
      </c>
      <c r="AZ588" s="65">
        <v>2012406</v>
      </c>
      <c r="BA588" s="66">
        <v>318475</v>
      </c>
      <c r="BB588" s="30">
        <v>2888621</v>
      </c>
      <c r="BC588" s="30">
        <v>2753174</v>
      </c>
      <c r="BD588" s="65">
        <v>2269734</v>
      </c>
      <c r="BE588" s="67">
        <v>791212</v>
      </c>
      <c r="BF588" s="67">
        <v>162030</v>
      </c>
      <c r="BG588" s="68">
        <f t="shared" si="285"/>
        <v>3222976</v>
      </c>
      <c r="BH588" s="30">
        <v>198595</v>
      </c>
      <c r="BI588" s="65">
        <v>2942441</v>
      </c>
      <c r="BJ588" s="67">
        <v>2774092</v>
      </c>
      <c r="BK588" s="67">
        <v>2716791</v>
      </c>
      <c r="BL588" s="67">
        <v>1290120</v>
      </c>
      <c r="BM588" s="67">
        <v>1318876</v>
      </c>
      <c r="BN588" s="67">
        <v>2309507</v>
      </c>
      <c r="BO588" s="67">
        <v>528812</v>
      </c>
      <c r="BP588" s="67">
        <v>402530</v>
      </c>
      <c r="BQ588" s="67">
        <v>819457</v>
      </c>
      <c r="BR588" s="67">
        <v>164145</v>
      </c>
      <c r="BS588" s="67">
        <v>107617</v>
      </c>
      <c r="BT588" s="67">
        <v>210765</v>
      </c>
      <c r="BU588" s="67">
        <v>0</v>
      </c>
      <c r="BV588" s="67">
        <v>7123</v>
      </c>
      <c r="BW588" s="67">
        <v>12017</v>
      </c>
      <c r="BX588" s="68">
        <f t="shared" si="286"/>
        <v>15604293</v>
      </c>
      <c r="BY588" s="65">
        <v>1822519</v>
      </c>
      <c r="BZ588" s="67">
        <v>1700704</v>
      </c>
      <c r="CA588" s="67">
        <v>597575</v>
      </c>
      <c r="CB588" s="68">
        <f t="shared" si="287"/>
        <v>4120798</v>
      </c>
      <c r="CC588" s="65">
        <v>9549517</v>
      </c>
      <c r="CD588" s="67">
        <v>10255832</v>
      </c>
      <c r="CE588" s="67">
        <v>5108196</v>
      </c>
      <c r="CF588" s="67">
        <v>6057700</v>
      </c>
      <c r="CG588" s="67">
        <v>7461987</v>
      </c>
      <c r="CH588" s="67">
        <v>3819378</v>
      </c>
      <c r="CI588" s="67">
        <v>2643693</v>
      </c>
      <c r="CJ588" s="67">
        <v>4178788</v>
      </c>
      <c r="CK588" s="67">
        <v>2082218</v>
      </c>
      <c r="CL588" s="67">
        <v>718499</v>
      </c>
      <c r="CM588" s="67">
        <v>1652218</v>
      </c>
      <c r="CN588" s="67">
        <v>801050</v>
      </c>
      <c r="CO588" s="69">
        <f t="shared" si="288"/>
        <v>54329076</v>
      </c>
      <c r="CP588" s="67">
        <v>0</v>
      </c>
      <c r="CQ588" s="67">
        <v>0</v>
      </c>
      <c r="CR588" s="67">
        <v>0</v>
      </c>
      <c r="CS588" s="67">
        <v>580165</v>
      </c>
      <c r="CT588" s="67">
        <v>659862</v>
      </c>
      <c r="CU588" s="67">
        <v>147421</v>
      </c>
      <c r="CV588" s="67">
        <v>564075</v>
      </c>
      <c r="CW588" s="67">
        <v>807542</v>
      </c>
      <c r="CX588" s="67">
        <v>204112</v>
      </c>
      <c r="CY588" s="67">
        <v>241281</v>
      </c>
      <c r="CZ588" s="67">
        <v>505180</v>
      </c>
      <c r="DA588" s="67">
        <v>136401</v>
      </c>
      <c r="DB588" s="68">
        <f t="shared" si="289"/>
        <v>3846039</v>
      </c>
      <c r="DC588" s="65">
        <v>262092</v>
      </c>
      <c r="DD588" s="67">
        <v>284008</v>
      </c>
      <c r="DE588" s="67">
        <v>52392</v>
      </c>
      <c r="DF588" s="67">
        <v>601028</v>
      </c>
      <c r="DG588" s="67">
        <v>795084</v>
      </c>
      <c r="DH588" s="67">
        <v>132445</v>
      </c>
      <c r="DI588" s="67">
        <v>604633</v>
      </c>
      <c r="DJ588" s="67">
        <v>980811</v>
      </c>
      <c r="DK588" s="67">
        <v>189353</v>
      </c>
      <c r="DL588" s="68">
        <f t="shared" si="290"/>
        <v>3901846</v>
      </c>
      <c r="DM588" s="65">
        <v>14974851</v>
      </c>
      <c r="DN588" s="67">
        <v>15965476</v>
      </c>
      <c r="DO588" s="67">
        <v>4315901</v>
      </c>
      <c r="DP588" s="67">
        <v>16922790</v>
      </c>
      <c r="DQ588" s="67">
        <v>19357794</v>
      </c>
      <c r="DR588" s="67">
        <v>5019594</v>
      </c>
      <c r="DS588" s="67">
        <v>15343114</v>
      </c>
      <c r="DT588" s="67">
        <v>23377831</v>
      </c>
      <c r="DU588" s="67">
        <v>5186815</v>
      </c>
      <c r="DV588" s="67">
        <v>9349143</v>
      </c>
      <c r="DW588" s="67">
        <v>22507791</v>
      </c>
      <c r="DX588" s="67">
        <v>4243225</v>
      </c>
      <c r="DY588" s="68">
        <f t="shared" si="291"/>
        <v>156564325</v>
      </c>
      <c r="DZ588" s="65">
        <v>6170638</v>
      </c>
      <c r="EA588" s="67">
        <v>7242012</v>
      </c>
      <c r="EB588" s="67">
        <v>1960604</v>
      </c>
      <c r="EC588" s="67">
        <v>4358392</v>
      </c>
      <c r="ED588" s="67">
        <v>5297649</v>
      </c>
      <c r="EE588" s="67">
        <v>1187666</v>
      </c>
      <c r="EF588" s="67">
        <v>2226418</v>
      </c>
      <c r="EG588" s="67">
        <v>4176926</v>
      </c>
      <c r="EH588" s="67">
        <v>652449</v>
      </c>
      <c r="EI588" s="67">
        <v>766725</v>
      </c>
      <c r="EJ588" s="67">
        <v>2960989</v>
      </c>
      <c r="EK588" s="67">
        <v>308024</v>
      </c>
      <c r="EL588" s="68">
        <f t="shared" si="292"/>
        <v>37308492</v>
      </c>
      <c r="EM588" s="65">
        <v>773608</v>
      </c>
      <c r="EN588" s="67">
        <v>916754</v>
      </c>
      <c r="EO588" s="67">
        <v>226194</v>
      </c>
      <c r="EP588" s="67">
        <v>391558</v>
      </c>
      <c r="EQ588" s="67">
        <v>434883</v>
      </c>
      <c r="ER588" s="67">
        <v>87778</v>
      </c>
      <c r="ES588" s="67">
        <v>165341</v>
      </c>
      <c r="ET588" s="67">
        <v>261144</v>
      </c>
      <c r="EU588" s="67">
        <v>35167</v>
      </c>
      <c r="EV588" s="67">
        <v>47723</v>
      </c>
      <c r="EW588" s="67">
        <v>134851</v>
      </c>
      <c r="EX588" s="67">
        <v>11078</v>
      </c>
      <c r="EY588" s="68">
        <f t="shared" si="293"/>
        <v>3486079</v>
      </c>
      <c r="EZ588" s="65">
        <v>8746390</v>
      </c>
      <c r="FA588" s="67">
        <v>9641903</v>
      </c>
      <c r="FB588" s="67">
        <v>3344391</v>
      </c>
      <c r="FC588" s="67">
        <v>8329643</v>
      </c>
      <c r="FD588" s="67">
        <v>9404877</v>
      </c>
      <c r="FE588" s="67">
        <v>2784750</v>
      </c>
      <c r="FF588" s="67">
        <v>5593269</v>
      </c>
      <c r="FG588" s="67">
        <v>9136290</v>
      </c>
      <c r="FH588" s="67">
        <v>1998456</v>
      </c>
      <c r="FI588" s="67">
        <v>2855353</v>
      </c>
      <c r="FJ588" s="67">
        <v>8038190</v>
      </c>
      <c r="FK588" s="67">
        <v>1323059</v>
      </c>
      <c r="FL588" s="68">
        <f t="shared" si="294"/>
        <v>71196571</v>
      </c>
      <c r="FM588" s="65">
        <v>3349402</v>
      </c>
      <c r="FN588" s="67">
        <v>3878480</v>
      </c>
      <c r="FO588" s="67">
        <v>581006</v>
      </c>
      <c r="FP588" s="67">
        <v>3326952</v>
      </c>
      <c r="FQ588" s="67">
        <v>2087771</v>
      </c>
      <c r="FR588" s="67">
        <v>293707</v>
      </c>
      <c r="FS588" s="67">
        <v>1434524</v>
      </c>
      <c r="FT588" s="67">
        <v>1570165</v>
      </c>
      <c r="FU588" s="67">
        <v>128307</v>
      </c>
      <c r="FV588" s="67">
        <v>437202</v>
      </c>
      <c r="FW588" s="67">
        <v>1158965</v>
      </c>
      <c r="FX588" s="67">
        <v>60837</v>
      </c>
      <c r="FY588" s="68">
        <f t="shared" si="295"/>
        <v>18307318</v>
      </c>
      <c r="FZ588" s="65">
        <v>280628</v>
      </c>
      <c r="GA588" s="66">
        <v>1112152</v>
      </c>
      <c r="GB588" s="30">
        <v>2350</v>
      </c>
      <c r="GC588" s="30">
        <v>2679</v>
      </c>
      <c r="GD588" s="38">
        <f t="shared" si="296"/>
        <v>298207687</v>
      </c>
      <c r="GE588" s="38">
        <f t="shared" si="297"/>
        <v>101130597</v>
      </c>
      <c r="GF588" s="38">
        <v>67740</v>
      </c>
      <c r="GG588" s="33">
        <f t="shared" si="298"/>
        <v>399406024</v>
      </c>
      <c r="GH588" s="82">
        <v>3.6299999999999999E-2</v>
      </c>
      <c r="GI588" s="67"/>
      <c r="GJ588" s="70">
        <f t="shared" si="299"/>
        <v>29312630</v>
      </c>
      <c r="GK588" s="71">
        <f t="shared" si="300"/>
        <v>972683</v>
      </c>
      <c r="GL588" s="71">
        <f t="shared" si="301"/>
        <v>455874</v>
      </c>
      <c r="GM588" s="71">
        <f t="shared" si="302"/>
        <v>134133756</v>
      </c>
      <c r="GN588" s="71">
        <f t="shared" si="303"/>
        <v>181442995</v>
      </c>
      <c r="GO588" s="71">
        <f t="shared" si="304"/>
        <v>53088086</v>
      </c>
      <c r="GP588" s="71">
        <f t="shared" si="305"/>
        <v>399406024</v>
      </c>
      <c r="GQ588" s="71">
        <f t="shared" si="306"/>
        <v>135106439</v>
      </c>
      <c r="GR588" s="72">
        <f t="shared" si="307"/>
        <v>0.33826840578648859</v>
      </c>
      <c r="GS588" s="71">
        <f t="shared" si="308"/>
        <v>234986955</v>
      </c>
      <c r="GT588" s="73">
        <f t="shared" si="309"/>
        <v>0.58834103864192089</v>
      </c>
      <c r="GU588" s="74">
        <f t="shared" si="279"/>
        <v>0.57495293302558015</v>
      </c>
    </row>
    <row r="589" spans="1:203" x14ac:dyDescent="0.25">
      <c r="A589" s="48" t="s">
        <v>71</v>
      </c>
      <c r="B589" s="49" t="s">
        <v>15</v>
      </c>
      <c r="C589" s="49" t="s">
        <v>16</v>
      </c>
      <c r="D589" s="49">
        <v>22</v>
      </c>
      <c r="E589" s="4">
        <v>8488</v>
      </c>
      <c r="F589" s="4">
        <v>96</v>
      </c>
      <c r="G589" s="4">
        <v>4848</v>
      </c>
      <c r="H589" s="4">
        <v>51</v>
      </c>
      <c r="I589" s="4">
        <v>1778052</v>
      </c>
      <c r="J589" s="4">
        <v>1742514</v>
      </c>
      <c r="K589" s="8">
        <v>2129504</v>
      </c>
      <c r="L589" s="9">
        <v>1765429</v>
      </c>
      <c r="M589" s="4">
        <v>854684</v>
      </c>
      <c r="N589" s="8">
        <v>982464</v>
      </c>
      <c r="O589" s="13">
        <v>409533</v>
      </c>
      <c r="P589" s="13">
        <v>111040</v>
      </c>
      <c r="Q589" s="28">
        <f t="shared" si="280"/>
        <v>1503037</v>
      </c>
      <c r="R589" s="8">
        <v>878836</v>
      </c>
      <c r="S589" s="13">
        <v>872200</v>
      </c>
      <c r="T589" s="13">
        <v>251934</v>
      </c>
      <c r="U589" s="13">
        <v>31350</v>
      </c>
      <c r="V589" s="29">
        <f t="shared" si="281"/>
        <v>2034320</v>
      </c>
      <c r="W589" s="13">
        <v>0</v>
      </c>
      <c r="X589" s="13">
        <v>122859</v>
      </c>
      <c r="Y589" s="13">
        <v>33850</v>
      </c>
      <c r="Z589" s="13">
        <v>2606</v>
      </c>
      <c r="AA589" s="28">
        <f t="shared" si="282"/>
        <v>159315</v>
      </c>
      <c r="AB589" s="4">
        <v>254382</v>
      </c>
      <c r="AC589" s="8">
        <v>78627</v>
      </c>
      <c r="AD589" s="13">
        <v>57133</v>
      </c>
      <c r="AE589" s="13">
        <v>45956</v>
      </c>
      <c r="AF589" s="13">
        <v>61849</v>
      </c>
      <c r="AG589" s="13">
        <v>10383</v>
      </c>
      <c r="AH589" s="13">
        <v>10216</v>
      </c>
      <c r="AI589" s="13">
        <v>1238</v>
      </c>
      <c r="AJ589" s="13">
        <v>1389</v>
      </c>
      <c r="AK589" s="13">
        <v>15</v>
      </c>
      <c r="AL589" s="13">
        <v>24</v>
      </c>
      <c r="AM589" s="29">
        <f t="shared" si="283"/>
        <v>266830</v>
      </c>
      <c r="AN589" s="13">
        <v>236660</v>
      </c>
      <c r="AO589" s="13">
        <v>50432</v>
      </c>
      <c r="AP589" s="13">
        <v>154775</v>
      </c>
      <c r="AQ589" s="13">
        <v>53002</v>
      </c>
      <c r="AR589" s="13">
        <v>33502</v>
      </c>
      <c r="AS589" s="13">
        <v>9284</v>
      </c>
      <c r="AT589" s="13">
        <v>3795</v>
      </c>
      <c r="AU589" s="13">
        <v>1346</v>
      </c>
      <c r="AV589" s="13">
        <v>48</v>
      </c>
      <c r="AW589" s="13">
        <v>18</v>
      </c>
      <c r="AX589" s="28">
        <f t="shared" si="284"/>
        <v>542862</v>
      </c>
      <c r="AY589" s="4">
        <v>471867</v>
      </c>
      <c r="AZ589" s="8">
        <v>1198299</v>
      </c>
      <c r="BA589" s="9">
        <v>176718</v>
      </c>
      <c r="BB589" s="4">
        <v>1928605</v>
      </c>
      <c r="BC589" s="4">
        <v>1877153</v>
      </c>
      <c r="BD589" s="8">
        <v>1364060</v>
      </c>
      <c r="BE589" s="13">
        <v>561926</v>
      </c>
      <c r="BF589" s="13">
        <v>172109</v>
      </c>
      <c r="BG589" s="28">
        <f t="shared" si="285"/>
        <v>2098095</v>
      </c>
      <c r="BH589" s="4">
        <v>449568</v>
      </c>
      <c r="BI589" s="8">
        <v>2087194</v>
      </c>
      <c r="BJ589" s="13">
        <v>1988401</v>
      </c>
      <c r="BK589" s="13">
        <v>1144307</v>
      </c>
      <c r="BL589" s="13">
        <v>861144</v>
      </c>
      <c r="BM589" s="13">
        <v>1343210</v>
      </c>
      <c r="BN589" s="13">
        <v>1314172</v>
      </c>
      <c r="BO589" s="13">
        <v>337765</v>
      </c>
      <c r="BP589" s="13">
        <v>534914</v>
      </c>
      <c r="BQ589" s="13">
        <v>559179</v>
      </c>
      <c r="BR589" s="13">
        <v>101582</v>
      </c>
      <c r="BS589" s="13">
        <v>152592</v>
      </c>
      <c r="BT589" s="13">
        <v>169452</v>
      </c>
      <c r="BU589" s="13">
        <v>0</v>
      </c>
      <c r="BV589" s="13">
        <v>13379</v>
      </c>
      <c r="BW589" s="13">
        <v>17925</v>
      </c>
      <c r="BX589" s="28">
        <f t="shared" si="286"/>
        <v>10625216</v>
      </c>
      <c r="BY589" s="8">
        <v>717174</v>
      </c>
      <c r="BZ589" s="13">
        <v>847544</v>
      </c>
      <c r="CA589" s="13">
        <v>215779</v>
      </c>
      <c r="CB589" s="28">
        <f t="shared" si="287"/>
        <v>1780497</v>
      </c>
      <c r="CC589" s="8">
        <v>3858073</v>
      </c>
      <c r="CD589" s="13">
        <v>4424846</v>
      </c>
      <c r="CE589" s="13">
        <v>1553073</v>
      </c>
      <c r="CF589" s="13">
        <v>2786237</v>
      </c>
      <c r="CG589" s="13">
        <v>3111339</v>
      </c>
      <c r="CH589" s="13">
        <v>1190150</v>
      </c>
      <c r="CI589" s="13">
        <v>1221315</v>
      </c>
      <c r="CJ589" s="13">
        <v>1899086</v>
      </c>
      <c r="CK589" s="13">
        <v>563468</v>
      </c>
      <c r="CL589" s="13">
        <v>302717</v>
      </c>
      <c r="CM589" s="13">
        <v>767953</v>
      </c>
      <c r="CN589" s="13">
        <v>167572</v>
      </c>
      <c r="CO589" s="29">
        <f t="shared" si="288"/>
        <v>21845829</v>
      </c>
      <c r="CP589" s="13">
        <v>0</v>
      </c>
      <c r="CQ589" s="13">
        <v>0</v>
      </c>
      <c r="CR589" s="13">
        <v>0</v>
      </c>
      <c r="CS589" s="13">
        <v>172389</v>
      </c>
      <c r="CT589" s="13">
        <v>275859</v>
      </c>
      <c r="CU589" s="13">
        <v>49120</v>
      </c>
      <c r="CV589" s="13">
        <v>196339</v>
      </c>
      <c r="CW589" s="13">
        <v>266020</v>
      </c>
      <c r="CX589" s="13">
        <v>50279</v>
      </c>
      <c r="CY589" s="13">
        <v>70011</v>
      </c>
      <c r="CZ589" s="13">
        <v>147503</v>
      </c>
      <c r="DA589" s="13">
        <v>21270</v>
      </c>
      <c r="DB589" s="28">
        <f t="shared" si="289"/>
        <v>1248790</v>
      </c>
      <c r="DC589" s="8">
        <v>79392</v>
      </c>
      <c r="DD589" s="13">
        <v>103762</v>
      </c>
      <c r="DE589" s="13">
        <v>9403</v>
      </c>
      <c r="DF589" s="13">
        <v>164636</v>
      </c>
      <c r="DG589" s="13">
        <v>219086</v>
      </c>
      <c r="DH589" s="13">
        <v>23298</v>
      </c>
      <c r="DI589" s="13">
        <v>148636</v>
      </c>
      <c r="DJ589" s="13">
        <v>264991</v>
      </c>
      <c r="DK589" s="13">
        <v>27382</v>
      </c>
      <c r="DL589" s="28">
        <f t="shared" si="290"/>
        <v>1040586</v>
      </c>
      <c r="DM589" s="8">
        <v>4621203</v>
      </c>
      <c r="DN589" s="13">
        <v>5969041</v>
      </c>
      <c r="DO589" s="13">
        <v>1102880</v>
      </c>
      <c r="DP589" s="13">
        <v>5487748</v>
      </c>
      <c r="DQ589" s="13">
        <v>6198059</v>
      </c>
      <c r="DR589" s="13">
        <v>1270723</v>
      </c>
      <c r="DS589" s="13">
        <v>4446409</v>
      </c>
      <c r="DT589" s="13">
        <v>6029427</v>
      </c>
      <c r="DU589" s="13">
        <v>930480</v>
      </c>
      <c r="DV589" s="13">
        <v>2120279</v>
      </c>
      <c r="DW589" s="13">
        <v>4501561</v>
      </c>
      <c r="DX589" s="13">
        <v>459288</v>
      </c>
      <c r="DY589" s="28">
        <f t="shared" si="291"/>
        <v>43137098</v>
      </c>
      <c r="DZ589" s="8">
        <v>1732800</v>
      </c>
      <c r="EA589" s="13">
        <v>2219665</v>
      </c>
      <c r="EB589" s="13">
        <v>435321</v>
      </c>
      <c r="EC589" s="13">
        <v>1444674</v>
      </c>
      <c r="ED589" s="13">
        <v>1222557</v>
      </c>
      <c r="EE589" s="13">
        <v>243923</v>
      </c>
      <c r="EF589" s="13">
        <v>694491</v>
      </c>
      <c r="EG589" s="13">
        <v>707222</v>
      </c>
      <c r="EH589" s="13">
        <v>97483</v>
      </c>
      <c r="EI589" s="13">
        <v>215292</v>
      </c>
      <c r="EJ589" s="13">
        <v>308538</v>
      </c>
      <c r="EK589" s="13">
        <v>31917</v>
      </c>
      <c r="EL589" s="28">
        <f t="shared" si="292"/>
        <v>9353883</v>
      </c>
      <c r="EM589" s="8">
        <v>198641</v>
      </c>
      <c r="EN589" s="13">
        <v>294266</v>
      </c>
      <c r="EO589" s="13">
        <v>46987</v>
      </c>
      <c r="EP589" s="13">
        <v>125420</v>
      </c>
      <c r="EQ589" s="13">
        <v>92175</v>
      </c>
      <c r="ER589" s="13">
        <v>17574</v>
      </c>
      <c r="ES589" s="13">
        <v>55267</v>
      </c>
      <c r="ET589" s="13">
        <v>45697</v>
      </c>
      <c r="EU589" s="13">
        <v>5704</v>
      </c>
      <c r="EV589" s="13">
        <v>17318</v>
      </c>
      <c r="EW589" s="13">
        <v>16136</v>
      </c>
      <c r="EX589" s="13">
        <v>2229</v>
      </c>
      <c r="EY589" s="28">
        <f t="shared" si="293"/>
        <v>917414</v>
      </c>
      <c r="EZ589" s="8">
        <v>2765350</v>
      </c>
      <c r="FA589" s="13">
        <v>3218689</v>
      </c>
      <c r="FB589" s="13">
        <v>898694</v>
      </c>
      <c r="FC589" s="13">
        <v>2833235</v>
      </c>
      <c r="FD589" s="13">
        <v>2815199</v>
      </c>
      <c r="FE589" s="13">
        <v>733455</v>
      </c>
      <c r="FF589" s="13">
        <v>1684225</v>
      </c>
      <c r="FG589" s="13">
        <v>2116351</v>
      </c>
      <c r="FH589" s="13">
        <v>381409</v>
      </c>
      <c r="FI589" s="13">
        <v>689090</v>
      </c>
      <c r="FJ589" s="13">
        <v>1346611</v>
      </c>
      <c r="FK589" s="13">
        <v>147136</v>
      </c>
      <c r="FL589" s="28">
        <f t="shared" si="294"/>
        <v>19629444</v>
      </c>
      <c r="FM589" s="8">
        <v>618308</v>
      </c>
      <c r="FN589" s="13">
        <v>662972</v>
      </c>
      <c r="FO589" s="13">
        <v>87935</v>
      </c>
      <c r="FP589" s="13">
        <v>889897</v>
      </c>
      <c r="FQ589" s="13">
        <v>281049</v>
      </c>
      <c r="FR589" s="13">
        <v>37660</v>
      </c>
      <c r="FS589" s="13">
        <v>408631</v>
      </c>
      <c r="FT589" s="13">
        <v>132453</v>
      </c>
      <c r="FU589" s="13">
        <v>16795</v>
      </c>
      <c r="FV589" s="13">
        <v>154048</v>
      </c>
      <c r="FW589" s="13">
        <v>68574</v>
      </c>
      <c r="FX589" s="13">
        <v>7468</v>
      </c>
      <c r="FY589" s="28">
        <f t="shared" si="295"/>
        <v>3365790</v>
      </c>
      <c r="FZ589" s="8">
        <v>186062</v>
      </c>
      <c r="GA589" s="9">
        <v>903219</v>
      </c>
      <c r="GB589" s="4">
        <v>2351</v>
      </c>
      <c r="GC589" s="4">
        <v>2656</v>
      </c>
      <c r="GD589" s="39">
        <f t="shared" si="296"/>
        <v>105598744</v>
      </c>
      <c r="GE589" s="39">
        <f t="shared" si="297"/>
        <v>29684808</v>
      </c>
      <c r="GF589" s="39">
        <v>67216</v>
      </c>
      <c r="GG589" s="34">
        <f t="shared" si="298"/>
        <v>135350768</v>
      </c>
      <c r="GH589" s="82">
        <v>2.8000000000000001E-2</v>
      </c>
      <c r="GI589" s="13"/>
      <c r="GJ589" s="43">
        <f t="shared" si="299"/>
        <v>21596529</v>
      </c>
      <c r="GK589" s="44">
        <f t="shared" si="300"/>
        <v>564999</v>
      </c>
      <c r="GL589" s="44">
        <f t="shared" si="301"/>
        <v>244693</v>
      </c>
      <c r="GM589" s="44">
        <f t="shared" si="302"/>
        <v>44306930</v>
      </c>
      <c r="GN589" s="44">
        <f t="shared" si="303"/>
        <v>54606727</v>
      </c>
      <c r="GO589" s="44">
        <f t="shared" si="304"/>
        <v>14030890</v>
      </c>
      <c r="GP589" s="44">
        <f t="shared" si="305"/>
        <v>135350768</v>
      </c>
      <c r="GQ589" s="44">
        <f t="shared" si="306"/>
        <v>44871929</v>
      </c>
      <c r="GR589" s="56">
        <f t="shared" si="307"/>
        <v>0.33152326849006131</v>
      </c>
      <c r="GS589" s="44">
        <f t="shared" si="308"/>
        <v>68882310</v>
      </c>
      <c r="GT589" s="61">
        <f t="shared" si="309"/>
        <v>0.50891702365515945</v>
      </c>
      <c r="GU589" s="74">
        <f t="shared" si="279"/>
        <v>0.65142892275244546</v>
      </c>
    </row>
    <row r="590" spans="1:203" x14ac:dyDescent="0.25">
      <c r="A590" s="48" t="s">
        <v>71</v>
      </c>
      <c r="B590" s="49" t="s">
        <v>15</v>
      </c>
      <c r="C590" s="49" t="s">
        <v>16</v>
      </c>
      <c r="D590" s="49">
        <v>27</v>
      </c>
      <c r="E590" s="4">
        <v>8488</v>
      </c>
      <c r="F590" s="4">
        <v>56</v>
      </c>
      <c r="G590" s="4">
        <v>4848</v>
      </c>
      <c r="H590" s="4">
        <v>54</v>
      </c>
      <c r="I590" s="4">
        <v>1224775</v>
      </c>
      <c r="J590" s="4">
        <v>814376</v>
      </c>
      <c r="K590" s="8">
        <v>1311816</v>
      </c>
      <c r="L590" s="9">
        <v>968761</v>
      </c>
      <c r="M590" s="4">
        <v>403243</v>
      </c>
      <c r="N590" s="8">
        <v>577276</v>
      </c>
      <c r="O590" s="13">
        <v>323581</v>
      </c>
      <c r="P590" s="13">
        <v>115465</v>
      </c>
      <c r="Q590" s="28">
        <f t="shared" si="280"/>
        <v>1016322</v>
      </c>
      <c r="R590" s="8">
        <v>376154</v>
      </c>
      <c r="S590" s="13">
        <v>417407</v>
      </c>
      <c r="T590" s="13">
        <v>158113</v>
      </c>
      <c r="U590" s="13">
        <v>24939</v>
      </c>
      <c r="V590" s="29">
        <f t="shared" si="281"/>
        <v>976613</v>
      </c>
      <c r="W590" s="13">
        <v>0</v>
      </c>
      <c r="X590" s="13">
        <v>63691</v>
      </c>
      <c r="Y590" s="13">
        <v>24402</v>
      </c>
      <c r="Z590" s="13">
        <v>1581</v>
      </c>
      <c r="AA590" s="28">
        <f t="shared" si="282"/>
        <v>89674</v>
      </c>
      <c r="AB590" s="4">
        <v>125912</v>
      </c>
      <c r="AC590" s="8">
        <v>45469</v>
      </c>
      <c r="AD590" s="13">
        <v>30417</v>
      </c>
      <c r="AE590" s="13">
        <v>30680</v>
      </c>
      <c r="AF590" s="13">
        <v>37318</v>
      </c>
      <c r="AG590" s="13">
        <v>8986</v>
      </c>
      <c r="AH590" s="13">
        <v>8330</v>
      </c>
      <c r="AI590" s="13">
        <v>1175</v>
      </c>
      <c r="AJ590" s="13">
        <v>1313</v>
      </c>
      <c r="AK590" s="13">
        <v>27</v>
      </c>
      <c r="AL590" s="13">
        <v>42</v>
      </c>
      <c r="AM590" s="29">
        <f t="shared" si="283"/>
        <v>163757</v>
      </c>
      <c r="AN590" s="13">
        <v>133135</v>
      </c>
      <c r="AO590" s="13">
        <v>21768</v>
      </c>
      <c r="AP590" s="13">
        <v>98872</v>
      </c>
      <c r="AQ590" s="13">
        <v>26416</v>
      </c>
      <c r="AR590" s="13">
        <v>28225</v>
      </c>
      <c r="AS590" s="13">
        <v>6244</v>
      </c>
      <c r="AT590" s="13">
        <v>3699</v>
      </c>
      <c r="AU590" s="13">
        <v>1014</v>
      </c>
      <c r="AV590" s="13">
        <v>79</v>
      </c>
      <c r="AW590" s="13">
        <v>36</v>
      </c>
      <c r="AX590" s="28">
        <f t="shared" si="284"/>
        <v>319488</v>
      </c>
      <c r="AY590" s="4">
        <v>239588</v>
      </c>
      <c r="AZ590" s="8">
        <v>562706</v>
      </c>
      <c r="BA590" s="9">
        <v>79390</v>
      </c>
      <c r="BB590" s="4">
        <v>1000836</v>
      </c>
      <c r="BC590" s="4">
        <v>1049446</v>
      </c>
      <c r="BD590" s="8">
        <v>490007</v>
      </c>
      <c r="BE590" s="13">
        <v>235927</v>
      </c>
      <c r="BF590" s="13">
        <v>68100</v>
      </c>
      <c r="BG590" s="28">
        <f t="shared" si="285"/>
        <v>794034</v>
      </c>
      <c r="BH590" s="4">
        <v>292917</v>
      </c>
      <c r="BI590" s="8">
        <v>691135</v>
      </c>
      <c r="BJ590" s="13">
        <v>605692</v>
      </c>
      <c r="BK590" s="13">
        <v>260502</v>
      </c>
      <c r="BL590" s="13">
        <v>333067</v>
      </c>
      <c r="BM590" s="13">
        <v>539165</v>
      </c>
      <c r="BN590" s="13">
        <v>385392</v>
      </c>
      <c r="BO590" s="13">
        <v>109295</v>
      </c>
      <c r="BP590" s="13">
        <v>231221</v>
      </c>
      <c r="BQ590" s="13">
        <v>176545</v>
      </c>
      <c r="BR590" s="13">
        <v>32478</v>
      </c>
      <c r="BS590" s="13">
        <v>66310</v>
      </c>
      <c r="BT590" s="13">
        <v>53777</v>
      </c>
      <c r="BU590" s="13">
        <v>0</v>
      </c>
      <c r="BV590" s="13">
        <v>5844</v>
      </c>
      <c r="BW590" s="13">
        <v>5647</v>
      </c>
      <c r="BX590" s="28">
        <f t="shared" si="286"/>
        <v>3496070</v>
      </c>
      <c r="BY590" s="8">
        <v>127513</v>
      </c>
      <c r="BZ590" s="13">
        <v>218576</v>
      </c>
      <c r="CA590" s="13">
        <v>44857</v>
      </c>
      <c r="CB590" s="28">
        <f t="shared" si="287"/>
        <v>390946</v>
      </c>
      <c r="CC590" s="8">
        <v>919254</v>
      </c>
      <c r="CD590" s="13">
        <v>1034268</v>
      </c>
      <c r="CE590" s="13">
        <v>292246</v>
      </c>
      <c r="CF590" s="13">
        <v>1020981</v>
      </c>
      <c r="CG590" s="13">
        <v>751101</v>
      </c>
      <c r="CH590" s="13">
        <v>278101</v>
      </c>
      <c r="CI590" s="13">
        <v>509200</v>
      </c>
      <c r="CJ590" s="13">
        <v>410626</v>
      </c>
      <c r="CK590" s="13">
        <v>123149</v>
      </c>
      <c r="CL590" s="13">
        <v>147390</v>
      </c>
      <c r="CM590" s="13">
        <v>142376</v>
      </c>
      <c r="CN590" s="13">
        <v>34191</v>
      </c>
      <c r="CO590" s="29">
        <f t="shared" si="288"/>
        <v>5662883</v>
      </c>
      <c r="CP590" s="13">
        <v>0</v>
      </c>
      <c r="CQ590" s="13">
        <v>0</v>
      </c>
      <c r="CR590" s="13">
        <v>0</v>
      </c>
      <c r="CS590" s="13">
        <v>43174</v>
      </c>
      <c r="CT590" s="13">
        <v>72806</v>
      </c>
      <c r="CU590" s="13">
        <v>11367</v>
      </c>
      <c r="CV590" s="13">
        <v>74768</v>
      </c>
      <c r="CW590" s="13">
        <v>59532</v>
      </c>
      <c r="CX590" s="13">
        <v>10898</v>
      </c>
      <c r="CY590" s="13">
        <v>27238</v>
      </c>
      <c r="CZ590" s="13">
        <v>25091</v>
      </c>
      <c r="DA590" s="13">
        <v>4363</v>
      </c>
      <c r="DB590" s="28">
        <f t="shared" si="289"/>
        <v>329237</v>
      </c>
      <c r="DC590" s="8">
        <v>17838</v>
      </c>
      <c r="DD590" s="13">
        <v>18300</v>
      </c>
      <c r="DE590" s="13">
        <v>1025</v>
      </c>
      <c r="DF590" s="13">
        <v>50130</v>
      </c>
      <c r="DG590" s="13">
        <v>42517</v>
      </c>
      <c r="DH590" s="13">
        <v>3414</v>
      </c>
      <c r="DI590" s="13">
        <v>44319</v>
      </c>
      <c r="DJ590" s="13">
        <v>41548</v>
      </c>
      <c r="DK590" s="13">
        <v>4978</v>
      </c>
      <c r="DL590" s="28">
        <f t="shared" si="290"/>
        <v>224069</v>
      </c>
      <c r="DM590" s="8">
        <v>798745</v>
      </c>
      <c r="DN590" s="13">
        <v>1174174</v>
      </c>
      <c r="DO590" s="13">
        <v>174920</v>
      </c>
      <c r="DP590" s="13">
        <v>1609095</v>
      </c>
      <c r="DQ590" s="13">
        <v>1234350</v>
      </c>
      <c r="DR590" s="13">
        <v>245094</v>
      </c>
      <c r="DS590" s="13">
        <v>1511482</v>
      </c>
      <c r="DT590" s="13">
        <v>947452</v>
      </c>
      <c r="DU590" s="13">
        <v>157791</v>
      </c>
      <c r="DV590" s="13">
        <v>687852</v>
      </c>
      <c r="DW590" s="13">
        <v>489500</v>
      </c>
      <c r="DX590" s="13">
        <v>63485</v>
      </c>
      <c r="DY590" s="28">
        <f t="shared" si="291"/>
        <v>9093940</v>
      </c>
      <c r="DZ590" s="8">
        <v>361543</v>
      </c>
      <c r="EA590" s="13">
        <v>375176</v>
      </c>
      <c r="EB590" s="13">
        <v>69720</v>
      </c>
      <c r="EC590" s="13">
        <v>488573</v>
      </c>
      <c r="ED590" s="13">
        <v>223158</v>
      </c>
      <c r="EE590" s="13">
        <v>51311</v>
      </c>
      <c r="EF590" s="13">
        <v>285894</v>
      </c>
      <c r="EG590" s="13">
        <v>110268</v>
      </c>
      <c r="EH590" s="13">
        <v>19011</v>
      </c>
      <c r="EI590" s="13">
        <v>108220</v>
      </c>
      <c r="EJ590" s="13">
        <v>49867</v>
      </c>
      <c r="EK590" s="13">
        <v>8114</v>
      </c>
      <c r="EL590" s="28">
        <f t="shared" si="292"/>
        <v>2150855</v>
      </c>
      <c r="EM590" s="8">
        <v>41813</v>
      </c>
      <c r="EN590" s="13">
        <v>49955</v>
      </c>
      <c r="EO590" s="13">
        <v>6553</v>
      </c>
      <c r="EP590" s="13">
        <v>36009</v>
      </c>
      <c r="EQ590" s="13">
        <v>14807</v>
      </c>
      <c r="ER590" s="13">
        <v>3357</v>
      </c>
      <c r="ES590" s="13">
        <v>20580</v>
      </c>
      <c r="ET590" s="13">
        <v>6321</v>
      </c>
      <c r="EU590" s="13">
        <v>1283</v>
      </c>
      <c r="EV590" s="13">
        <v>8483</v>
      </c>
      <c r="EW590" s="13">
        <v>3626</v>
      </c>
      <c r="EX590" s="13">
        <v>791</v>
      </c>
      <c r="EY590" s="28">
        <f t="shared" si="293"/>
        <v>193578</v>
      </c>
      <c r="EZ590" s="8">
        <v>610484</v>
      </c>
      <c r="FA590" s="13">
        <v>606844</v>
      </c>
      <c r="FB590" s="13">
        <v>157952</v>
      </c>
      <c r="FC590" s="13">
        <v>895054</v>
      </c>
      <c r="FD590" s="13">
        <v>562043</v>
      </c>
      <c r="FE590" s="13">
        <v>157959</v>
      </c>
      <c r="FF590" s="13">
        <v>612891</v>
      </c>
      <c r="FG590" s="13">
        <v>338586</v>
      </c>
      <c r="FH590" s="13">
        <v>73869</v>
      </c>
      <c r="FI590" s="13">
        <v>258133</v>
      </c>
      <c r="FJ590" s="13">
        <v>152856</v>
      </c>
      <c r="FK590" s="13">
        <v>26356</v>
      </c>
      <c r="FL590" s="28">
        <f t="shared" si="294"/>
        <v>4453027</v>
      </c>
      <c r="FM590" s="8">
        <v>111932</v>
      </c>
      <c r="FN590" s="13">
        <v>68048</v>
      </c>
      <c r="FO590" s="13">
        <v>10208</v>
      </c>
      <c r="FP590" s="13">
        <v>233107</v>
      </c>
      <c r="FQ590" s="13">
        <v>27854</v>
      </c>
      <c r="FR590" s="13">
        <v>5879</v>
      </c>
      <c r="FS590" s="13">
        <v>150148</v>
      </c>
      <c r="FT590" s="13">
        <v>16545</v>
      </c>
      <c r="FU590" s="13">
        <v>3378</v>
      </c>
      <c r="FV590" s="13">
        <v>77055</v>
      </c>
      <c r="FW590" s="13">
        <v>13651</v>
      </c>
      <c r="FX590" s="13">
        <v>2147</v>
      </c>
      <c r="FY590" s="28">
        <f t="shared" si="295"/>
        <v>719952</v>
      </c>
      <c r="FZ590" s="8">
        <v>61991</v>
      </c>
      <c r="GA590" s="9">
        <v>111453</v>
      </c>
      <c r="GB590" s="4">
        <v>2354</v>
      </c>
      <c r="GC590" s="4">
        <v>2649</v>
      </c>
      <c r="GD590" s="39">
        <f t="shared" si="296"/>
        <v>30203635</v>
      </c>
      <c r="GE590" s="39">
        <f t="shared" si="297"/>
        <v>8136469</v>
      </c>
      <c r="GF590" s="39">
        <v>67512</v>
      </c>
      <c r="GG590" s="34">
        <f t="shared" si="298"/>
        <v>38407616</v>
      </c>
      <c r="GH590" s="82">
        <v>2.12E-2</v>
      </c>
      <c r="GI590" s="13"/>
      <c r="GJ590" s="43">
        <f t="shared" si="299"/>
        <v>11209814</v>
      </c>
      <c r="GK590" s="44">
        <f t="shared" si="300"/>
        <v>350347</v>
      </c>
      <c r="GL590" s="44">
        <f t="shared" si="301"/>
        <v>132898</v>
      </c>
      <c r="GM590" s="44">
        <f t="shared" si="302"/>
        <v>13054873</v>
      </c>
      <c r="GN590" s="44">
        <f t="shared" si="303"/>
        <v>10730054</v>
      </c>
      <c r="GO590" s="44">
        <f t="shared" si="304"/>
        <v>2929630</v>
      </c>
      <c r="GP590" s="44">
        <f t="shared" si="305"/>
        <v>38407616</v>
      </c>
      <c r="GQ590" s="44">
        <f t="shared" si="306"/>
        <v>13405220</v>
      </c>
      <c r="GR590" s="56">
        <f t="shared" si="307"/>
        <v>0.34902504753223945</v>
      </c>
      <c r="GS590" s="44">
        <f t="shared" si="308"/>
        <v>13792582</v>
      </c>
      <c r="GT590" s="61">
        <f t="shared" si="309"/>
        <v>0.35911059931446931</v>
      </c>
      <c r="GU590" s="74">
        <f t="shared" si="279"/>
        <v>0.97191519325388098</v>
      </c>
    </row>
    <row r="591" spans="1:203" x14ac:dyDescent="0.25">
      <c r="A591" s="48" t="s">
        <v>71</v>
      </c>
      <c r="B591" s="49" t="s">
        <v>15</v>
      </c>
      <c r="C591" s="49" t="s">
        <v>16</v>
      </c>
      <c r="D591" s="49">
        <v>32</v>
      </c>
      <c r="E591" s="4">
        <v>8488</v>
      </c>
      <c r="F591" s="4">
        <v>48</v>
      </c>
      <c r="G591" s="4">
        <v>4848</v>
      </c>
      <c r="H591" s="4">
        <v>53</v>
      </c>
      <c r="I591" s="4">
        <v>656856</v>
      </c>
      <c r="J591" s="4">
        <v>377930</v>
      </c>
      <c r="K591" s="8">
        <v>728565</v>
      </c>
      <c r="L591" s="9">
        <v>492842</v>
      </c>
      <c r="M591" s="4">
        <v>177647</v>
      </c>
      <c r="N591" s="8">
        <v>267505</v>
      </c>
      <c r="O591" s="13">
        <v>232286</v>
      </c>
      <c r="P591" s="13">
        <v>111175</v>
      </c>
      <c r="Q591" s="28">
        <f t="shared" si="280"/>
        <v>610966</v>
      </c>
      <c r="R591" s="8">
        <v>127770</v>
      </c>
      <c r="S591" s="13">
        <v>192504</v>
      </c>
      <c r="T591" s="13">
        <v>125959</v>
      </c>
      <c r="U591" s="13">
        <v>24464</v>
      </c>
      <c r="V591" s="29">
        <f t="shared" si="281"/>
        <v>470697</v>
      </c>
      <c r="W591" s="13">
        <v>0</v>
      </c>
      <c r="X591" s="13">
        <v>28325</v>
      </c>
      <c r="Y591" s="13">
        <v>20524</v>
      </c>
      <c r="Z591" s="13">
        <v>1738</v>
      </c>
      <c r="AA591" s="28">
        <f t="shared" si="282"/>
        <v>50587</v>
      </c>
      <c r="AB591" s="4">
        <v>68731</v>
      </c>
      <c r="AC591" s="8">
        <v>22114</v>
      </c>
      <c r="AD591" s="13">
        <v>11002</v>
      </c>
      <c r="AE591" s="13">
        <v>21491</v>
      </c>
      <c r="AF591" s="13">
        <v>19129</v>
      </c>
      <c r="AG591" s="13">
        <v>8809</v>
      </c>
      <c r="AH591" s="13">
        <v>6826</v>
      </c>
      <c r="AI591" s="13">
        <v>1512</v>
      </c>
      <c r="AJ591" s="13">
        <v>1558</v>
      </c>
      <c r="AK591" s="13">
        <v>39</v>
      </c>
      <c r="AL591" s="13">
        <v>65</v>
      </c>
      <c r="AM591" s="29">
        <f t="shared" si="283"/>
        <v>92545</v>
      </c>
      <c r="AN591" s="13">
        <v>63431</v>
      </c>
      <c r="AO591" s="13">
        <v>5794</v>
      </c>
      <c r="AP591" s="13">
        <v>66416</v>
      </c>
      <c r="AQ591" s="13">
        <v>10752</v>
      </c>
      <c r="AR591" s="13">
        <v>27584</v>
      </c>
      <c r="AS591" s="13">
        <v>3998</v>
      </c>
      <c r="AT591" s="13">
        <v>4778</v>
      </c>
      <c r="AU591" s="13">
        <v>972</v>
      </c>
      <c r="AV591" s="13">
        <v>135</v>
      </c>
      <c r="AW591" s="13">
        <v>36</v>
      </c>
      <c r="AX591" s="28">
        <f t="shared" si="284"/>
        <v>183896</v>
      </c>
      <c r="AY591" s="4">
        <v>99801</v>
      </c>
      <c r="AZ591" s="8">
        <v>246189</v>
      </c>
      <c r="BA591" s="9">
        <v>32088</v>
      </c>
      <c r="BB591" s="4">
        <v>476652</v>
      </c>
      <c r="BC591" s="4">
        <v>555936</v>
      </c>
      <c r="BD591" s="8">
        <v>148854</v>
      </c>
      <c r="BE591" s="13">
        <v>106624</v>
      </c>
      <c r="BF591" s="13">
        <v>38628</v>
      </c>
      <c r="BG591" s="28">
        <f t="shared" si="285"/>
        <v>294106</v>
      </c>
      <c r="BH591" s="4">
        <v>134453</v>
      </c>
      <c r="BI591" s="8">
        <v>190086</v>
      </c>
      <c r="BJ591" s="13">
        <v>121091</v>
      </c>
      <c r="BK591" s="13">
        <v>46455</v>
      </c>
      <c r="BL591" s="13">
        <v>145628</v>
      </c>
      <c r="BM591" s="13">
        <v>163435</v>
      </c>
      <c r="BN591" s="13">
        <v>101932</v>
      </c>
      <c r="BO591" s="13">
        <v>54471</v>
      </c>
      <c r="BP591" s="13">
        <v>92593</v>
      </c>
      <c r="BQ591" s="13">
        <v>60119</v>
      </c>
      <c r="BR591" s="13">
        <v>16107</v>
      </c>
      <c r="BS591" s="13">
        <v>34762</v>
      </c>
      <c r="BT591" s="13">
        <v>22579</v>
      </c>
      <c r="BU591" s="13">
        <v>0</v>
      </c>
      <c r="BV591" s="13">
        <v>3725</v>
      </c>
      <c r="BW591" s="13">
        <v>2481</v>
      </c>
      <c r="BX591" s="28">
        <f t="shared" si="286"/>
        <v>1055464</v>
      </c>
      <c r="BY591" s="8">
        <v>15618</v>
      </c>
      <c r="BZ591" s="13">
        <v>37627</v>
      </c>
      <c r="CA591" s="13">
        <v>7184</v>
      </c>
      <c r="CB591" s="28">
        <f t="shared" si="287"/>
        <v>60429</v>
      </c>
      <c r="CC591" s="8">
        <v>192208</v>
      </c>
      <c r="CD591" s="13">
        <v>162656</v>
      </c>
      <c r="CE591" s="13">
        <v>42059</v>
      </c>
      <c r="CF591" s="13">
        <v>396222</v>
      </c>
      <c r="CG591" s="13">
        <v>155644</v>
      </c>
      <c r="CH591" s="13">
        <v>58806</v>
      </c>
      <c r="CI591" s="13">
        <v>273365</v>
      </c>
      <c r="CJ591" s="13">
        <v>97318</v>
      </c>
      <c r="CK591" s="13">
        <v>32811</v>
      </c>
      <c r="CL591" s="13">
        <v>98640</v>
      </c>
      <c r="CM591" s="13">
        <v>37052</v>
      </c>
      <c r="CN591" s="13">
        <v>12272</v>
      </c>
      <c r="CO591" s="29">
        <f t="shared" si="288"/>
        <v>1559053</v>
      </c>
      <c r="CP591" s="13">
        <v>0</v>
      </c>
      <c r="CQ591" s="13">
        <v>0</v>
      </c>
      <c r="CR591" s="13">
        <v>0</v>
      </c>
      <c r="CS591" s="13">
        <v>9083</v>
      </c>
      <c r="CT591" s="13">
        <v>12836</v>
      </c>
      <c r="CU591" s="13">
        <v>1561</v>
      </c>
      <c r="CV591" s="13">
        <v>33534</v>
      </c>
      <c r="CW591" s="13">
        <v>11019</v>
      </c>
      <c r="CX591" s="13">
        <v>1884</v>
      </c>
      <c r="CY591" s="13">
        <v>17674</v>
      </c>
      <c r="CZ591" s="13">
        <v>6013</v>
      </c>
      <c r="DA591" s="13">
        <v>1320</v>
      </c>
      <c r="DB591" s="28">
        <f t="shared" si="289"/>
        <v>94924</v>
      </c>
      <c r="DC591" s="8">
        <v>2486</v>
      </c>
      <c r="DD591" s="13">
        <v>971</v>
      </c>
      <c r="DE591" s="13">
        <v>91</v>
      </c>
      <c r="DF591" s="13">
        <v>17229</v>
      </c>
      <c r="DG591" s="13">
        <v>6026</v>
      </c>
      <c r="DH591" s="13">
        <v>373</v>
      </c>
      <c r="DI591" s="13">
        <v>21892</v>
      </c>
      <c r="DJ591" s="13">
        <v>10096</v>
      </c>
      <c r="DK591" s="13">
        <v>1385</v>
      </c>
      <c r="DL591" s="28">
        <f t="shared" si="290"/>
        <v>60549</v>
      </c>
      <c r="DM591" s="8">
        <v>124600</v>
      </c>
      <c r="DN591" s="13">
        <v>137842</v>
      </c>
      <c r="DO591" s="13">
        <v>21578</v>
      </c>
      <c r="DP591" s="13">
        <v>494723</v>
      </c>
      <c r="DQ591" s="13">
        <v>176167</v>
      </c>
      <c r="DR591" s="13">
        <v>38300</v>
      </c>
      <c r="DS591" s="13">
        <v>644662</v>
      </c>
      <c r="DT591" s="13">
        <v>140570</v>
      </c>
      <c r="DU591" s="13">
        <v>27384</v>
      </c>
      <c r="DV591" s="13">
        <v>370583</v>
      </c>
      <c r="DW591" s="13">
        <v>85158</v>
      </c>
      <c r="DX591" s="13">
        <v>15383</v>
      </c>
      <c r="DY591" s="28">
        <f t="shared" si="291"/>
        <v>2276950</v>
      </c>
      <c r="DZ591" s="8">
        <v>67107</v>
      </c>
      <c r="EA591" s="13">
        <v>37340</v>
      </c>
      <c r="EB591" s="13">
        <v>7634</v>
      </c>
      <c r="EC591" s="13">
        <v>148070</v>
      </c>
      <c r="ED591" s="13">
        <v>25127</v>
      </c>
      <c r="EE591" s="13">
        <v>7879</v>
      </c>
      <c r="EF591" s="13">
        <v>119140</v>
      </c>
      <c r="EG591" s="13">
        <v>15653</v>
      </c>
      <c r="EH591" s="13">
        <v>4347</v>
      </c>
      <c r="EI591" s="13">
        <v>60622</v>
      </c>
      <c r="EJ591" s="13">
        <v>11361</v>
      </c>
      <c r="EK591" s="13">
        <v>2766</v>
      </c>
      <c r="EL591" s="28">
        <f t="shared" si="292"/>
        <v>507046</v>
      </c>
      <c r="EM591" s="8">
        <v>9898</v>
      </c>
      <c r="EN591" s="13">
        <v>3729</v>
      </c>
      <c r="EO591" s="13">
        <v>530</v>
      </c>
      <c r="EP591" s="13">
        <v>11524</v>
      </c>
      <c r="EQ591" s="13">
        <v>1485</v>
      </c>
      <c r="ER591" s="13">
        <v>542</v>
      </c>
      <c r="ES591" s="13">
        <v>8574</v>
      </c>
      <c r="ET591" s="13">
        <v>1002</v>
      </c>
      <c r="EU591" s="13">
        <v>341</v>
      </c>
      <c r="EV591" s="13">
        <v>4487</v>
      </c>
      <c r="EW591" s="13">
        <v>893</v>
      </c>
      <c r="EX591" s="13">
        <v>275</v>
      </c>
      <c r="EY591" s="28">
        <f t="shared" si="293"/>
        <v>43280</v>
      </c>
      <c r="EZ591" s="8">
        <v>130992</v>
      </c>
      <c r="FA591" s="13">
        <v>81760</v>
      </c>
      <c r="FB591" s="13">
        <v>23536</v>
      </c>
      <c r="FC591" s="13">
        <v>293329</v>
      </c>
      <c r="FD591" s="13">
        <v>94191</v>
      </c>
      <c r="FE591" s="13">
        <v>32283</v>
      </c>
      <c r="FF591" s="13">
        <v>268705</v>
      </c>
      <c r="FG591" s="13">
        <v>59438</v>
      </c>
      <c r="FH591" s="13">
        <v>17981</v>
      </c>
      <c r="FI591" s="13">
        <v>142297</v>
      </c>
      <c r="FJ591" s="13">
        <v>31781</v>
      </c>
      <c r="FK591" s="13">
        <v>8482</v>
      </c>
      <c r="FL591" s="28">
        <f t="shared" si="294"/>
        <v>1184775</v>
      </c>
      <c r="FM591" s="8">
        <v>18188</v>
      </c>
      <c r="FN591" s="13">
        <v>3076</v>
      </c>
      <c r="FO591" s="13">
        <v>722</v>
      </c>
      <c r="FP591" s="13">
        <v>61359</v>
      </c>
      <c r="FQ591" s="13">
        <v>1843</v>
      </c>
      <c r="FR591" s="13">
        <v>877</v>
      </c>
      <c r="FS591" s="13">
        <v>62288</v>
      </c>
      <c r="FT591" s="13">
        <v>2289</v>
      </c>
      <c r="FU591" s="13">
        <v>1119</v>
      </c>
      <c r="FV591" s="13">
        <v>42551</v>
      </c>
      <c r="FW591" s="13">
        <v>4779</v>
      </c>
      <c r="FX591" s="13">
        <v>808</v>
      </c>
      <c r="FY591" s="28">
        <f t="shared" si="295"/>
        <v>199899</v>
      </c>
      <c r="FZ591" s="8">
        <v>15310</v>
      </c>
      <c r="GA591" s="9">
        <v>15017</v>
      </c>
      <c r="GB591" s="4">
        <v>2355</v>
      </c>
      <c r="GC591" s="4">
        <v>2841</v>
      </c>
      <c r="GD591" s="39">
        <f t="shared" si="296"/>
        <v>10015627</v>
      </c>
      <c r="GE591" s="39">
        <f t="shared" si="297"/>
        <v>2826189</v>
      </c>
      <c r="GF591" s="39">
        <v>67888</v>
      </c>
      <c r="GG591" s="34">
        <f t="shared" si="298"/>
        <v>12909704</v>
      </c>
      <c r="GH591" s="82">
        <v>2.3699999999999999E-2</v>
      </c>
      <c r="GI591" s="13"/>
      <c r="GJ591" s="43">
        <f t="shared" si="299"/>
        <v>5590894</v>
      </c>
      <c r="GK591" s="44">
        <f t="shared" si="300"/>
        <v>216309</v>
      </c>
      <c r="GL591" s="44">
        <f t="shared" si="301"/>
        <v>60132</v>
      </c>
      <c r="GM591" s="44">
        <f t="shared" si="302"/>
        <v>4567942</v>
      </c>
      <c r="GN591" s="44">
        <f t="shared" si="303"/>
        <v>1868348</v>
      </c>
      <c r="GO591" s="44">
        <f t="shared" si="304"/>
        <v>606079</v>
      </c>
      <c r="GP591" s="44">
        <f t="shared" si="305"/>
        <v>12909704</v>
      </c>
      <c r="GQ591" s="44">
        <f t="shared" si="306"/>
        <v>4784251</v>
      </c>
      <c r="GR591" s="56">
        <f t="shared" si="307"/>
        <v>0.37059339238142097</v>
      </c>
      <c r="GS591" s="44">
        <f t="shared" si="308"/>
        <v>2534559</v>
      </c>
      <c r="GT591" s="61">
        <f t="shared" si="309"/>
        <v>0.19632975318411638</v>
      </c>
      <c r="GU591" s="74">
        <f t="shared" si="279"/>
        <v>1.8876068775672612</v>
      </c>
    </row>
    <row r="592" spans="1:203" x14ac:dyDescent="0.25">
      <c r="A592" s="48" t="s">
        <v>71</v>
      </c>
      <c r="B592" s="49" t="s">
        <v>15</v>
      </c>
      <c r="C592" s="49" t="s">
        <v>16</v>
      </c>
      <c r="D592" s="49">
        <v>37</v>
      </c>
      <c r="E592" s="4">
        <v>8488</v>
      </c>
      <c r="F592" s="4">
        <v>48</v>
      </c>
      <c r="G592" s="4">
        <v>4848</v>
      </c>
      <c r="H592" s="4">
        <v>55</v>
      </c>
      <c r="I592" s="4">
        <v>349524</v>
      </c>
      <c r="J592" s="4">
        <v>180446</v>
      </c>
      <c r="K592" s="8">
        <v>420564</v>
      </c>
      <c r="L592" s="9">
        <v>268211</v>
      </c>
      <c r="M592" s="4">
        <v>81917</v>
      </c>
      <c r="N592" s="8">
        <v>113285</v>
      </c>
      <c r="O592" s="13">
        <v>144486</v>
      </c>
      <c r="P592" s="13">
        <v>101935</v>
      </c>
      <c r="Q592" s="28">
        <f t="shared" si="280"/>
        <v>359706</v>
      </c>
      <c r="R592" s="8">
        <v>37890</v>
      </c>
      <c r="S592" s="13">
        <v>85433</v>
      </c>
      <c r="T592" s="13">
        <v>84632</v>
      </c>
      <c r="U592" s="13">
        <v>27019</v>
      </c>
      <c r="V592" s="29">
        <f t="shared" si="281"/>
        <v>234974</v>
      </c>
      <c r="W592" s="13">
        <v>0</v>
      </c>
      <c r="X592" s="13">
        <v>11161</v>
      </c>
      <c r="Y592" s="13">
        <v>12867</v>
      </c>
      <c r="Z592" s="13">
        <v>2177</v>
      </c>
      <c r="AA592" s="28">
        <f t="shared" si="282"/>
        <v>26205</v>
      </c>
      <c r="AB592" s="4">
        <v>36787</v>
      </c>
      <c r="AC592" s="8">
        <v>7797</v>
      </c>
      <c r="AD592" s="13">
        <v>2360</v>
      </c>
      <c r="AE592" s="13">
        <v>14040</v>
      </c>
      <c r="AF592" s="13">
        <v>8052</v>
      </c>
      <c r="AG592" s="13">
        <v>8019</v>
      </c>
      <c r="AH592" s="13">
        <v>4934</v>
      </c>
      <c r="AI592" s="13">
        <v>1934</v>
      </c>
      <c r="AJ592" s="13">
        <v>1706</v>
      </c>
      <c r="AK592" s="13">
        <v>87</v>
      </c>
      <c r="AL592" s="13">
        <v>119</v>
      </c>
      <c r="AM592" s="29">
        <f t="shared" si="283"/>
        <v>49048</v>
      </c>
      <c r="AN592" s="13">
        <v>21983</v>
      </c>
      <c r="AO592" s="13">
        <v>860</v>
      </c>
      <c r="AP592" s="13">
        <v>41842</v>
      </c>
      <c r="AQ592" s="13">
        <v>3632</v>
      </c>
      <c r="AR592" s="13">
        <v>24544</v>
      </c>
      <c r="AS592" s="13">
        <v>2456</v>
      </c>
      <c r="AT592" s="13">
        <v>5940</v>
      </c>
      <c r="AU592" s="13">
        <v>898</v>
      </c>
      <c r="AV592" s="13">
        <v>287</v>
      </c>
      <c r="AW592" s="13">
        <v>64</v>
      </c>
      <c r="AX592" s="28">
        <f t="shared" si="284"/>
        <v>102506</v>
      </c>
      <c r="AY592" s="4">
        <v>38399</v>
      </c>
      <c r="AZ592" s="8">
        <v>114197</v>
      </c>
      <c r="BA592" s="9">
        <v>13958</v>
      </c>
      <c r="BB592" s="4">
        <v>231719</v>
      </c>
      <c r="BC592" s="4">
        <v>302588</v>
      </c>
      <c r="BD592" s="8">
        <v>36229</v>
      </c>
      <c r="BE592" s="13">
        <v>52080</v>
      </c>
      <c r="BF592" s="13">
        <v>27930</v>
      </c>
      <c r="BG592" s="28">
        <f t="shared" si="285"/>
        <v>116239</v>
      </c>
      <c r="BH592" s="4">
        <v>66213</v>
      </c>
      <c r="BI592" s="8">
        <v>40933</v>
      </c>
      <c r="BJ592" s="13">
        <v>11347</v>
      </c>
      <c r="BK592" s="13">
        <v>6006</v>
      </c>
      <c r="BL592" s="13">
        <v>71530</v>
      </c>
      <c r="BM592" s="13">
        <v>35864</v>
      </c>
      <c r="BN592" s="13">
        <v>23347</v>
      </c>
      <c r="BO592" s="13">
        <v>36714</v>
      </c>
      <c r="BP592" s="13">
        <v>30508</v>
      </c>
      <c r="BQ592" s="13">
        <v>19390</v>
      </c>
      <c r="BR592" s="13">
        <v>11946</v>
      </c>
      <c r="BS592" s="13">
        <v>17961</v>
      </c>
      <c r="BT592" s="13">
        <v>11817</v>
      </c>
      <c r="BU592" s="13">
        <v>0</v>
      </c>
      <c r="BV592" s="13">
        <v>2584</v>
      </c>
      <c r="BW592" s="13">
        <v>1669</v>
      </c>
      <c r="BX592" s="28">
        <f t="shared" si="286"/>
        <v>321616</v>
      </c>
      <c r="BY592" s="8">
        <v>1939</v>
      </c>
      <c r="BZ592" s="13">
        <v>2175</v>
      </c>
      <c r="CA592" s="13">
        <v>651</v>
      </c>
      <c r="CB592" s="28">
        <f t="shared" si="287"/>
        <v>4765</v>
      </c>
      <c r="CC592" s="8">
        <v>34524</v>
      </c>
      <c r="CD592" s="13">
        <v>10567</v>
      </c>
      <c r="CE592" s="13">
        <v>3902</v>
      </c>
      <c r="CF592" s="13">
        <v>154481</v>
      </c>
      <c r="CG592" s="13">
        <v>21042</v>
      </c>
      <c r="CH592" s="13">
        <v>9707</v>
      </c>
      <c r="CI592" s="13">
        <v>149739</v>
      </c>
      <c r="CJ592" s="13">
        <v>18497</v>
      </c>
      <c r="CK592" s="13">
        <v>8014</v>
      </c>
      <c r="CL592" s="13">
        <v>71185</v>
      </c>
      <c r="CM592" s="13">
        <v>11383</v>
      </c>
      <c r="CN592" s="13">
        <v>4739</v>
      </c>
      <c r="CO592" s="29">
        <f t="shared" si="288"/>
        <v>497780</v>
      </c>
      <c r="CP592" s="13">
        <v>0</v>
      </c>
      <c r="CQ592" s="13">
        <v>0</v>
      </c>
      <c r="CR592" s="13">
        <v>0</v>
      </c>
      <c r="CS592" s="13">
        <v>1213</v>
      </c>
      <c r="CT592" s="13">
        <v>889</v>
      </c>
      <c r="CU592" s="13">
        <v>135</v>
      </c>
      <c r="CV592" s="13">
        <v>12873</v>
      </c>
      <c r="CW592" s="13">
        <v>877</v>
      </c>
      <c r="CX592" s="13">
        <v>163</v>
      </c>
      <c r="CY592" s="13">
        <v>10853</v>
      </c>
      <c r="CZ592" s="13">
        <v>1332</v>
      </c>
      <c r="DA592" s="13">
        <v>292</v>
      </c>
      <c r="DB592" s="28">
        <f t="shared" si="289"/>
        <v>28627</v>
      </c>
      <c r="DC592" s="8">
        <v>214</v>
      </c>
      <c r="DD592" s="13">
        <v>29</v>
      </c>
      <c r="DE592" s="13">
        <v>4</v>
      </c>
      <c r="DF592" s="13">
        <v>5240</v>
      </c>
      <c r="DG592" s="13">
        <v>363</v>
      </c>
      <c r="DH592" s="13">
        <v>30</v>
      </c>
      <c r="DI592" s="13">
        <v>9309</v>
      </c>
      <c r="DJ592" s="13">
        <v>2038</v>
      </c>
      <c r="DK592" s="13">
        <v>256</v>
      </c>
      <c r="DL592" s="28">
        <f t="shared" si="290"/>
        <v>17483</v>
      </c>
      <c r="DM592" s="8">
        <v>17089</v>
      </c>
      <c r="DN592" s="13">
        <v>6048</v>
      </c>
      <c r="DO592" s="13">
        <v>1772</v>
      </c>
      <c r="DP592" s="13">
        <v>154678</v>
      </c>
      <c r="DQ592" s="13">
        <v>13686</v>
      </c>
      <c r="DR592" s="13">
        <v>4845</v>
      </c>
      <c r="DS592" s="13">
        <v>266463</v>
      </c>
      <c r="DT592" s="13">
        <v>14312</v>
      </c>
      <c r="DU592" s="13">
        <v>4750</v>
      </c>
      <c r="DV592" s="13">
        <v>194124</v>
      </c>
      <c r="DW592" s="13">
        <v>17072</v>
      </c>
      <c r="DX592" s="13">
        <v>3901</v>
      </c>
      <c r="DY592" s="28">
        <f t="shared" si="291"/>
        <v>698740</v>
      </c>
      <c r="DZ592" s="8">
        <v>12919</v>
      </c>
      <c r="EA592" s="13">
        <v>2125</v>
      </c>
      <c r="EB592" s="13">
        <v>538</v>
      </c>
      <c r="EC592" s="13">
        <v>46861</v>
      </c>
      <c r="ED592" s="13">
        <v>2311</v>
      </c>
      <c r="EE592" s="13">
        <v>1446</v>
      </c>
      <c r="EF592" s="13">
        <v>52490</v>
      </c>
      <c r="EG592" s="13">
        <v>2911</v>
      </c>
      <c r="EH592" s="13">
        <v>1659</v>
      </c>
      <c r="EI592" s="13">
        <v>33325</v>
      </c>
      <c r="EJ592" s="13">
        <v>3651</v>
      </c>
      <c r="EK592" s="13">
        <v>977</v>
      </c>
      <c r="EL592" s="28">
        <f t="shared" si="292"/>
        <v>161213</v>
      </c>
      <c r="EM592" s="8">
        <v>2191</v>
      </c>
      <c r="EN592" s="13">
        <v>78</v>
      </c>
      <c r="EO592" s="13">
        <v>36</v>
      </c>
      <c r="EP592" s="13">
        <v>3821</v>
      </c>
      <c r="EQ592" s="13">
        <v>128</v>
      </c>
      <c r="ER592" s="13">
        <v>108</v>
      </c>
      <c r="ES592" s="13">
        <v>4052</v>
      </c>
      <c r="ET592" s="13">
        <v>279</v>
      </c>
      <c r="EU592" s="13">
        <v>162</v>
      </c>
      <c r="EV592" s="13">
        <v>2307</v>
      </c>
      <c r="EW592" s="13">
        <v>329</v>
      </c>
      <c r="EX592" s="13">
        <v>101</v>
      </c>
      <c r="EY592" s="28">
        <f t="shared" si="293"/>
        <v>13592</v>
      </c>
      <c r="EZ592" s="8">
        <v>26005</v>
      </c>
      <c r="FA592" s="13">
        <v>5643</v>
      </c>
      <c r="FB592" s="13">
        <v>2728</v>
      </c>
      <c r="FC592" s="13">
        <v>103995</v>
      </c>
      <c r="FD592" s="13">
        <v>13233</v>
      </c>
      <c r="FE592" s="13">
        <v>6565</v>
      </c>
      <c r="FF592" s="13">
        <v>121342</v>
      </c>
      <c r="FG592" s="13">
        <v>10739</v>
      </c>
      <c r="FH592" s="13">
        <v>5324</v>
      </c>
      <c r="FI592" s="13">
        <v>79568</v>
      </c>
      <c r="FJ592" s="13">
        <v>8900</v>
      </c>
      <c r="FK592" s="13">
        <v>3521</v>
      </c>
      <c r="FL592" s="28">
        <f t="shared" si="294"/>
        <v>387563</v>
      </c>
      <c r="FM592" s="8">
        <v>2046</v>
      </c>
      <c r="FN592" s="13">
        <v>42</v>
      </c>
      <c r="FO592" s="13">
        <v>23</v>
      </c>
      <c r="FP592" s="13">
        <v>12688</v>
      </c>
      <c r="FQ592" s="13">
        <v>78</v>
      </c>
      <c r="FR592" s="13">
        <v>152</v>
      </c>
      <c r="FS592" s="13">
        <v>25073</v>
      </c>
      <c r="FT592" s="13">
        <v>336</v>
      </c>
      <c r="FU592" s="13">
        <v>439</v>
      </c>
      <c r="FV592" s="13">
        <v>20751</v>
      </c>
      <c r="FW592" s="13">
        <v>1360</v>
      </c>
      <c r="FX592" s="13">
        <v>201</v>
      </c>
      <c r="FY592" s="28">
        <f t="shared" si="295"/>
        <v>63189</v>
      </c>
      <c r="FZ592" s="8">
        <v>2993</v>
      </c>
      <c r="GA592" s="9">
        <v>661</v>
      </c>
      <c r="GB592" s="4">
        <v>2360</v>
      </c>
      <c r="GC592" s="4">
        <v>2726</v>
      </c>
      <c r="GD592" s="39">
        <f t="shared" si="296"/>
        <v>4000330</v>
      </c>
      <c r="GE592" s="39">
        <f t="shared" si="297"/>
        <v>1209618</v>
      </c>
      <c r="GF592" s="39">
        <v>67964</v>
      </c>
      <c r="GG592" s="34">
        <f t="shared" si="298"/>
        <v>5277912</v>
      </c>
      <c r="GH592" s="82">
        <v>2.98E-2</v>
      </c>
      <c r="GI592" s="13"/>
      <c r="GJ592" s="43">
        <f t="shared" si="299"/>
        <v>2931790</v>
      </c>
      <c r="GK592" s="44">
        <f t="shared" si="300"/>
        <v>126473</v>
      </c>
      <c r="GL592" s="44">
        <f t="shared" si="301"/>
        <v>25081</v>
      </c>
      <c r="GM592" s="44">
        <f t="shared" si="302"/>
        <v>1794481</v>
      </c>
      <c r="GN592" s="44">
        <f t="shared" si="303"/>
        <v>270717</v>
      </c>
      <c r="GO592" s="44">
        <f t="shared" si="304"/>
        <v>129370</v>
      </c>
      <c r="GP592" s="44">
        <f t="shared" si="305"/>
        <v>5277912</v>
      </c>
      <c r="GQ592" s="44">
        <f t="shared" si="306"/>
        <v>1920954</v>
      </c>
      <c r="GR592" s="56">
        <f t="shared" si="307"/>
        <v>0.36396097547666578</v>
      </c>
      <c r="GS592" s="44">
        <f t="shared" si="308"/>
        <v>425168</v>
      </c>
      <c r="GT592" s="61">
        <f t="shared" si="309"/>
        <v>8.0556098699637285E-2</v>
      </c>
      <c r="GU592" s="74">
        <f t="shared" si="279"/>
        <v>4.5181057840665337</v>
      </c>
    </row>
    <row r="593" spans="1:203" x14ac:dyDescent="0.25">
      <c r="A593" s="48" t="s">
        <v>71</v>
      </c>
      <c r="B593" s="49" t="s">
        <v>15</v>
      </c>
      <c r="C593" s="49" t="s">
        <v>55</v>
      </c>
      <c r="D593" s="49">
        <v>17</v>
      </c>
      <c r="E593" s="4">
        <v>13528</v>
      </c>
      <c r="F593" s="4">
        <v>152</v>
      </c>
      <c r="G593" s="4">
        <v>7728</v>
      </c>
      <c r="H593" s="4">
        <v>56</v>
      </c>
      <c r="I593" s="4">
        <v>240203</v>
      </c>
      <c r="J593" s="4">
        <v>1099367</v>
      </c>
      <c r="K593" s="8">
        <v>1169366</v>
      </c>
      <c r="L593" s="9">
        <v>1002240</v>
      </c>
      <c r="M593" s="4">
        <v>537746</v>
      </c>
      <c r="N593" s="8">
        <v>668892</v>
      </c>
      <c r="O593" s="13">
        <v>415341</v>
      </c>
      <c r="P593" s="13">
        <v>85546</v>
      </c>
      <c r="Q593" s="28">
        <f t="shared" si="280"/>
        <v>1169779</v>
      </c>
      <c r="R593" s="8">
        <v>461187</v>
      </c>
      <c r="S593" s="13">
        <v>707380</v>
      </c>
      <c r="T593" s="13">
        <v>279767</v>
      </c>
      <c r="U593" s="13">
        <v>11094</v>
      </c>
      <c r="V593" s="29">
        <f t="shared" si="281"/>
        <v>1459428</v>
      </c>
      <c r="W593" s="13">
        <v>0</v>
      </c>
      <c r="X593" s="13">
        <v>93529</v>
      </c>
      <c r="Y593" s="13">
        <v>39446</v>
      </c>
      <c r="Z593" s="13">
        <v>853</v>
      </c>
      <c r="AA593" s="28">
        <f t="shared" si="282"/>
        <v>133828</v>
      </c>
      <c r="AB593" s="4">
        <v>1144658</v>
      </c>
      <c r="AC593" s="8">
        <v>118703</v>
      </c>
      <c r="AD593" s="13">
        <v>109167</v>
      </c>
      <c r="AE593" s="13">
        <v>195762</v>
      </c>
      <c r="AF593" s="13">
        <v>241060</v>
      </c>
      <c r="AG593" s="13">
        <v>129696</v>
      </c>
      <c r="AH593" s="13">
        <v>124986</v>
      </c>
      <c r="AI593" s="13">
        <v>52469</v>
      </c>
      <c r="AJ593" s="13">
        <v>59923</v>
      </c>
      <c r="AK593" s="13">
        <v>3627</v>
      </c>
      <c r="AL593" s="13">
        <v>4945</v>
      </c>
      <c r="AM593" s="29">
        <f t="shared" si="283"/>
        <v>1040338</v>
      </c>
      <c r="AN593" s="13">
        <v>358686</v>
      </c>
      <c r="AO593" s="13">
        <v>147288</v>
      </c>
      <c r="AP593" s="13">
        <v>569190</v>
      </c>
      <c r="AQ593" s="13">
        <v>337414</v>
      </c>
      <c r="AR593" s="13">
        <v>363758</v>
      </c>
      <c r="AS593" s="13">
        <v>187204</v>
      </c>
      <c r="AT593" s="13">
        <v>147509</v>
      </c>
      <c r="AU593" s="13">
        <v>89084</v>
      </c>
      <c r="AV593" s="13">
        <v>10593</v>
      </c>
      <c r="AW593" s="13">
        <v>7214</v>
      </c>
      <c r="AX593" s="28">
        <f t="shared" si="284"/>
        <v>2217940</v>
      </c>
      <c r="AY593" s="4">
        <v>231915</v>
      </c>
      <c r="AZ593" s="8">
        <v>519425</v>
      </c>
      <c r="BA593" s="9">
        <v>52331</v>
      </c>
      <c r="BB593" s="4">
        <v>1012323</v>
      </c>
      <c r="BC593" s="4">
        <v>1576479</v>
      </c>
      <c r="BD593" s="8">
        <v>869020</v>
      </c>
      <c r="BE593" s="13">
        <v>433972</v>
      </c>
      <c r="BF593" s="13">
        <v>126634</v>
      </c>
      <c r="BG593" s="28">
        <f t="shared" si="285"/>
        <v>1429626</v>
      </c>
      <c r="BH593" s="4">
        <v>57044</v>
      </c>
      <c r="BI593" s="8">
        <v>849629</v>
      </c>
      <c r="BJ593" s="13">
        <v>730123</v>
      </c>
      <c r="BK593" s="13">
        <v>837415</v>
      </c>
      <c r="BL593" s="13">
        <v>547295</v>
      </c>
      <c r="BM593" s="13">
        <v>501305</v>
      </c>
      <c r="BN593" s="13">
        <v>1079992</v>
      </c>
      <c r="BO593" s="13">
        <v>255803</v>
      </c>
      <c r="BP593" s="13">
        <v>231574</v>
      </c>
      <c r="BQ593" s="13">
        <v>470081</v>
      </c>
      <c r="BR593" s="13">
        <v>74318</v>
      </c>
      <c r="BS593" s="13">
        <v>72501</v>
      </c>
      <c r="BT593" s="13">
        <v>98300</v>
      </c>
      <c r="BU593" s="13">
        <v>0</v>
      </c>
      <c r="BV593" s="13">
        <v>3306</v>
      </c>
      <c r="BW593" s="13">
        <v>3744</v>
      </c>
      <c r="BX593" s="28">
        <f t="shared" si="286"/>
        <v>5755386</v>
      </c>
      <c r="BY593" s="8">
        <v>220933</v>
      </c>
      <c r="BZ593" s="13">
        <v>354650</v>
      </c>
      <c r="CA593" s="13">
        <v>165653</v>
      </c>
      <c r="CB593" s="28">
        <f t="shared" si="287"/>
        <v>741236</v>
      </c>
      <c r="CC593" s="8">
        <v>1857656</v>
      </c>
      <c r="CD593" s="13">
        <v>3511350</v>
      </c>
      <c r="CE593" s="13">
        <v>1860650</v>
      </c>
      <c r="CF593" s="13">
        <v>2920798</v>
      </c>
      <c r="CG593" s="13">
        <v>4050855</v>
      </c>
      <c r="CH593" s="13">
        <v>2855626</v>
      </c>
      <c r="CI593" s="13">
        <v>2418833</v>
      </c>
      <c r="CJ593" s="13">
        <v>2732017</v>
      </c>
      <c r="CK593" s="13">
        <v>2547298</v>
      </c>
      <c r="CL593" s="13">
        <v>1171500</v>
      </c>
      <c r="CM593" s="13">
        <v>986058</v>
      </c>
      <c r="CN593" s="13">
        <v>1538034</v>
      </c>
      <c r="CO593" s="29">
        <f t="shared" si="288"/>
        <v>28450675</v>
      </c>
      <c r="CP593" s="13">
        <v>0</v>
      </c>
      <c r="CQ593" s="13">
        <v>0</v>
      </c>
      <c r="CR593" s="13">
        <v>0</v>
      </c>
      <c r="CS593" s="13">
        <v>275314</v>
      </c>
      <c r="CT593" s="13">
        <v>1188454</v>
      </c>
      <c r="CU593" s="13">
        <v>261429</v>
      </c>
      <c r="CV593" s="13">
        <v>553090</v>
      </c>
      <c r="CW593" s="13">
        <v>1785785</v>
      </c>
      <c r="CX593" s="13">
        <v>504920</v>
      </c>
      <c r="CY593" s="13">
        <v>602948</v>
      </c>
      <c r="CZ593" s="13">
        <v>1238784</v>
      </c>
      <c r="DA593" s="13">
        <v>536987</v>
      </c>
      <c r="DB593" s="28">
        <f t="shared" si="289"/>
        <v>6947711</v>
      </c>
      <c r="DC593" s="8">
        <v>134992</v>
      </c>
      <c r="DD593" s="13">
        <v>482341</v>
      </c>
      <c r="DE593" s="13">
        <v>83783</v>
      </c>
      <c r="DF593" s="13">
        <v>815004</v>
      </c>
      <c r="DG593" s="13">
        <v>2846657</v>
      </c>
      <c r="DH593" s="13">
        <v>794027</v>
      </c>
      <c r="DI593" s="13">
        <v>2254952</v>
      </c>
      <c r="DJ593" s="13">
        <v>5972518</v>
      </c>
      <c r="DK593" s="13">
        <v>2337796</v>
      </c>
      <c r="DL593" s="28">
        <f t="shared" si="290"/>
        <v>15722070</v>
      </c>
      <c r="DM593" s="8">
        <v>1866812</v>
      </c>
      <c r="DN593" s="13">
        <v>8041622</v>
      </c>
      <c r="DO593" s="13">
        <v>2247394</v>
      </c>
      <c r="DP593" s="13">
        <v>7586014</v>
      </c>
      <c r="DQ593" s="13">
        <v>30843487</v>
      </c>
      <c r="DR593" s="13">
        <v>6871122</v>
      </c>
      <c r="DS593" s="13">
        <v>15952554</v>
      </c>
      <c r="DT593" s="13">
        <v>76490348</v>
      </c>
      <c r="DU593" s="13">
        <v>14346136</v>
      </c>
      <c r="DV593" s="13">
        <v>26770359</v>
      </c>
      <c r="DW593" s="13">
        <v>136031327</v>
      </c>
      <c r="DX593" s="13">
        <v>26237352</v>
      </c>
      <c r="DY593" s="28">
        <f t="shared" si="291"/>
        <v>353284527</v>
      </c>
      <c r="DZ593" s="8">
        <v>556405</v>
      </c>
      <c r="EA593" s="13">
        <v>1667502</v>
      </c>
      <c r="EB593" s="13">
        <v>243654</v>
      </c>
      <c r="EC593" s="13">
        <v>1900765</v>
      </c>
      <c r="ED593" s="13">
        <v>4493245</v>
      </c>
      <c r="EE593" s="13">
        <v>692963</v>
      </c>
      <c r="EF593" s="13">
        <v>3397642</v>
      </c>
      <c r="EG593" s="13">
        <v>9989235</v>
      </c>
      <c r="EH593" s="13">
        <v>1389223</v>
      </c>
      <c r="EI593" s="13">
        <v>5680946</v>
      </c>
      <c r="EJ593" s="13">
        <v>18936822</v>
      </c>
      <c r="EK593" s="13">
        <v>2669340</v>
      </c>
      <c r="EL593" s="28">
        <f t="shared" si="292"/>
        <v>51617742</v>
      </c>
      <c r="EM593" s="8">
        <v>75112</v>
      </c>
      <c r="EN593" s="13">
        <v>75814</v>
      </c>
      <c r="EO593" s="13">
        <v>10647</v>
      </c>
      <c r="EP593" s="13">
        <v>223660</v>
      </c>
      <c r="EQ593" s="13">
        <v>177848</v>
      </c>
      <c r="ER593" s="13">
        <v>35297</v>
      </c>
      <c r="ES593" s="13">
        <v>327835</v>
      </c>
      <c r="ET593" s="13">
        <v>375757</v>
      </c>
      <c r="EU593" s="13">
        <v>77310</v>
      </c>
      <c r="EV593" s="13">
        <v>563294</v>
      </c>
      <c r="EW593" s="13">
        <v>790486</v>
      </c>
      <c r="EX593" s="13">
        <v>161119</v>
      </c>
      <c r="EY593" s="28">
        <f t="shared" si="293"/>
        <v>2894179</v>
      </c>
      <c r="EZ593" s="8">
        <v>1190007</v>
      </c>
      <c r="FA593" s="13">
        <v>3832834</v>
      </c>
      <c r="FB593" s="13">
        <v>1036302</v>
      </c>
      <c r="FC593" s="13">
        <v>3475345</v>
      </c>
      <c r="FD593" s="13">
        <v>11703467</v>
      </c>
      <c r="FE593" s="13">
        <v>2491344</v>
      </c>
      <c r="FF593" s="13">
        <v>6814628</v>
      </c>
      <c r="FG593" s="13">
        <v>27256736</v>
      </c>
      <c r="FH593" s="13">
        <v>4471562</v>
      </c>
      <c r="FI593" s="13">
        <v>11616585</v>
      </c>
      <c r="FJ593" s="13">
        <v>49779602</v>
      </c>
      <c r="FK593" s="13">
        <v>8078349</v>
      </c>
      <c r="FL593" s="28">
        <f t="shared" si="294"/>
        <v>131746761</v>
      </c>
      <c r="FM593" s="8">
        <v>178310</v>
      </c>
      <c r="FN593" s="13">
        <v>220077</v>
      </c>
      <c r="FO593" s="13">
        <v>24587</v>
      </c>
      <c r="FP593" s="13">
        <v>1346772</v>
      </c>
      <c r="FQ593" s="13">
        <v>1430813</v>
      </c>
      <c r="FR593" s="13">
        <v>144914</v>
      </c>
      <c r="FS593" s="13">
        <v>4528018</v>
      </c>
      <c r="FT593" s="13">
        <v>3881712</v>
      </c>
      <c r="FU593" s="13">
        <v>554678</v>
      </c>
      <c r="FV593" s="13">
        <v>11544144</v>
      </c>
      <c r="FW593" s="13">
        <v>8956210</v>
      </c>
      <c r="FX593" s="13">
        <v>1787568</v>
      </c>
      <c r="FY593" s="28">
        <f t="shared" si="295"/>
        <v>34597803</v>
      </c>
      <c r="FZ593" s="8">
        <v>240947</v>
      </c>
      <c r="GA593" s="9">
        <v>1061835</v>
      </c>
      <c r="GB593" s="4">
        <v>2794</v>
      </c>
      <c r="GC593" s="4">
        <v>4292</v>
      </c>
      <c r="GD593" s="39">
        <f t="shared" si="296"/>
        <v>469820830</v>
      </c>
      <c r="GE593" s="39">
        <f t="shared" si="297"/>
        <v>179362628</v>
      </c>
      <c r="GF593" s="39">
        <v>108102</v>
      </c>
      <c r="GG593" s="34">
        <f t="shared" si="298"/>
        <v>649291560</v>
      </c>
      <c r="GH593" s="82">
        <v>5.0999999999999997E-2</v>
      </c>
      <c r="GI593" s="13"/>
      <c r="GJ593" s="43">
        <f t="shared" si="299"/>
        <v>14275192</v>
      </c>
      <c r="GK593" s="44">
        <f t="shared" si="300"/>
        <v>1949993</v>
      </c>
      <c r="GL593" s="44">
        <f t="shared" si="301"/>
        <v>1308285</v>
      </c>
      <c r="GM593" s="44">
        <f t="shared" si="302"/>
        <v>120548272</v>
      </c>
      <c r="GN593" s="44">
        <f t="shared" si="303"/>
        <v>421663222</v>
      </c>
      <c r="GO593" s="44">
        <f t="shared" si="304"/>
        <v>89546596</v>
      </c>
      <c r="GP593" s="44">
        <f t="shared" si="305"/>
        <v>649291560</v>
      </c>
      <c r="GQ593" s="44">
        <f t="shared" si="306"/>
        <v>122498265</v>
      </c>
      <c r="GR593" s="56">
        <f t="shared" si="307"/>
        <v>0.1886644961163518</v>
      </c>
      <c r="GS593" s="44">
        <f t="shared" si="308"/>
        <v>512518103</v>
      </c>
      <c r="GT593" s="61">
        <f t="shared" si="309"/>
        <v>0.78934970754894762</v>
      </c>
      <c r="GU593" s="74">
        <f t="shared" si="279"/>
        <v>0.239012562254801</v>
      </c>
    </row>
    <row r="594" spans="1:203" x14ac:dyDescent="0.25">
      <c r="A594" s="48" t="s">
        <v>71</v>
      </c>
      <c r="B594" s="49" t="s">
        <v>15</v>
      </c>
      <c r="C594" s="49" t="s">
        <v>55</v>
      </c>
      <c r="D594" s="49">
        <v>22</v>
      </c>
      <c r="E594" s="4">
        <v>13528</v>
      </c>
      <c r="F594" s="4">
        <v>80</v>
      </c>
      <c r="G594" s="4">
        <v>7728</v>
      </c>
      <c r="H594" s="4">
        <v>54</v>
      </c>
      <c r="I594" s="4">
        <v>752552</v>
      </c>
      <c r="J594" s="4">
        <v>835911</v>
      </c>
      <c r="K594" s="8">
        <v>1221527</v>
      </c>
      <c r="L594" s="9">
        <v>1115693</v>
      </c>
      <c r="M594" s="4">
        <v>348827</v>
      </c>
      <c r="N594" s="8">
        <v>494089</v>
      </c>
      <c r="O594" s="13">
        <v>383185</v>
      </c>
      <c r="P594" s="13">
        <v>87333</v>
      </c>
      <c r="Q594" s="28">
        <f t="shared" si="280"/>
        <v>964607</v>
      </c>
      <c r="R594" s="8">
        <v>261390</v>
      </c>
      <c r="S594" s="13">
        <v>537245</v>
      </c>
      <c r="T594" s="13">
        <v>310538</v>
      </c>
      <c r="U594" s="13">
        <v>23547</v>
      </c>
      <c r="V594" s="29">
        <f t="shared" si="281"/>
        <v>1132720</v>
      </c>
      <c r="W594" s="13">
        <v>0</v>
      </c>
      <c r="X594" s="13">
        <v>66177</v>
      </c>
      <c r="Y594" s="13">
        <v>43086</v>
      </c>
      <c r="Z594" s="13">
        <v>1974</v>
      </c>
      <c r="AA594" s="28">
        <f t="shared" si="282"/>
        <v>111237</v>
      </c>
      <c r="AB594" s="4">
        <v>509339</v>
      </c>
      <c r="AC594" s="8">
        <v>23330</v>
      </c>
      <c r="AD594" s="13">
        <v>20427</v>
      </c>
      <c r="AE594" s="13">
        <v>61687</v>
      </c>
      <c r="AF594" s="13">
        <v>73280</v>
      </c>
      <c r="AG594" s="13">
        <v>50126</v>
      </c>
      <c r="AH594" s="13">
        <v>52636</v>
      </c>
      <c r="AI594" s="13">
        <v>13420</v>
      </c>
      <c r="AJ594" s="13">
        <v>16195</v>
      </c>
      <c r="AK594" s="13">
        <v>497</v>
      </c>
      <c r="AL594" s="13">
        <v>710</v>
      </c>
      <c r="AM594" s="29">
        <f t="shared" si="283"/>
        <v>312308</v>
      </c>
      <c r="AN594" s="13">
        <v>69606</v>
      </c>
      <c r="AO594" s="13">
        <v>18542</v>
      </c>
      <c r="AP594" s="13">
        <v>176528</v>
      </c>
      <c r="AQ594" s="13">
        <v>68136</v>
      </c>
      <c r="AR594" s="13">
        <v>140741</v>
      </c>
      <c r="AS594" s="13">
        <v>55754</v>
      </c>
      <c r="AT594" s="13">
        <v>38070</v>
      </c>
      <c r="AU594" s="13">
        <v>19288</v>
      </c>
      <c r="AV594" s="13">
        <v>1491</v>
      </c>
      <c r="AW594" s="13">
        <v>922</v>
      </c>
      <c r="AX594" s="28">
        <f t="shared" si="284"/>
        <v>589078</v>
      </c>
      <c r="AY594" s="4">
        <v>206918</v>
      </c>
      <c r="AZ594" s="8">
        <v>292900</v>
      </c>
      <c r="BA594" s="9">
        <v>22877</v>
      </c>
      <c r="BB594" s="4">
        <v>739952</v>
      </c>
      <c r="BC594" s="4">
        <v>1237774</v>
      </c>
      <c r="BD594" s="8">
        <v>461197</v>
      </c>
      <c r="BE594" s="13">
        <v>405290</v>
      </c>
      <c r="BF594" s="13">
        <v>168910</v>
      </c>
      <c r="BG594" s="28">
        <f t="shared" si="285"/>
        <v>1035397</v>
      </c>
      <c r="BH594" s="4">
        <v>165463</v>
      </c>
      <c r="BI594" s="8">
        <v>436716</v>
      </c>
      <c r="BJ594" s="13">
        <v>510594</v>
      </c>
      <c r="BK594" s="13">
        <v>227228</v>
      </c>
      <c r="BL594" s="13">
        <v>470465</v>
      </c>
      <c r="BM594" s="13">
        <v>648424</v>
      </c>
      <c r="BN594" s="13">
        <v>606089</v>
      </c>
      <c r="BO594" s="13">
        <v>301672</v>
      </c>
      <c r="BP594" s="13">
        <v>470374</v>
      </c>
      <c r="BQ594" s="13">
        <v>516688</v>
      </c>
      <c r="BR594" s="13">
        <v>91987</v>
      </c>
      <c r="BS594" s="13">
        <v>170640</v>
      </c>
      <c r="BT594" s="13">
        <v>190298</v>
      </c>
      <c r="BU594" s="13">
        <v>0</v>
      </c>
      <c r="BV594" s="13">
        <v>9475</v>
      </c>
      <c r="BW594" s="13">
        <v>9533</v>
      </c>
      <c r="BX594" s="28">
        <f t="shared" si="286"/>
        <v>4660183</v>
      </c>
      <c r="BY594" s="8">
        <v>22148</v>
      </c>
      <c r="BZ594" s="13">
        <v>102989</v>
      </c>
      <c r="CA594" s="13">
        <v>16583</v>
      </c>
      <c r="CB594" s="28">
        <f t="shared" si="287"/>
        <v>141720</v>
      </c>
      <c r="CC594" s="8">
        <v>377480</v>
      </c>
      <c r="CD594" s="13">
        <v>1272030</v>
      </c>
      <c r="CE594" s="13">
        <v>276440</v>
      </c>
      <c r="CF594" s="13">
        <v>1297550</v>
      </c>
      <c r="CG594" s="13">
        <v>2133431</v>
      </c>
      <c r="CH594" s="13">
        <v>709595</v>
      </c>
      <c r="CI594" s="13">
        <v>1585369</v>
      </c>
      <c r="CJ594" s="13">
        <v>2176936</v>
      </c>
      <c r="CK594" s="13">
        <v>893785</v>
      </c>
      <c r="CL594" s="13">
        <v>800827</v>
      </c>
      <c r="CM594" s="13">
        <v>1126850</v>
      </c>
      <c r="CN594" s="13">
        <v>687108</v>
      </c>
      <c r="CO594" s="29">
        <f t="shared" si="288"/>
        <v>13337401</v>
      </c>
      <c r="CP594" s="13">
        <v>0</v>
      </c>
      <c r="CQ594" s="13">
        <v>0</v>
      </c>
      <c r="CR594" s="13">
        <v>0</v>
      </c>
      <c r="CS594" s="13">
        <v>38802</v>
      </c>
      <c r="CT594" s="13">
        <v>292620</v>
      </c>
      <c r="CU594" s="13">
        <v>29630</v>
      </c>
      <c r="CV594" s="13">
        <v>146167</v>
      </c>
      <c r="CW594" s="13">
        <v>557772</v>
      </c>
      <c r="CX594" s="13">
        <v>60794</v>
      </c>
      <c r="CY594" s="13">
        <v>249896</v>
      </c>
      <c r="CZ594" s="13">
        <v>452227</v>
      </c>
      <c r="DA594" s="13">
        <v>101953</v>
      </c>
      <c r="DB594" s="28">
        <f t="shared" si="289"/>
        <v>1929861</v>
      </c>
      <c r="DC594" s="8">
        <v>13924</v>
      </c>
      <c r="DD594" s="13">
        <v>66510</v>
      </c>
      <c r="DE594" s="13">
        <v>2739</v>
      </c>
      <c r="DF594" s="13">
        <v>132912</v>
      </c>
      <c r="DG594" s="13">
        <v>895058</v>
      </c>
      <c r="DH594" s="13">
        <v>56936</v>
      </c>
      <c r="DI594" s="13">
        <v>348724</v>
      </c>
      <c r="DJ594" s="13">
        <v>2143417</v>
      </c>
      <c r="DK594" s="13">
        <v>151607</v>
      </c>
      <c r="DL594" s="28">
        <f t="shared" si="290"/>
        <v>3811827</v>
      </c>
      <c r="DM594" s="8">
        <v>272913</v>
      </c>
      <c r="DN594" s="13">
        <v>1431159</v>
      </c>
      <c r="DO594" s="13">
        <v>187530</v>
      </c>
      <c r="DP594" s="13">
        <v>1791766</v>
      </c>
      <c r="DQ594" s="13">
        <v>6054881</v>
      </c>
      <c r="DR594" s="13">
        <v>795437</v>
      </c>
      <c r="DS594" s="13">
        <v>4631495</v>
      </c>
      <c r="DT594" s="13">
        <v>14556296</v>
      </c>
      <c r="DU594" s="13">
        <v>1703122</v>
      </c>
      <c r="DV594" s="13">
        <v>7213523</v>
      </c>
      <c r="DW594" s="13">
        <v>21304447</v>
      </c>
      <c r="DX594" s="13">
        <v>3022636</v>
      </c>
      <c r="DY594" s="28">
        <f t="shared" si="291"/>
        <v>62965205</v>
      </c>
      <c r="DZ594" s="8">
        <v>136537</v>
      </c>
      <c r="EA594" s="13">
        <v>88585</v>
      </c>
      <c r="EB594" s="13">
        <v>25040</v>
      </c>
      <c r="EC594" s="13">
        <v>686209</v>
      </c>
      <c r="ED594" s="13">
        <v>297618</v>
      </c>
      <c r="EE594" s="13">
        <v>85598</v>
      </c>
      <c r="EF594" s="13">
        <v>1520914</v>
      </c>
      <c r="EG594" s="13">
        <v>734255</v>
      </c>
      <c r="EH594" s="13">
        <v>210055</v>
      </c>
      <c r="EI594" s="13">
        <v>2383700</v>
      </c>
      <c r="EJ594" s="13">
        <v>1249547</v>
      </c>
      <c r="EK594" s="13">
        <v>438801</v>
      </c>
      <c r="EL594" s="28">
        <f t="shared" si="292"/>
        <v>7856859</v>
      </c>
      <c r="EM594" s="8">
        <v>16942</v>
      </c>
      <c r="EN594" s="13">
        <v>2354</v>
      </c>
      <c r="EO594" s="13">
        <v>1629</v>
      </c>
      <c r="EP594" s="13">
        <v>80675</v>
      </c>
      <c r="EQ594" s="13">
        <v>10302</v>
      </c>
      <c r="ER594" s="13">
        <v>5355</v>
      </c>
      <c r="ES594" s="13">
        <v>143703</v>
      </c>
      <c r="ET594" s="13">
        <v>31294</v>
      </c>
      <c r="EU594" s="13">
        <v>13562</v>
      </c>
      <c r="EV594" s="13">
        <v>230624</v>
      </c>
      <c r="EW594" s="13">
        <v>59724</v>
      </c>
      <c r="EX594" s="13">
        <v>27360</v>
      </c>
      <c r="EY594" s="28">
        <f t="shared" si="293"/>
        <v>623524</v>
      </c>
      <c r="EZ594" s="8">
        <v>279025</v>
      </c>
      <c r="FA594" s="13">
        <v>680244</v>
      </c>
      <c r="FB594" s="13">
        <v>127985</v>
      </c>
      <c r="FC594" s="13">
        <v>1145616</v>
      </c>
      <c r="FD594" s="13">
        <v>1955855</v>
      </c>
      <c r="FE594" s="13">
        <v>376761</v>
      </c>
      <c r="FF594" s="13">
        <v>2493585</v>
      </c>
      <c r="FG594" s="13">
        <v>4090176</v>
      </c>
      <c r="FH594" s="13">
        <v>672246</v>
      </c>
      <c r="FI594" s="13">
        <v>3941305</v>
      </c>
      <c r="FJ594" s="13">
        <v>5850156</v>
      </c>
      <c r="FK594" s="13">
        <v>1122036</v>
      </c>
      <c r="FL594" s="28">
        <f t="shared" si="294"/>
        <v>22734990</v>
      </c>
      <c r="FM594" s="8">
        <v>39853</v>
      </c>
      <c r="FN594" s="13">
        <v>2233</v>
      </c>
      <c r="FO594" s="13">
        <v>3445</v>
      </c>
      <c r="FP594" s="13">
        <v>346945</v>
      </c>
      <c r="FQ594" s="13">
        <v>21368</v>
      </c>
      <c r="FR594" s="13">
        <v>14513</v>
      </c>
      <c r="FS594" s="13">
        <v>1543403</v>
      </c>
      <c r="FT594" s="13">
        <v>158136</v>
      </c>
      <c r="FU594" s="13">
        <v>74434</v>
      </c>
      <c r="FV594" s="13">
        <v>3745998</v>
      </c>
      <c r="FW594" s="13">
        <v>582807</v>
      </c>
      <c r="FX594" s="13">
        <v>260116</v>
      </c>
      <c r="FY594" s="28">
        <f t="shared" si="295"/>
        <v>6793251</v>
      </c>
      <c r="FZ594" s="8">
        <v>151487</v>
      </c>
      <c r="GA594" s="9">
        <v>1170381</v>
      </c>
      <c r="GB594" s="4">
        <v>2794</v>
      </c>
      <c r="GC594" s="4">
        <v>4239</v>
      </c>
      <c r="GD594" s="39">
        <f t="shared" si="296"/>
        <v>102069475</v>
      </c>
      <c r="GE594" s="39">
        <f t="shared" si="297"/>
        <v>35730717</v>
      </c>
      <c r="GF594" s="39">
        <v>107264</v>
      </c>
      <c r="GG594" s="34">
        <f t="shared" si="298"/>
        <v>137907456</v>
      </c>
      <c r="GH594" s="82">
        <v>2.3800000000000002E-2</v>
      </c>
      <c r="GI594" s="13"/>
      <c r="GJ594" s="43">
        <f t="shared" si="299"/>
        <v>12151249</v>
      </c>
      <c r="GK594" s="44">
        <f t="shared" si="300"/>
        <v>575496</v>
      </c>
      <c r="GL594" s="44">
        <f t="shared" si="301"/>
        <v>325890</v>
      </c>
      <c r="GM594" s="44">
        <f t="shared" si="302"/>
        <v>38959370</v>
      </c>
      <c r="GN594" s="44">
        <f t="shared" si="303"/>
        <v>72190784</v>
      </c>
      <c r="GO594" s="44">
        <f t="shared" si="304"/>
        <v>13704667</v>
      </c>
      <c r="GP594" s="44">
        <f t="shared" si="305"/>
        <v>137907456</v>
      </c>
      <c r="GQ594" s="44">
        <f t="shared" si="306"/>
        <v>39534866</v>
      </c>
      <c r="GR594" s="56">
        <f t="shared" si="307"/>
        <v>0.28667678417619419</v>
      </c>
      <c r="GS594" s="44">
        <f t="shared" si="308"/>
        <v>86221341</v>
      </c>
      <c r="GT594" s="61">
        <f t="shared" si="309"/>
        <v>0.62521159842148055</v>
      </c>
      <c r="GU594" s="74">
        <f t="shared" si="279"/>
        <v>0.4585276167300622</v>
      </c>
    </row>
    <row r="595" spans="1:203" x14ac:dyDescent="0.25">
      <c r="A595" s="48" t="s">
        <v>71</v>
      </c>
      <c r="B595" s="49" t="s">
        <v>15</v>
      </c>
      <c r="C595" s="49" t="s">
        <v>55</v>
      </c>
      <c r="D595" s="49">
        <v>27</v>
      </c>
      <c r="E595" s="4">
        <v>13528</v>
      </c>
      <c r="F595" s="4">
        <v>72</v>
      </c>
      <c r="G595" s="4">
        <v>7728</v>
      </c>
      <c r="H595" s="4">
        <v>53</v>
      </c>
      <c r="I595" s="4">
        <v>675489</v>
      </c>
      <c r="J595" s="4">
        <v>485475</v>
      </c>
      <c r="K595" s="8">
        <v>797752</v>
      </c>
      <c r="L595" s="9">
        <v>677762</v>
      </c>
      <c r="M595" s="4">
        <v>206875</v>
      </c>
      <c r="N595" s="8">
        <v>237855</v>
      </c>
      <c r="O595" s="13">
        <v>266694</v>
      </c>
      <c r="P595" s="13">
        <v>94697</v>
      </c>
      <c r="Q595" s="28">
        <f t="shared" si="280"/>
        <v>599246</v>
      </c>
      <c r="R595" s="8">
        <v>103290</v>
      </c>
      <c r="S595" s="13">
        <v>265357</v>
      </c>
      <c r="T595" s="13">
        <v>245996</v>
      </c>
      <c r="U595" s="13">
        <v>35722</v>
      </c>
      <c r="V595" s="29">
        <f t="shared" si="281"/>
        <v>650365</v>
      </c>
      <c r="W595" s="13">
        <v>0</v>
      </c>
      <c r="X595" s="13">
        <v>30418</v>
      </c>
      <c r="Y595" s="13">
        <v>32538</v>
      </c>
      <c r="Z595" s="13">
        <v>2887</v>
      </c>
      <c r="AA595" s="28">
        <f t="shared" si="282"/>
        <v>65843</v>
      </c>
      <c r="AB595" s="4">
        <v>196887</v>
      </c>
      <c r="AC595" s="8">
        <v>8823</v>
      </c>
      <c r="AD595" s="13">
        <v>5030</v>
      </c>
      <c r="AE595" s="13">
        <v>23478</v>
      </c>
      <c r="AF595" s="13">
        <v>19748</v>
      </c>
      <c r="AG595" s="13">
        <v>20750</v>
      </c>
      <c r="AH595" s="13">
        <v>19105</v>
      </c>
      <c r="AI595" s="13">
        <v>3343</v>
      </c>
      <c r="AJ595" s="13">
        <v>4390</v>
      </c>
      <c r="AK595" s="13">
        <v>98</v>
      </c>
      <c r="AL595" s="13">
        <v>172</v>
      </c>
      <c r="AM595" s="29">
        <f t="shared" si="283"/>
        <v>104937</v>
      </c>
      <c r="AN595" s="13">
        <v>25755</v>
      </c>
      <c r="AO595" s="13">
        <v>2678</v>
      </c>
      <c r="AP595" s="13">
        <v>68378</v>
      </c>
      <c r="AQ595" s="13">
        <v>11552</v>
      </c>
      <c r="AR595" s="13">
        <v>58411</v>
      </c>
      <c r="AS595" s="13">
        <v>12926</v>
      </c>
      <c r="AT595" s="13">
        <v>9136</v>
      </c>
      <c r="AU595" s="13">
        <v>3708</v>
      </c>
      <c r="AV595" s="13">
        <v>282</v>
      </c>
      <c r="AW595" s="13">
        <v>150</v>
      </c>
      <c r="AX595" s="28">
        <f t="shared" si="284"/>
        <v>192976</v>
      </c>
      <c r="AY595" s="4">
        <v>126963</v>
      </c>
      <c r="AZ595" s="8">
        <v>201929</v>
      </c>
      <c r="BA595" s="9">
        <v>17781</v>
      </c>
      <c r="BB595" s="4">
        <v>466660</v>
      </c>
      <c r="BC595" s="4">
        <v>895852</v>
      </c>
      <c r="BD595" s="8">
        <v>77662</v>
      </c>
      <c r="BE595" s="13">
        <v>109009</v>
      </c>
      <c r="BF595" s="13">
        <v>103048</v>
      </c>
      <c r="BG595" s="28">
        <f t="shared" si="285"/>
        <v>289719</v>
      </c>
      <c r="BH595" s="4">
        <v>178630</v>
      </c>
      <c r="BI595" s="8">
        <v>84246</v>
      </c>
      <c r="BJ595" s="13">
        <v>49452</v>
      </c>
      <c r="BK595" s="13">
        <v>35597</v>
      </c>
      <c r="BL595" s="13">
        <v>129490</v>
      </c>
      <c r="BM595" s="13">
        <v>150990</v>
      </c>
      <c r="BN595" s="13">
        <v>117733</v>
      </c>
      <c r="BO595" s="13">
        <v>123882</v>
      </c>
      <c r="BP595" s="13">
        <v>202738</v>
      </c>
      <c r="BQ595" s="13">
        <v>159095</v>
      </c>
      <c r="BR595" s="13">
        <v>42670</v>
      </c>
      <c r="BS595" s="13">
        <v>124397</v>
      </c>
      <c r="BT595" s="13">
        <v>94264</v>
      </c>
      <c r="BU595" s="13">
        <v>0</v>
      </c>
      <c r="BV595" s="13">
        <v>10735</v>
      </c>
      <c r="BW595" s="13">
        <v>7362</v>
      </c>
      <c r="BX595" s="28">
        <f t="shared" si="286"/>
        <v>1332651</v>
      </c>
      <c r="BY595" s="8">
        <v>5320</v>
      </c>
      <c r="BZ595" s="13">
        <v>2056</v>
      </c>
      <c r="CA595" s="13">
        <v>2077</v>
      </c>
      <c r="CB595" s="28">
        <f t="shared" si="287"/>
        <v>9453</v>
      </c>
      <c r="CC595" s="8">
        <v>94823</v>
      </c>
      <c r="CD595" s="13">
        <v>52378</v>
      </c>
      <c r="CE595" s="13">
        <v>36801</v>
      </c>
      <c r="CF595" s="13">
        <v>426206</v>
      </c>
      <c r="CG595" s="13">
        <v>195887</v>
      </c>
      <c r="CH595" s="13">
        <v>118532</v>
      </c>
      <c r="CI595" s="13">
        <v>803065</v>
      </c>
      <c r="CJ595" s="13">
        <v>386717</v>
      </c>
      <c r="CK595" s="13">
        <v>208653</v>
      </c>
      <c r="CL595" s="13">
        <v>563448</v>
      </c>
      <c r="CM595" s="13">
        <v>432193</v>
      </c>
      <c r="CN595" s="13">
        <v>248835</v>
      </c>
      <c r="CO595" s="29">
        <f t="shared" si="288"/>
        <v>3567538</v>
      </c>
      <c r="CP595" s="13">
        <v>0</v>
      </c>
      <c r="CQ595" s="13">
        <v>0</v>
      </c>
      <c r="CR595" s="13">
        <v>0</v>
      </c>
      <c r="CS595" s="13">
        <v>7386</v>
      </c>
      <c r="CT595" s="13">
        <v>5437</v>
      </c>
      <c r="CU595" s="13">
        <v>3417</v>
      </c>
      <c r="CV595" s="13">
        <v>40369</v>
      </c>
      <c r="CW595" s="13">
        <v>17827</v>
      </c>
      <c r="CX595" s="13">
        <v>10096</v>
      </c>
      <c r="CY595" s="13">
        <v>126903</v>
      </c>
      <c r="CZ595" s="13">
        <v>47053</v>
      </c>
      <c r="DA595" s="13">
        <v>26468</v>
      </c>
      <c r="DB595" s="28">
        <f t="shared" si="289"/>
        <v>284956</v>
      </c>
      <c r="DC595" s="8">
        <v>1816</v>
      </c>
      <c r="DD595" s="13">
        <v>34</v>
      </c>
      <c r="DE595" s="13">
        <v>111</v>
      </c>
      <c r="DF595" s="13">
        <v>30680</v>
      </c>
      <c r="DG595" s="13">
        <v>10882</v>
      </c>
      <c r="DH595" s="13">
        <v>6892</v>
      </c>
      <c r="DI595" s="13">
        <v>131935</v>
      </c>
      <c r="DJ595" s="13">
        <v>54975</v>
      </c>
      <c r="DK595" s="13">
        <v>29250</v>
      </c>
      <c r="DL595" s="28">
        <f t="shared" si="290"/>
        <v>266575</v>
      </c>
      <c r="DM595" s="8">
        <v>63134</v>
      </c>
      <c r="DN595" s="13">
        <v>25843</v>
      </c>
      <c r="DO595" s="13">
        <v>24147</v>
      </c>
      <c r="DP595" s="13">
        <v>483153</v>
      </c>
      <c r="DQ595" s="13">
        <v>149730</v>
      </c>
      <c r="DR595" s="13">
        <v>104645</v>
      </c>
      <c r="DS595" s="13">
        <v>1711389</v>
      </c>
      <c r="DT595" s="13">
        <v>501112</v>
      </c>
      <c r="DU595" s="13">
        <v>284371</v>
      </c>
      <c r="DV595" s="13">
        <v>3563017</v>
      </c>
      <c r="DW595" s="13">
        <v>1319088</v>
      </c>
      <c r="DX595" s="13">
        <v>762880</v>
      </c>
      <c r="DY595" s="28">
        <f t="shared" si="291"/>
        <v>8992509</v>
      </c>
      <c r="DZ595" s="8">
        <v>37869</v>
      </c>
      <c r="EA595" s="13">
        <v>4427</v>
      </c>
      <c r="EB595" s="13">
        <v>4960</v>
      </c>
      <c r="EC595" s="13">
        <v>219490</v>
      </c>
      <c r="ED595" s="13">
        <v>20865</v>
      </c>
      <c r="EE595" s="13">
        <v>16676</v>
      </c>
      <c r="EF595" s="13">
        <v>713666</v>
      </c>
      <c r="EG595" s="13">
        <v>93213</v>
      </c>
      <c r="EH595" s="13">
        <v>51587</v>
      </c>
      <c r="EI595" s="13">
        <v>1195160</v>
      </c>
      <c r="EJ595" s="13">
        <v>214050</v>
      </c>
      <c r="EK595" s="13">
        <v>105742</v>
      </c>
      <c r="EL595" s="28">
        <f t="shared" si="292"/>
        <v>2677705</v>
      </c>
      <c r="EM595" s="8">
        <v>4654</v>
      </c>
      <c r="EN595" s="13">
        <v>247</v>
      </c>
      <c r="EO595" s="13">
        <v>338</v>
      </c>
      <c r="EP595" s="13">
        <v>22310</v>
      </c>
      <c r="EQ595" s="13">
        <v>1207</v>
      </c>
      <c r="ER595" s="13">
        <v>1100</v>
      </c>
      <c r="ES595" s="13">
        <v>58178</v>
      </c>
      <c r="ET595" s="13">
        <v>5671</v>
      </c>
      <c r="EU595" s="13">
        <v>2866</v>
      </c>
      <c r="EV595" s="13">
        <v>94924</v>
      </c>
      <c r="EW595" s="13">
        <v>10445</v>
      </c>
      <c r="EX595" s="13">
        <v>5004</v>
      </c>
      <c r="EY595" s="28">
        <f t="shared" si="293"/>
        <v>206944</v>
      </c>
      <c r="EZ595" s="8">
        <v>68762</v>
      </c>
      <c r="FA595" s="13">
        <v>27879</v>
      </c>
      <c r="FB595" s="13">
        <v>21548</v>
      </c>
      <c r="FC595" s="13">
        <v>352893</v>
      </c>
      <c r="FD595" s="13">
        <v>100784</v>
      </c>
      <c r="FE595" s="13">
        <v>66173</v>
      </c>
      <c r="FF595" s="13">
        <v>1024225</v>
      </c>
      <c r="FG595" s="13">
        <v>251632</v>
      </c>
      <c r="FH595" s="13">
        <v>146016</v>
      </c>
      <c r="FI595" s="13">
        <v>1918806</v>
      </c>
      <c r="FJ595" s="13">
        <v>519981</v>
      </c>
      <c r="FK595" s="13">
        <v>297417</v>
      </c>
      <c r="FL595" s="28">
        <f t="shared" si="294"/>
        <v>4796116</v>
      </c>
      <c r="FM595" s="8">
        <v>8909</v>
      </c>
      <c r="FN595" s="13">
        <v>166</v>
      </c>
      <c r="FO595" s="13">
        <v>501</v>
      </c>
      <c r="FP595" s="13">
        <v>73391</v>
      </c>
      <c r="FQ595" s="13">
        <v>1504</v>
      </c>
      <c r="FR595" s="13">
        <v>1759</v>
      </c>
      <c r="FS595" s="13">
        <v>481480</v>
      </c>
      <c r="FT595" s="13">
        <v>14469</v>
      </c>
      <c r="FU595" s="13">
        <v>9860</v>
      </c>
      <c r="FV595" s="13">
        <v>1295513</v>
      </c>
      <c r="FW595" s="13">
        <v>93427</v>
      </c>
      <c r="FX595" s="13">
        <v>43196</v>
      </c>
      <c r="FY595" s="28">
        <f t="shared" si="295"/>
        <v>2024175</v>
      </c>
      <c r="FZ595" s="8">
        <v>40743</v>
      </c>
      <c r="GA595" s="9">
        <v>58855</v>
      </c>
      <c r="GB595" s="4">
        <v>2811</v>
      </c>
      <c r="GC595" s="4">
        <v>4227</v>
      </c>
      <c r="GD595" s="39">
        <f t="shared" si="296"/>
        <v>22077909</v>
      </c>
      <c r="GE595" s="39">
        <f t="shared" si="297"/>
        <v>9039871</v>
      </c>
      <c r="GF595" s="39">
        <v>107740</v>
      </c>
      <c r="GG595" s="34">
        <f t="shared" si="298"/>
        <v>31225520</v>
      </c>
      <c r="GH595" s="82">
        <v>2.01E-2</v>
      </c>
      <c r="GI595" s="13"/>
      <c r="GJ595" s="43">
        <f t="shared" si="299"/>
        <v>6768985</v>
      </c>
      <c r="GK595" s="44">
        <f t="shared" si="300"/>
        <v>218454</v>
      </c>
      <c r="GL595" s="44">
        <f t="shared" si="301"/>
        <v>79459</v>
      </c>
      <c r="GM595" s="44">
        <f t="shared" si="302"/>
        <v>16003162</v>
      </c>
      <c r="GN595" s="44">
        <f t="shared" si="303"/>
        <v>5099491</v>
      </c>
      <c r="GO595" s="44">
        <f t="shared" si="304"/>
        <v>3055969</v>
      </c>
      <c r="GP595" s="44">
        <f t="shared" si="305"/>
        <v>31225520</v>
      </c>
      <c r="GQ595" s="44">
        <f t="shared" si="306"/>
        <v>16221616</v>
      </c>
      <c r="GR595" s="56">
        <f t="shared" si="307"/>
        <v>0.51949866647537013</v>
      </c>
      <c r="GS595" s="44">
        <f t="shared" si="308"/>
        <v>8234919</v>
      </c>
      <c r="GT595" s="61">
        <f t="shared" si="309"/>
        <v>0.26372399883172482</v>
      </c>
      <c r="GU595" s="74">
        <f t="shared" si="279"/>
        <v>1.9698573841467051</v>
      </c>
    </row>
    <row r="596" spans="1:203" x14ac:dyDescent="0.25">
      <c r="A596" s="48" t="s">
        <v>71</v>
      </c>
      <c r="B596" s="49" t="s">
        <v>15</v>
      </c>
      <c r="C596" s="49" t="s">
        <v>55</v>
      </c>
      <c r="D596" s="49">
        <v>32</v>
      </c>
      <c r="E596" s="4">
        <v>13528</v>
      </c>
      <c r="F596" s="4">
        <v>48</v>
      </c>
      <c r="G596" s="4">
        <v>7728</v>
      </c>
      <c r="H596" s="4">
        <v>54</v>
      </c>
      <c r="I596" s="4">
        <v>448061</v>
      </c>
      <c r="J596" s="4">
        <v>259288</v>
      </c>
      <c r="K596" s="8">
        <v>529929</v>
      </c>
      <c r="L596" s="9">
        <v>420970</v>
      </c>
      <c r="M596" s="4">
        <v>104823</v>
      </c>
      <c r="N596" s="8">
        <v>108312</v>
      </c>
      <c r="O596" s="13">
        <v>181291</v>
      </c>
      <c r="P596" s="13">
        <v>96492</v>
      </c>
      <c r="Q596" s="28">
        <f t="shared" si="280"/>
        <v>386095</v>
      </c>
      <c r="R596" s="8">
        <v>31318</v>
      </c>
      <c r="S596" s="13">
        <v>118149</v>
      </c>
      <c r="T596" s="13">
        <v>171792</v>
      </c>
      <c r="U596" s="13">
        <v>39597</v>
      </c>
      <c r="V596" s="29">
        <f t="shared" si="281"/>
        <v>360856</v>
      </c>
      <c r="W596" s="13">
        <v>0</v>
      </c>
      <c r="X596" s="13">
        <v>12169</v>
      </c>
      <c r="Y596" s="13">
        <v>21750</v>
      </c>
      <c r="Z596" s="13">
        <v>3678</v>
      </c>
      <c r="AA596" s="28">
        <f t="shared" si="282"/>
        <v>37597</v>
      </c>
      <c r="AB596" s="4">
        <v>113358</v>
      </c>
      <c r="AC596" s="8">
        <v>3177</v>
      </c>
      <c r="AD596" s="13">
        <v>1208</v>
      </c>
      <c r="AE596" s="13">
        <v>10387</v>
      </c>
      <c r="AF596" s="13">
        <v>6319</v>
      </c>
      <c r="AG596" s="13">
        <v>16424</v>
      </c>
      <c r="AH596" s="13">
        <v>11951</v>
      </c>
      <c r="AI596" s="13">
        <v>3906</v>
      </c>
      <c r="AJ596" s="13">
        <v>4485</v>
      </c>
      <c r="AK596" s="13">
        <v>147</v>
      </c>
      <c r="AL596" s="13">
        <v>258</v>
      </c>
      <c r="AM596" s="29">
        <f t="shared" si="283"/>
        <v>58262</v>
      </c>
      <c r="AN596" s="13">
        <v>9087</v>
      </c>
      <c r="AO596" s="13">
        <v>478</v>
      </c>
      <c r="AP596" s="13">
        <v>30371</v>
      </c>
      <c r="AQ596" s="13">
        <v>2748</v>
      </c>
      <c r="AR596" s="13">
        <v>46798</v>
      </c>
      <c r="AS596" s="13">
        <v>6780</v>
      </c>
      <c r="AT596" s="13">
        <v>10732</v>
      </c>
      <c r="AU596" s="13">
        <v>3182</v>
      </c>
      <c r="AV596" s="13">
        <v>419</v>
      </c>
      <c r="AW596" s="13">
        <v>164</v>
      </c>
      <c r="AX596" s="28">
        <f t="shared" si="284"/>
        <v>110759</v>
      </c>
      <c r="AY596" s="4">
        <v>60901</v>
      </c>
      <c r="AZ596" s="8">
        <v>111168</v>
      </c>
      <c r="BA596" s="9">
        <v>9493</v>
      </c>
      <c r="BB596" s="4">
        <v>237358</v>
      </c>
      <c r="BC596" s="4">
        <v>524102</v>
      </c>
      <c r="BD596" s="8">
        <v>22913</v>
      </c>
      <c r="BE596" s="13">
        <v>52142</v>
      </c>
      <c r="BF596" s="13">
        <v>79679</v>
      </c>
      <c r="BG596" s="28">
        <f t="shared" si="285"/>
        <v>154734</v>
      </c>
      <c r="BH596" s="4">
        <v>106757</v>
      </c>
      <c r="BI596" s="8">
        <v>22921</v>
      </c>
      <c r="BJ596" s="13">
        <v>5866</v>
      </c>
      <c r="BK596" s="13">
        <v>7103</v>
      </c>
      <c r="BL596" s="13">
        <v>57962</v>
      </c>
      <c r="BM596" s="13">
        <v>35686</v>
      </c>
      <c r="BN596" s="13">
        <v>31315</v>
      </c>
      <c r="BO596" s="13">
        <v>89480</v>
      </c>
      <c r="BP596" s="13">
        <v>78229</v>
      </c>
      <c r="BQ596" s="13">
        <v>59589</v>
      </c>
      <c r="BR596" s="13">
        <v>37898</v>
      </c>
      <c r="BS596" s="13">
        <v>76997</v>
      </c>
      <c r="BT596" s="13">
        <v>56814</v>
      </c>
      <c r="BU596" s="13">
        <v>0</v>
      </c>
      <c r="BV596" s="13">
        <v>9546</v>
      </c>
      <c r="BW596" s="13">
        <v>5489</v>
      </c>
      <c r="BX596" s="28">
        <f t="shared" si="286"/>
        <v>574895</v>
      </c>
      <c r="BY596" s="8">
        <v>1348</v>
      </c>
      <c r="BZ596" s="13">
        <v>228</v>
      </c>
      <c r="CA596" s="13">
        <v>457</v>
      </c>
      <c r="CB596" s="28">
        <f t="shared" si="287"/>
        <v>2033</v>
      </c>
      <c r="CC596" s="8">
        <v>22139</v>
      </c>
      <c r="CD596" s="13">
        <v>4079</v>
      </c>
      <c r="CE596" s="13">
        <v>5926</v>
      </c>
      <c r="CF596" s="13">
        <v>142935</v>
      </c>
      <c r="CG596" s="13">
        <v>25097</v>
      </c>
      <c r="CH596" s="13">
        <v>24291</v>
      </c>
      <c r="CI596" s="13">
        <v>397824</v>
      </c>
      <c r="CJ596" s="13">
        <v>80840</v>
      </c>
      <c r="CK596" s="13">
        <v>55159</v>
      </c>
      <c r="CL596" s="13">
        <v>397583</v>
      </c>
      <c r="CM596" s="13">
        <v>168060</v>
      </c>
      <c r="CN596" s="13">
        <v>94329</v>
      </c>
      <c r="CO596" s="29">
        <f t="shared" si="288"/>
        <v>1418262</v>
      </c>
      <c r="CP596" s="13">
        <v>0</v>
      </c>
      <c r="CQ596" s="13">
        <v>0</v>
      </c>
      <c r="CR596" s="13">
        <v>0</v>
      </c>
      <c r="CS596" s="13">
        <v>1086</v>
      </c>
      <c r="CT596" s="13">
        <v>239</v>
      </c>
      <c r="CU596" s="13">
        <v>443</v>
      </c>
      <c r="CV596" s="13">
        <v>12740</v>
      </c>
      <c r="CW596" s="13">
        <v>959</v>
      </c>
      <c r="CX596" s="13">
        <v>1661</v>
      </c>
      <c r="CY596" s="13">
        <v>67739</v>
      </c>
      <c r="CZ596" s="13">
        <v>7490</v>
      </c>
      <c r="DA596" s="13">
        <v>5663</v>
      </c>
      <c r="DB596" s="28">
        <f t="shared" si="289"/>
        <v>98020</v>
      </c>
      <c r="DC596" s="8">
        <v>157</v>
      </c>
      <c r="DD596" s="13">
        <v>0</v>
      </c>
      <c r="DE596" s="13">
        <v>3</v>
      </c>
      <c r="DF596" s="13">
        <v>8544</v>
      </c>
      <c r="DG596" s="13">
        <v>190</v>
      </c>
      <c r="DH596" s="13">
        <v>703</v>
      </c>
      <c r="DI596" s="13">
        <v>63559</v>
      </c>
      <c r="DJ596" s="13">
        <v>4602</v>
      </c>
      <c r="DK596" s="13">
        <v>4640</v>
      </c>
      <c r="DL596" s="28">
        <f t="shared" si="290"/>
        <v>82398</v>
      </c>
      <c r="DM596" s="8">
        <v>12182</v>
      </c>
      <c r="DN596" s="13">
        <v>1557</v>
      </c>
      <c r="DO596" s="13">
        <v>3433</v>
      </c>
      <c r="DP596" s="13">
        <v>135091</v>
      </c>
      <c r="DQ596" s="13">
        <v>13654</v>
      </c>
      <c r="DR596" s="13">
        <v>18613</v>
      </c>
      <c r="DS596" s="13">
        <v>650653</v>
      </c>
      <c r="DT596" s="13">
        <v>62090</v>
      </c>
      <c r="DU596" s="13">
        <v>54157</v>
      </c>
      <c r="DV596" s="13">
        <v>1887677</v>
      </c>
      <c r="DW596" s="13">
        <v>286883</v>
      </c>
      <c r="DX596" s="13">
        <v>171109</v>
      </c>
      <c r="DY596" s="28">
        <f t="shared" si="291"/>
        <v>3297099</v>
      </c>
      <c r="DZ596" s="8">
        <v>8234</v>
      </c>
      <c r="EA596" s="13">
        <v>473</v>
      </c>
      <c r="EB596" s="13">
        <v>793</v>
      </c>
      <c r="EC596" s="13">
        <v>56678</v>
      </c>
      <c r="ED596" s="13">
        <v>3408</v>
      </c>
      <c r="EE596" s="13">
        <v>3173</v>
      </c>
      <c r="EF596" s="13">
        <v>281779</v>
      </c>
      <c r="EG596" s="13">
        <v>19162</v>
      </c>
      <c r="EH596" s="13">
        <v>10715</v>
      </c>
      <c r="EI596" s="13">
        <v>569611</v>
      </c>
      <c r="EJ596" s="13">
        <v>57419</v>
      </c>
      <c r="EK596" s="13">
        <v>23906</v>
      </c>
      <c r="EL596" s="28">
        <f t="shared" si="292"/>
        <v>1035351</v>
      </c>
      <c r="EM596" s="8">
        <v>1204</v>
      </c>
      <c r="EN596" s="13">
        <v>30</v>
      </c>
      <c r="EO596" s="13">
        <v>39</v>
      </c>
      <c r="EP596" s="13">
        <v>5481</v>
      </c>
      <c r="EQ596" s="13">
        <v>249</v>
      </c>
      <c r="ER596" s="13">
        <v>172</v>
      </c>
      <c r="ES596" s="13">
        <v>19417</v>
      </c>
      <c r="ET596" s="13">
        <v>1141</v>
      </c>
      <c r="EU596" s="13">
        <v>576</v>
      </c>
      <c r="EV596" s="13">
        <v>35662</v>
      </c>
      <c r="EW596" s="13">
        <v>2963</v>
      </c>
      <c r="EX596" s="13">
        <v>1079</v>
      </c>
      <c r="EY596" s="28">
        <f t="shared" si="293"/>
        <v>68013</v>
      </c>
      <c r="EZ596" s="8">
        <v>16547</v>
      </c>
      <c r="FA596" s="13">
        <v>2721</v>
      </c>
      <c r="FB596" s="13">
        <v>3956</v>
      </c>
      <c r="FC596" s="13">
        <v>106130</v>
      </c>
      <c r="FD596" s="13">
        <v>14851</v>
      </c>
      <c r="FE596" s="13">
        <v>13841</v>
      </c>
      <c r="FF596" s="13">
        <v>406583</v>
      </c>
      <c r="FG596" s="13">
        <v>49601</v>
      </c>
      <c r="FH596" s="13">
        <v>34123</v>
      </c>
      <c r="FI596" s="13">
        <v>951133</v>
      </c>
      <c r="FJ596" s="13">
        <v>135982</v>
      </c>
      <c r="FK596" s="13">
        <v>75075</v>
      </c>
      <c r="FL596" s="28">
        <f t="shared" si="294"/>
        <v>1810543</v>
      </c>
      <c r="FM596" s="8">
        <v>1493</v>
      </c>
      <c r="FN596" s="13">
        <v>9</v>
      </c>
      <c r="FO596" s="13">
        <v>20</v>
      </c>
      <c r="FP596" s="13">
        <v>14121</v>
      </c>
      <c r="FQ596" s="13">
        <v>131</v>
      </c>
      <c r="FR596" s="13">
        <v>198</v>
      </c>
      <c r="FS596" s="13">
        <v>127654</v>
      </c>
      <c r="FT596" s="13">
        <v>1692</v>
      </c>
      <c r="FU596" s="13">
        <v>1091</v>
      </c>
      <c r="FV596" s="13">
        <v>456396</v>
      </c>
      <c r="FW596" s="13">
        <v>16009</v>
      </c>
      <c r="FX596" s="13">
        <v>6121</v>
      </c>
      <c r="FY596" s="28">
        <f t="shared" si="295"/>
        <v>624935</v>
      </c>
      <c r="FZ596" s="8">
        <v>7903</v>
      </c>
      <c r="GA596" s="9">
        <v>4841</v>
      </c>
      <c r="GB596" s="4">
        <v>2804</v>
      </c>
      <c r="GC596" s="4">
        <v>4572</v>
      </c>
      <c r="GD596" s="39">
        <f t="shared" si="296"/>
        <v>9420402</v>
      </c>
      <c r="GE596" s="39">
        <f t="shared" si="297"/>
        <v>3667136</v>
      </c>
      <c r="GF596" s="39">
        <v>108342</v>
      </c>
      <c r="GG596" s="34">
        <f t="shared" si="298"/>
        <v>13195880</v>
      </c>
      <c r="GH596" s="82">
        <v>1.78E-2</v>
      </c>
      <c r="GI596" s="13"/>
      <c r="GJ596" s="43">
        <f t="shared" si="299"/>
        <v>4015310</v>
      </c>
      <c r="GK596" s="44">
        <f t="shared" si="300"/>
        <v>131448</v>
      </c>
      <c r="GL596" s="44">
        <f t="shared" si="301"/>
        <v>37573</v>
      </c>
      <c r="GM596" s="44">
        <f t="shared" si="302"/>
        <v>7067641</v>
      </c>
      <c r="GN596" s="44">
        <f t="shared" si="303"/>
        <v>1168133</v>
      </c>
      <c r="GO596" s="44">
        <f t="shared" si="304"/>
        <v>775775</v>
      </c>
      <c r="GP596" s="44">
        <f t="shared" si="305"/>
        <v>13195880</v>
      </c>
      <c r="GQ596" s="44">
        <f t="shared" si="306"/>
        <v>7199089</v>
      </c>
      <c r="GR596" s="56">
        <f t="shared" si="307"/>
        <v>0.54555580984367846</v>
      </c>
      <c r="GS596" s="44">
        <f t="shared" si="308"/>
        <v>1981481</v>
      </c>
      <c r="GT596" s="61">
        <f t="shared" si="309"/>
        <v>0.15015906479901303</v>
      </c>
      <c r="GU596" s="74">
        <f t="shared" si="279"/>
        <v>3.6331859856339777</v>
      </c>
    </row>
    <row r="597" spans="1:203" x14ac:dyDescent="0.25">
      <c r="A597" s="48" t="s">
        <v>71</v>
      </c>
      <c r="B597" s="49" t="s">
        <v>15</v>
      </c>
      <c r="C597" s="49" t="s">
        <v>55</v>
      </c>
      <c r="D597" s="49">
        <v>37</v>
      </c>
      <c r="E597" s="4">
        <v>13528</v>
      </c>
      <c r="F597" s="4">
        <v>56</v>
      </c>
      <c r="G597" s="4">
        <v>7728</v>
      </c>
      <c r="H597" s="4">
        <v>56</v>
      </c>
      <c r="I597" s="4">
        <v>264072</v>
      </c>
      <c r="J597" s="4">
        <v>128708</v>
      </c>
      <c r="K597" s="8">
        <v>339156</v>
      </c>
      <c r="L597" s="9">
        <v>250265</v>
      </c>
      <c r="M597" s="4">
        <v>49388</v>
      </c>
      <c r="N597" s="8">
        <v>39879</v>
      </c>
      <c r="O597" s="13">
        <v>100140</v>
      </c>
      <c r="P597" s="13">
        <v>88367</v>
      </c>
      <c r="Q597" s="28">
        <f t="shared" si="280"/>
        <v>228386</v>
      </c>
      <c r="R597" s="8">
        <v>7730</v>
      </c>
      <c r="S597" s="13">
        <v>38674</v>
      </c>
      <c r="T597" s="13">
        <v>92695</v>
      </c>
      <c r="U597" s="13">
        <v>39592</v>
      </c>
      <c r="V597" s="29">
        <f t="shared" si="281"/>
        <v>178691</v>
      </c>
      <c r="W597" s="13">
        <v>0</v>
      </c>
      <c r="X597" s="13">
        <v>3423</v>
      </c>
      <c r="Y597" s="13">
        <v>10739</v>
      </c>
      <c r="Z597" s="13">
        <v>3701</v>
      </c>
      <c r="AA597" s="28">
        <f t="shared" si="282"/>
        <v>17863</v>
      </c>
      <c r="AB597" s="4">
        <v>65980</v>
      </c>
      <c r="AC597" s="8">
        <v>680</v>
      </c>
      <c r="AD597" s="13">
        <v>184</v>
      </c>
      <c r="AE597" s="13">
        <v>4044</v>
      </c>
      <c r="AF597" s="13">
        <v>1700</v>
      </c>
      <c r="AG597" s="13">
        <v>10337</v>
      </c>
      <c r="AH597" s="13">
        <v>5749</v>
      </c>
      <c r="AI597" s="13">
        <v>5057</v>
      </c>
      <c r="AJ597" s="13">
        <v>4520</v>
      </c>
      <c r="AK597" s="13">
        <v>273</v>
      </c>
      <c r="AL597" s="13">
        <v>308</v>
      </c>
      <c r="AM597" s="29">
        <f t="shared" si="283"/>
        <v>32852</v>
      </c>
      <c r="AN597" s="13">
        <v>2044</v>
      </c>
      <c r="AO597" s="13">
        <v>54</v>
      </c>
      <c r="AP597" s="13">
        <v>12059</v>
      </c>
      <c r="AQ597" s="13">
        <v>560</v>
      </c>
      <c r="AR597" s="13">
        <v>29368</v>
      </c>
      <c r="AS597" s="13">
        <v>2626</v>
      </c>
      <c r="AT597" s="13">
        <v>13759</v>
      </c>
      <c r="AU597" s="13">
        <v>2734</v>
      </c>
      <c r="AV597" s="13">
        <v>754</v>
      </c>
      <c r="AW597" s="13">
        <v>190</v>
      </c>
      <c r="AX597" s="28">
        <f t="shared" si="284"/>
        <v>64148</v>
      </c>
      <c r="AY597" s="4">
        <v>26911</v>
      </c>
      <c r="AZ597" s="8">
        <v>56770</v>
      </c>
      <c r="BA597" s="9">
        <v>4896</v>
      </c>
      <c r="BB597" s="4">
        <v>110118</v>
      </c>
      <c r="BC597" s="4">
        <v>278406</v>
      </c>
      <c r="BD597" s="8">
        <v>5756</v>
      </c>
      <c r="BE597" s="13">
        <v>24599</v>
      </c>
      <c r="BF597" s="13">
        <v>58824</v>
      </c>
      <c r="BG597" s="28">
        <f t="shared" si="285"/>
        <v>89179</v>
      </c>
      <c r="BH597" s="4">
        <v>52744</v>
      </c>
      <c r="BI597" s="8">
        <v>4680</v>
      </c>
      <c r="BJ597" s="13">
        <v>577</v>
      </c>
      <c r="BK597" s="13">
        <v>899</v>
      </c>
      <c r="BL597" s="13">
        <v>27866</v>
      </c>
      <c r="BM597" s="13">
        <v>8698</v>
      </c>
      <c r="BN597" s="13">
        <v>7231</v>
      </c>
      <c r="BO597" s="13">
        <v>63223</v>
      </c>
      <c r="BP597" s="13">
        <v>31007</v>
      </c>
      <c r="BQ597" s="13">
        <v>21611</v>
      </c>
      <c r="BR597" s="13">
        <v>40032</v>
      </c>
      <c r="BS597" s="13">
        <v>52257</v>
      </c>
      <c r="BT597" s="13">
        <v>34104</v>
      </c>
      <c r="BU597" s="13">
        <v>0</v>
      </c>
      <c r="BV597" s="13">
        <v>9100</v>
      </c>
      <c r="BW597" s="13">
        <v>5371</v>
      </c>
      <c r="BX597" s="28">
        <f t="shared" si="286"/>
        <v>306656</v>
      </c>
      <c r="BY597" s="8">
        <v>443</v>
      </c>
      <c r="BZ597" s="13">
        <v>51</v>
      </c>
      <c r="CA597" s="13">
        <v>111</v>
      </c>
      <c r="CB597" s="28">
        <f t="shared" si="287"/>
        <v>605</v>
      </c>
      <c r="CC597" s="8">
        <v>3712</v>
      </c>
      <c r="CD597" s="13">
        <v>207</v>
      </c>
      <c r="CE597" s="13">
        <v>576</v>
      </c>
      <c r="CF597" s="13">
        <v>46697</v>
      </c>
      <c r="CG597" s="13">
        <v>3679</v>
      </c>
      <c r="CH597" s="13">
        <v>3918</v>
      </c>
      <c r="CI597" s="13">
        <v>190723</v>
      </c>
      <c r="CJ597" s="13">
        <v>18586</v>
      </c>
      <c r="CK597" s="13">
        <v>11903</v>
      </c>
      <c r="CL597" s="13">
        <v>286380</v>
      </c>
      <c r="CM597" s="13">
        <v>63834</v>
      </c>
      <c r="CN597" s="13">
        <v>27575</v>
      </c>
      <c r="CO597" s="29">
        <f t="shared" si="288"/>
        <v>657790</v>
      </c>
      <c r="CP597" s="13">
        <v>0</v>
      </c>
      <c r="CQ597" s="13">
        <v>0</v>
      </c>
      <c r="CR597" s="13">
        <v>0</v>
      </c>
      <c r="CS597" s="13">
        <v>128</v>
      </c>
      <c r="CT597" s="13">
        <v>2</v>
      </c>
      <c r="CU597" s="13">
        <v>19</v>
      </c>
      <c r="CV597" s="13">
        <v>3393</v>
      </c>
      <c r="CW597" s="13">
        <v>47</v>
      </c>
      <c r="CX597" s="13">
        <v>142</v>
      </c>
      <c r="CY597" s="13">
        <v>34905</v>
      </c>
      <c r="CZ597" s="13">
        <v>867</v>
      </c>
      <c r="DA597" s="13">
        <v>689</v>
      </c>
      <c r="DB597" s="28">
        <f t="shared" si="289"/>
        <v>40192</v>
      </c>
      <c r="DC597" s="8">
        <v>20</v>
      </c>
      <c r="DD597" s="13">
        <v>0</v>
      </c>
      <c r="DE597" s="13">
        <v>0</v>
      </c>
      <c r="DF597" s="13">
        <v>1601</v>
      </c>
      <c r="DG597" s="13">
        <v>2</v>
      </c>
      <c r="DH597" s="13">
        <v>12</v>
      </c>
      <c r="DI597" s="13">
        <v>30717</v>
      </c>
      <c r="DJ597" s="13">
        <v>181</v>
      </c>
      <c r="DK597" s="13">
        <v>227</v>
      </c>
      <c r="DL597" s="28">
        <f t="shared" si="290"/>
        <v>32760</v>
      </c>
      <c r="DM597" s="8">
        <v>1597</v>
      </c>
      <c r="DN597" s="13">
        <v>33</v>
      </c>
      <c r="DO597" s="13">
        <v>237</v>
      </c>
      <c r="DP597" s="13">
        <v>35618</v>
      </c>
      <c r="DQ597" s="13">
        <v>1365</v>
      </c>
      <c r="DR597" s="13">
        <v>2227</v>
      </c>
      <c r="DS597" s="13">
        <v>232668</v>
      </c>
      <c r="DT597" s="13">
        <v>9413</v>
      </c>
      <c r="DU597" s="13">
        <v>7861</v>
      </c>
      <c r="DV597" s="13">
        <v>983740</v>
      </c>
      <c r="DW597" s="13">
        <v>64818</v>
      </c>
      <c r="DX597" s="13">
        <v>28133</v>
      </c>
      <c r="DY597" s="28">
        <f t="shared" si="291"/>
        <v>1367710</v>
      </c>
      <c r="DZ597" s="8">
        <v>1400</v>
      </c>
      <c r="EA597" s="13">
        <v>39</v>
      </c>
      <c r="EB597" s="13">
        <v>35</v>
      </c>
      <c r="EC597" s="13">
        <v>12690</v>
      </c>
      <c r="ED597" s="13">
        <v>471</v>
      </c>
      <c r="EE597" s="13">
        <v>476</v>
      </c>
      <c r="EF597" s="13">
        <v>85093</v>
      </c>
      <c r="EG597" s="13">
        <v>3414</v>
      </c>
      <c r="EH597" s="13">
        <v>1859</v>
      </c>
      <c r="EI597" s="13">
        <v>240208</v>
      </c>
      <c r="EJ597" s="13">
        <v>13260</v>
      </c>
      <c r="EK597" s="13">
        <v>4850</v>
      </c>
      <c r="EL597" s="28">
        <f t="shared" si="292"/>
        <v>363795</v>
      </c>
      <c r="EM597" s="8">
        <v>212</v>
      </c>
      <c r="EN597" s="13">
        <v>1</v>
      </c>
      <c r="EO597" s="13">
        <v>3</v>
      </c>
      <c r="EP597" s="13">
        <v>1111</v>
      </c>
      <c r="EQ597" s="13">
        <v>25</v>
      </c>
      <c r="ER597" s="13">
        <v>21</v>
      </c>
      <c r="ES597" s="13">
        <v>5772</v>
      </c>
      <c r="ET597" s="13">
        <v>158</v>
      </c>
      <c r="EU597" s="13">
        <v>83</v>
      </c>
      <c r="EV597" s="13">
        <v>13250</v>
      </c>
      <c r="EW597" s="13">
        <v>723</v>
      </c>
      <c r="EX597" s="13">
        <v>247</v>
      </c>
      <c r="EY597" s="28">
        <f t="shared" si="293"/>
        <v>21606</v>
      </c>
      <c r="EZ597" s="8">
        <v>2888</v>
      </c>
      <c r="FA597" s="13">
        <v>209</v>
      </c>
      <c r="FB597" s="13">
        <v>412</v>
      </c>
      <c r="FC597" s="13">
        <v>32955</v>
      </c>
      <c r="FD597" s="13">
        <v>2857</v>
      </c>
      <c r="FE597" s="13">
        <v>2466</v>
      </c>
      <c r="FF597" s="13">
        <v>151111</v>
      </c>
      <c r="FG597" s="13">
        <v>12868</v>
      </c>
      <c r="FH597" s="13">
        <v>7797</v>
      </c>
      <c r="FI597" s="13">
        <v>463847</v>
      </c>
      <c r="FJ597" s="13">
        <v>40922</v>
      </c>
      <c r="FK597" s="13">
        <v>18694</v>
      </c>
      <c r="FL597" s="28">
        <f t="shared" si="294"/>
        <v>737026</v>
      </c>
      <c r="FM597" s="8">
        <v>137</v>
      </c>
      <c r="FN597" s="13">
        <v>0</v>
      </c>
      <c r="FO597" s="13">
        <v>2</v>
      </c>
      <c r="FP597" s="13">
        <v>2345</v>
      </c>
      <c r="FQ597" s="13">
        <v>9</v>
      </c>
      <c r="FR597" s="13">
        <v>16</v>
      </c>
      <c r="FS597" s="13">
        <v>28229</v>
      </c>
      <c r="FT597" s="13">
        <v>116</v>
      </c>
      <c r="FU597" s="13">
        <v>86</v>
      </c>
      <c r="FV597" s="13">
        <v>147877</v>
      </c>
      <c r="FW597" s="13">
        <v>1656</v>
      </c>
      <c r="FX597" s="13">
        <v>610</v>
      </c>
      <c r="FY597" s="28">
        <f t="shared" si="295"/>
        <v>181083</v>
      </c>
      <c r="FZ597" s="8">
        <v>3056</v>
      </c>
      <c r="GA597" s="9">
        <v>628</v>
      </c>
      <c r="GB597" s="4">
        <v>2803</v>
      </c>
      <c r="GC597" s="4">
        <v>4383</v>
      </c>
      <c r="GD597" s="39">
        <f t="shared" si="296"/>
        <v>4379792</v>
      </c>
      <c r="GE597" s="39">
        <f t="shared" si="297"/>
        <v>1600202</v>
      </c>
      <c r="GF597" s="39">
        <v>108462</v>
      </c>
      <c r="GG597" s="34">
        <f t="shared" si="298"/>
        <v>6088456</v>
      </c>
      <c r="GH597" s="82">
        <v>1.5100000000000001E-2</v>
      </c>
      <c r="GI597" s="13"/>
      <c r="GJ597" s="43">
        <f t="shared" si="299"/>
        <v>2282233</v>
      </c>
      <c r="GK597" s="44">
        <f t="shared" si="300"/>
        <v>78375</v>
      </c>
      <c r="GL597" s="44">
        <f t="shared" si="301"/>
        <v>18625</v>
      </c>
      <c r="GM597" s="44">
        <f t="shared" si="302"/>
        <v>3177268</v>
      </c>
      <c r="GN597" s="44">
        <f t="shared" si="303"/>
        <v>341452</v>
      </c>
      <c r="GO597" s="44">
        <f t="shared" si="304"/>
        <v>190503</v>
      </c>
      <c r="GP597" s="44">
        <f t="shared" si="305"/>
        <v>6088456</v>
      </c>
      <c r="GQ597" s="44">
        <f t="shared" si="306"/>
        <v>3255643</v>
      </c>
      <c r="GR597" s="56">
        <f t="shared" si="307"/>
        <v>0.53472391029844024</v>
      </c>
      <c r="GS597" s="44">
        <f t="shared" si="308"/>
        <v>550580</v>
      </c>
      <c r="GT597" s="61">
        <f t="shared" si="309"/>
        <v>9.0430151749474746E-2</v>
      </c>
      <c r="GU597" s="74">
        <f t="shared" si="279"/>
        <v>5.9131152602709873</v>
      </c>
    </row>
    <row r="598" spans="1:203" x14ac:dyDescent="0.25">
      <c r="A598" s="48" t="s">
        <v>71</v>
      </c>
      <c r="B598" s="49" t="s">
        <v>15</v>
      </c>
      <c r="C598" s="49" t="s">
        <v>56</v>
      </c>
      <c r="D598" s="49">
        <v>17</v>
      </c>
      <c r="E598" s="4">
        <v>28088</v>
      </c>
      <c r="F598" s="4">
        <v>96</v>
      </c>
      <c r="G598" s="4">
        <v>16048</v>
      </c>
      <c r="H598" s="4">
        <v>58</v>
      </c>
      <c r="I598" s="4">
        <v>1411323</v>
      </c>
      <c r="J598" s="4">
        <v>1526964</v>
      </c>
      <c r="K598" s="8">
        <v>2104336</v>
      </c>
      <c r="L598" s="9">
        <v>1704811</v>
      </c>
      <c r="M598" s="4">
        <v>700960</v>
      </c>
      <c r="N598" s="8">
        <v>708792</v>
      </c>
      <c r="O598" s="13">
        <v>608101</v>
      </c>
      <c r="P598" s="13">
        <v>211235</v>
      </c>
      <c r="Q598" s="28">
        <f t="shared" si="280"/>
        <v>1528128</v>
      </c>
      <c r="R598" s="8">
        <v>494452</v>
      </c>
      <c r="S598" s="13">
        <v>963041</v>
      </c>
      <c r="T598" s="13">
        <v>554747</v>
      </c>
      <c r="U598" s="13">
        <v>68049</v>
      </c>
      <c r="V598" s="29">
        <f t="shared" si="281"/>
        <v>2080289</v>
      </c>
      <c r="W598" s="13">
        <v>0</v>
      </c>
      <c r="X598" s="13">
        <v>120031</v>
      </c>
      <c r="Y598" s="13">
        <v>68541</v>
      </c>
      <c r="Z598" s="13">
        <v>5803</v>
      </c>
      <c r="AA598" s="28">
        <f t="shared" si="282"/>
        <v>194375</v>
      </c>
      <c r="AB598" s="4">
        <v>542575</v>
      </c>
      <c r="AC598" s="8">
        <v>79761</v>
      </c>
      <c r="AD598" s="13">
        <v>51354</v>
      </c>
      <c r="AE598" s="13">
        <v>55962</v>
      </c>
      <c r="AF598" s="13">
        <v>68327</v>
      </c>
      <c r="AG598" s="13">
        <v>40074</v>
      </c>
      <c r="AH598" s="13">
        <v>40276</v>
      </c>
      <c r="AI598" s="13">
        <v>28118</v>
      </c>
      <c r="AJ598" s="13">
        <v>29649</v>
      </c>
      <c r="AK598" s="13">
        <v>2691</v>
      </c>
      <c r="AL598" s="13">
        <v>2846</v>
      </c>
      <c r="AM598" s="29">
        <f t="shared" si="283"/>
        <v>399058</v>
      </c>
      <c r="AN598" s="13">
        <v>242890</v>
      </c>
      <c r="AO598" s="13">
        <v>44872</v>
      </c>
      <c r="AP598" s="13">
        <v>174845</v>
      </c>
      <c r="AQ598" s="13">
        <v>58634</v>
      </c>
      <c r="AR598" s="13">
        <v>114343</v>
      </c>
      <c r="AS598" s="13">
        <v>40388</v>
      </c>
      <c r="AT598" s="13">
        <v>81166</v>
      </c>
      <c r="AU598" s="13">
        <v>35496</v>
      </c>
      <c r="AV598" s="13">
        <v>7488</v>
      </c>
      <c r="AW598" s="13">
        <v>3594</v>
      </c>
      <c r="AX598" s="28">
        <f t="shared" si="284"/>
        <v>803716</v>
      </c>
      <c r="AY598" s="4">
        <v>391121</v>
      </c>
      <c r="AZ598" s="8">
        <v>811657</v>
      </c>
      <c r="BA598" s="9">
        <v>126748</v>
      </c>
      <c r="BB598" s="4">
        <v>1515449</v>
      </c>
      <c r="BC598" s="4">
        <v>1958777</v>
      </c>
      <c r="BD598" s="8">
        <v>1003925</v>
      </c>
      <c r="BE598" s="13">
        <v>659644</v>
      </c>
      <c r="BF598" s="13">
        <v>425679</v>
      </c>
      <c r="BG598" s="28">
        <f t="shared" si="285"/>
        <v>2089248</v>
      </c>
      <c r="BH598" s="4">
        <v>314830</v>
      </c>
      <c r="BI598" s="8">
        <v>1396879</v>
      </c>
      <c r="BJ598" s="13">
        <v>1269310</v>
      </c>
      <c r="BK598" s="13">
        <v>378988</v>
      </c>
      <c r="BL598" s="13">
        <v>667786</v>
      </c>
      <c r="BM598" s="13">
        <v>1268851</v>
      </c>
      <c r="BN598" s="13">
        <v>826929</v>
      </c>
      <c r="BO598" s="13">
        <v>564661</v>
      </c>
      <c r="BP598" s="13">
        <v>1000074</v>
      </c>
      <c r="BQ598" s="13">
        <v>729004</v>
      </c>
      <c r="BR598" s="13">
        <v>304705</v>
      </c>
      <c r="BS598" s="13">
        <v>498106</v>
      </c>
      <c r="BT598" s="13">
        <v>448256</v>
      </c>
      <c r="BU598" s="13">
        <v>0</v>
      </c>
      <c r="BV598" s="13">
        <v>50555</v>
      </c>
      <c r="BW598" s="13">
        <v>47686</v>
      </c>
      <c r="BX598" s="28">
        <f t="shared" si="286"/>
        <v>9451790</v>
      </c>
      <c r="BY598" s="8">
        <v>971424</v>
      </c>
      <c r="BZ598" s="13">
        <v>70315</v>
      </c>
      <c r="CA598" s="13">
        <v>35094</v>
      </c>
      <c r="CB598" s="28">
        <f t="shared" si="287"/>
        <v>1076833</v>
      </c>
      <c r="CC598" s="8">
        <v>4542435</v>
      </c>
      <c r="CD598" s="13">
        <v>1374989</v>
      </c>
      <c r="CE598" s="13">
        <v>328214</v>
      </c>
      <c r="CF598" s="13">
        <v>2960404</v>
      </c>
      <c r="CG598" s="13">
        <v>2069283</v>
      </c>
      <c r="CH598" s="13">
        <v>432073</v>
      </c>
      <c r="CI598" s="13">
        <v>2428199</v>
      </c>
      <c r="CJ598" s="13">
        <v>3079701</v>
      </c>
      <c r="CK598" s="13">
        <v>498015</v>
      </c>
      <c r="CL598" s="13">
        <v>1477946</v>
      </c>
      <c r="CM598" s="13">
        <v>2423969</v>
      </c>
      <c r="CN598" s="13">
        <v>385684</v>
      </c>
      <c r="CO598" s="29">
        <f t="shared" si="288"/>
        <v>22000912</v>
      </c>
      <c r="CP598" s="13">
        <v>0</v>
      </c>
      <c r="CQ598" s="13">
        <v>0</v>
      </c>
      <c r="CR598" s="13">
        <v>0</v>
      </c>
      <c r="CS598" s="13">
        <v>412073</v>
      </c>
      <c r="CT598" s="13">
        <v>6467</v>
      </c>
      <c r="CU598" s="13">
        <v>2484</v>
      </c>
      <c r="CV598" s="13">
        <v>516834</v>
      </c>
      <c r="CW598" s="13">
        <v>298120</v>
      </c>
      <c r="CX598" s="13">
        <v>9370</v>
      </c>
      <c r="CY598" s="13">
        <v>302537</v>
      </c>
      <c r="CZ598" s="13">
        <v>473407</v>
      </c>
      <c r="DA598" s="13">
        <v>10251</v>
      </c>
      <c r="DB598" s="28">
        <f t="shared" si="289"/>
        <v>2031543</v>
      </c>
      <c r="DC598" s="8">
        <v>248264</v>
      </c>
      <c r="DD598" s="13">
        <v>3612</v>
      </c>
      <c r="DE598" s="13">
        <v>1828</v>
      </c>
      <c r="DF598" s="13">
        <v>940348</v>
      </c>
      <c r="DG598" s="13">
        <v>220760</v>
      </c>
      <c r="DH598" s="13">
        <v>7240</v>
      </c>
      <c r="DI598" s="13">
        <v>1121117</v>
      </c>
      <c r="DJ598" s="13">
        <v>786809</v>
      </c>
      <c r="DK598" s="13">
        <v>9810</v>
      </c>
      <c r="DL598" s="28">
        <f t="shared" si="290"/>
        <v>3339788</v>
      </c>
      <c r="DM598" s="8">
        <v>6789093</v>
      </c>
      <c r="DN598" s="13">
        <v>715590</v>
      </c>
      <c r="DO598" s="13">
        <v>201719</v>
      </c>
      <c r="DP598" s="13">
        <v>9405286</v>
      </c>
      <c r="DQ598" s="13">
        <v>2157821</v>
      </c>
      <c r="DR598" s="13">
        <v>247124</v>
      </c>
      <c r="DS598" s="13">
        <v>13876656</v>
      </c>
      <c r="DT598" s="13">
        <v>8020747</v>
      </c>
      <c r="DU598" s="13">
        <v>368772</v>
      </c>
      <c r="DV598" s="13">
        <v>11557015</v>
      </c>
      <c r="DW598" s="13">
        <v>14968590</v>
      </c>
      <c r="DX598" s="13">
        <v>371023</v>
      </c>
      <c r="DY598" s="28">
        <f t="shared" si="291"/>
        <v>68679436</v>
      </c>
      <c r="DZ598" s="8">
        <v>1641145</v>
      </c>
      <c r="EA598" s="13">
        <v>145737</v>
      </c>
      <c r="EB598" s="13">
        <v>63265</v>
      </c>
      <c r="EC598" s="13">
        <v>1549451</v>
      </c>
      <c r="ED598" s="13">
        <v>221948</v>
      </c>
      <c r="EE598" s="13">
        <v>73128</v>
      </c>
      <c r="EF598" s="13">
        <v>1723878</v>
      </c>
      <c r="EG598" s="13">
        <v>416098</v>
      </c>
      <c r="EH598" s="13">
        <v>76277</v>
      </c>
      <c r="EI598" s="13">
        <v>1481764</v>
      </c>
      <c r="EJ598" s="13">
        <v>625819</v>
      </c>
      <c r="EK598" s="13">
        <v>82009</v>
      </c>
      <c r="EL598" s="28">
        <f t="shared" si="292"/>
        <v>8100519</v>
      </c>
      <c r="EM598" s="8">
        <v>187723</v>
      </c>
      <c r="EN598" s="13">
        <v>10825</v>
      </c>
      <c r="EO598" s="13">
        <v>6267</v>
      </c>
      <c r="EP598" s="13">
        <v>149820</v>
      </c>
      <c r="EQ598" s="13">
        <v>13356</v>
      </c>
      <c r="ER598" s="13">
        <v>7951</v>
      </c>
      <c r="ES598" s="13">
        <v>154025</v>
      </c>
      <c r="ET598" s="13">
        <v>18109</v>
      </c>
      <c r="EU598" s="13">
        <v>7970</v>
      </c>
      <c r="EV598" s="13">
        <v>140849</v>
      </c>
      <c r="EW598" s="13">
        <v>29054</v>
      </c>
      <c r="EX598" s="13">
        <v>9749</v>
      </c>
      <c r="EY598" s="28">
        <f t="shared" si="293"/>
        <v>735698</v>
      </c>
      <c r="EZ598" s="8">
        <v>3278613</v>
      </c>
      <c r="FA598" s="13">
        <v>833501</v>
      </c>
      <c r="FB598" s="13">
        <v>201155</v>
      </c>
      <c r="FC598" s="13">
        <v>3636813</v>
      </c>
      <c r="FD598" s="13">
        <v>1200042</v>
      </c>
      <c r="FE598" s="13">
        <v>239350</v>
      </c>
      <c r="FF598" s="13">
        <v>4676495</v>
      </c>
      <c r="FG598" s="13">
        <v>2676375</v>
      </c>
      <c r="FH598" s="13">
        <v>253121</v>
      </c>
      <c r="FI598" s="13">
        <v>3825176</v>
      </c>
      <c r="FJ598" s="13">
        <v>4065457</v>
      </c>
      <c r="FK598" s="13">
        <v>216431</v>
      </c>
      <c r="FL598" s="28">
        <f t="shared" si="294"/>
        <v>25102529</v>
      </c>
      <c r="FM598" s="8">
        <v>1042871</v>
      </c>
      <c r="FN598" s="13">
        <v>18025</v>
      </c>
      <c r="FO598" s="13">
        <v>10068</v>
      </c>
      <c r="FP598" s="13">
        <v>1044858</v>
      </c>
      <c r="FQ598" s="13">
        <v>20786</v>
      </c>
      <c r="FR598" s="13">
        <v>15617</v>
      </c>
      <c r="FS598" s="13">
        <v>1152660</v>
      </c>
      <c r="FT598" s="13">
        <v>52310</v>
      </c>
      <c r="FU598" s="13">
        <v>22107</v>
      </c>
      <c r="FV598" s="13">
        <v>1190572</v>
      </c>
      <c r="FW598" s="13">
        <v>104377</v>
      </c>
      <c r="FX598" s="13">
        <v>27284</v>
      </c>
      <c r="FY598" s="28">
        <f t="shared" si="295"/>
        <v>4701535</v>
      </c>
      <c r="FZ598" s="8">
        <v>402255</v>
      </c>
      <c r="GA598" s="9">
        <v>1431869</v>
      </c>
      <c r="GB598" s="4">
        <v>5826</v>
      </c>
      <c r="GC598" s="4">
        <v>9036</v>
      </c>
      <c r="GD598" s="39">
        <f t="shared" si="296"/>
        <v>129209053</v>
      </c>
      <c r="GE598" s="39">
        <f t="shared" si="297"/>
        <v>38109171</v>
      </c>
      <c r="GF598" s="39">
        <v>224712</v>
      </c>
      <c r="GG598" s="34">
        <f t="shared" si="298"/>
        <v>167542936</v>
      </c>
      <c r="GH598" s="82">
        <v>2.24E-2</v>
      </c>
      <c r="GI598" s="13"/>
      <c r="GJ598" s="43">
        <f t="shared" si="299"/>
        <v>21119579</v>
      </c>
      <c r="GK598" s="44">
        <f t="shared" si="300"/>
        <v>827338</v>
      </c>
      <c r="GL598" s="44">
        <f t="shared" si="301"/>
        <v>375436</v>
      </c>
      <c r="GM598" s="44">
        <f t="shared" si="302"/>
        <v>87360375</v>
      </c>
      <c r="GN598" s="44">
        <f t="shared" si="303"/>
        <v>51208895</v>
      </c>
      <c r="GO598" s="44">
        <f t="shared" si="304"/>
        <v>6651313</v>
      </c>
      <c r="GP598" s="44">
        <f t="shared" si="305"/>
        <v>167542936</v>
      </c>
      <c r="GQ598" s="44">
        <f t="shared" si="306"/>
        <v>88187713</v>
      </c>
      <c r="GR598" s="56">
        <f t="shared" si="307"/>
        <v>0.52635888510393536</v>
      </c>
      <c r="GS598" s="44">
        <f t="shared" si="308"/>
        <v>58235644</v>
      </c>
      <c r="GT598" s="61">
        <f t="shared" si="309"/>
        <v>0.34758638824378724</v>
      </c>
      <c r="GU598" s="74">
        <f t="shared" si="279"/>
        <v>1.5143253674673882</v>
      </c>
    </row>
    <row r="599" spans="1:203" x14ac:dyDescent="0.25">
      <c r="A599" s="48" t="s">
        <v>71</v>
      </c>
      <c r="B599" s="49" t="s">
        <v>15</v>
      </c>
      <c r="C599" s="49" t="s">
        <v>56</v>
      </c>
      <c r="D599" s="49">
        <v>22</v>
      </c>
      <c r="E599" s="4">
        <v>28088</v>
      </c>
      <c r="F599" s="4">
        <v>696</v>
      </c>
      <c r="G599" s="4">
        <v>16048</v>
      </c>
      <c r="H599" s="4">
        <v>56</v>
      </c>
      <c r="I599" s="4">
        <v>1089502</v>
      </c>
      <c r="J599" s="4">
        <v>786088</v>
      </c>
      <c r="K599" s="8">
        <v>1147455</v>
      </c>
      <c r="L599" s="9">
        <v>800527</v>
      </c>
      <c r="M599" s="4">
        <v>373186</v>
      </c>
      <c r="N599" s="8">
        <v>383213</v>
      </c>
      <c r="O599" s="13">
        <v>329803</v>
      </c>
      <c r="P599" s="13">
        <v>187297</v>
      </c>
      <c r="Q599" s="28">
        <f t="shared" si="280"/>
        <v>900313</v>
      </c>
      <c r="R599" s="8">
        <v>255584</v>
      </c>
      <c r="S599" s="13">
        <v>395413</v>
      </c>
      <c r="T599" s="13">
        <v>277406</v>
      </c>
      <c r="U599" s="13">
        <v>62954</v>
      </c>
      <c r="V599" s="29">
        <f t="shared" si="281"/>
        <v>991357</v>
      </c>
      <c r="W599" s="13">
        <v>0</v>
      </c>
      <c r="X599" s="13">
        <v>49484</v>
      </c>
      <c r="Y599" s="13">
        <v>32859</v>
      </c>
      <c r="Z599" s="13">
        <v>3917</v>
      </c>
      <c r="AA599" s="28">
        <f t="shared" si="282"/>
        <v>86260</v>
      </c>
      <c r="AB599" s="4">
        <v>230416</v>
      </c>
      <c r="AC599" s="8">
        <v>45517</v>
      </c>
      <c r="AD599" s="13">
        <v>18292</v>
      </c>
      <c r="AE599" s="13">
        <v>31155</v>
      </c>
      <c r="AF599" s="13">
        <v>27953</v>
      </c>
      <c r="AG599" s="13">
        <v>15259</v>
      </c>
      <c r="AH599" s="13">
        <v>11771</v>
      </c>
      <c r="AI599" s="13">
        <v>4852</v>
      </c>
      <c r="AJ599" s="13">
        <v>4598</v>
      </c>
      <c r="AK599" s="13">
        <v>120</v>
      </c>
      <c r="AL599" s="13">
        <v>155</v>
      </c>
      <c r="AM599" s="29">
        <f t="shared" si="283"/>
        <v>159672</v>
      </c>
      <c r="AN599" s="13">
        <v>134049</v>
      </c>
      <c r="AO599" s="13">
        <v>9644</v>
      </c>
      <c r="AP599" s="13">
        <v>98889</v>
      </c>
      <c r="AQ599" s="13">
        <v>15794</v>
      </c>
      <c r="AR599" s="13">
        <v>46467</v>
      </c>
      <c r="AS599" s="13">
        <v>6970</v>
      </c>
      <c r="AT599" s="13">
        <v>13576</v>
      </c>
      <c r="AU599" s="13">
        <v>3234</v>
      </c>
      <c r="AV599" s="13">
        <v>330</v>
      </c>
      <c r="AW599" s="13">
        <v>118</v>
      </c>
      <c r="AX599" s="28">
        <f t="shared" si="284"/>
        <v>329071</v>
      </c>
      <c r="AY599" s="4">
        <v>239687</v>
      </c>
      <c r="AZ599" s="8">
        <v>412410</v>
      </c>
      <c r="BA599" s="9">
        <v>64940</v>
      </c>
      <c r="BB599" s="4">
        <v>882448</v>
      </c>
      <c r="BC599" s="4">
        <v>1297291</v>
      </c>
      <c r="BD599" s="8">
        <v>380461</v>
      </c>
      <c r="BE599" s="13">
        <v>222706</v>
      </c>
      <c r="BF599" s="13">
        <v>129498</v>
      </c>
      <c r="BG599" s="28">
        <f t="shared" si="285"/>
        <v>732665</v>
      </c>
      <c r="BH599" s="4">
        <v>283369</v>
      </c>
      <c r="BI599" s="8">
        <v>671052</v>
      </c>
      <c r="BJ599" s="13">
        <v>213213</v>
      </c>
      <c r="BK599" s="13">
        <v>85835</v>
      </c>
      <c r="BL599" s="13">
        <v>233692</v>
      </c>
      <c r="BM599" s="13">
        <v>345276</v>
      </c>
      <c r="BN599" s="13">
        <v>209324</v>
      </c>
      <c r="BO599" s="13">
        <v>122313</v>
      </c>
      <c r="BP599" s="13">
        <v>273799</v>
      </c>
      <c r="BQ599" s="13">
        <v>179117</v>
      </c>
      <c r="BR599" s="13">
        <v>119446</v>
      </c>
      <c r="BS599" s="13">
        <v>202184</v>
      </c>
      <c r="BT599" s="13">
        <v>133138</v>
      </c>
      <c r="BU599" s="13">
        <v>0</v>
      </c>
      <c r="BV599" s="13">
        <v>33238</v>
      </c>
      <c r="BW599" s="13">
        <v>22872</v>
      </c>
      <c r="BX599" s="28">
        <f t="shared" si="286"/>
        <v>2844499</v>
      </c>
      <c r="BY599" s="8">
        <v>268616</v>
      </c>
      <c r="BZ599" s="13">
        <v>16260</v>
      </c>
      <c r="CA599" s="13">
        <v>10495</v>
      </c>
      <c r="CB599" s="28">
        <f t="shared" si="287"/>
        <v>295371</v>
      </c>
      <c r="CC599" s="8">
        <v>1433382</v>
      </c>
      <c r="CD599" s="13">
        <v>122200</v>
      </c>
      <c r="CE599" s="13">
        <v>63108</v>
      </c>
      <c r="CF599" s="13">
        <v>1037764</v>
      </c>
      <c r="CG599" s="13">
        <v>168950</v>
      </c>
      <c r="CH599" s="13">
        <v>76263</v>
      </c>
      <c r="CI599" s="13">
        <v>936579</v>
      </c>
      <c r="CJ599" s="13">
        <v>239376</v>
      </c>
      <c r="CK599" s="13">
        <v>91299</v>
      </c>
      <c r="CL599" s="13">
        <v>779538</v>
      </c>
      <c r="CM599" s="13">
        <v>240916</v>
      </c>
      <c r="CN599" s="13">
        <v>80273</v>
      </c>
      <c r="CO599" s="29">
        <f t="shared" si="288"/>
        <v>5269648</v>
      </c>
      <c r="CP599" s="13">
        <v>0</v>
      </c>
      <c r="CQ599" s="13">
        <v>0</v>
      </c>
      <c r="CR599" s="13">
        <v>0</v>
      </c>
      <c r="CS599" s="13">
        <v>73918</v>
      </c>
      <c r="CT599" s="13">
        <v>601</v>
      </c>
      <c r="CU599" s="13">
        <v>869</v>
      </c>
      <c r="CV599" s="13">
        <v>120923</v>
      </c>
      <c r="CW599" s="13">
        <v>3385</v>
      </c>
      <c r="CX599" s="13">
        <v>1453</v>
      </c>
      <c r="CY599" s="13">
        <v>82771</v>
      </c>
      <c r="CZ599" s="13">
        <v>8732</v>
      </c>
      <c r="DA599" s="13">
        <v>1539</v>
      </c>
      <c r="DB599" s="28">
        <f t="shared" si="289"/>
        <v>294191</v>
      </c>
      <c r="DC599" s="8">
        <v>37446</v>
      </c>
      <c r="DD599" s="13">
        <v>137</v>
      </c>
      <c r="DE599" s="13">
        <v>181</v>
      </c>
      <c r="DF599" s="13">
        <v>142535</v>
      </c>
      <c r="DG599" s="13">
        <v>833</v>
      </c>
      <c r="DH599" s="13">
        <v>465</v>
      </c>
      <c r="DI599" s="13">
        <v>180533</v>
      </c>
      <c r="DJ599" s="13">
        <v>6941</v>
      </c>
      <c r="DK599" s="13">
        <v>761</v>
      </c>
      <c r="DL599" s="28">
        <f t="shared" si="290"/>
        <v>369832</v>
      </c>
      <c r="DM599" s="8">
        <v>1789089</v>
      </c>
      <c r="DN599" s="13">
        <v>59588</v>
      </c>
      <c r="DO599" s="13">
        <v>43481</v>
      </c>
      <c r="DP599" s="13">
        <v>1986160</v>
      </c>
      <c r="DQ599" s="13">
        <v>83308</v>
      </c>
      <c r="DR599" s="13">
        <v>42249</v>
      </c>
      <c r="DS599" s="13">
        <v>2881645</v>
      </c>
      <c r="DT599" s="13">
        <v>178728</v>
      </c>
      <c r="DU599" s="13">
        <v>58046</v>
      </c>
      <c r="DV599" s="13">
        <v>2746126</v>
      </c>
      <c r="DW599" s="13">
        <v>266632</v>
      </c>
      <c r="DX599" s="13">
        <v>58596</v>
      </c>
      <c r="DY599" s="28">
        <f t="shared" si="291"/>
        <v>10193648</v>
      </c>
      <c r="DZ599" s="8">
        <v>614813</v>
      </c>
      <c r="EA599" s="13">
        <v>23882</v>
      </c>
      <c r="EB599" s="13">
        <v>13991</v>
      </c>
      <c r="EC599" s="13">
        <v>505130</v>
      </c>
      <c r="ED599" s="13">
        <v>27218</v>
      </c>
      <c r="EE599" s="13">
        <v>20291</v>
      </c>
      <c r="EF599" s="13">
        <v>554725</v>
      </c>
      <c r="EG599" s="13">
        <v>37655</v>
      </c>
      <c r="EH599" s="13">
        <v>23475</v>
      </c>
      <c r="EI599" s="13">
        <v>581658</v>
      </c>
      <c r="EJ599" s="13">
        <v>50753</v>
      </c>
      <c r="EK599" s="13">
        <v>24002</v>
      </c>
      <c r="EL599" s="28">
        <f t="shared" si="292"/>
        <v>2477593</v>
      </c>
      <c r="EM599" s="8">
        <v>74233</v>
      </c>
      <c r="EN599" s="13">
        <v>2071</v>
      </c>
      <c r="EO599" s="13">
        <v>1121</v>
      </c>
      <c r="EP599" s="13">
        <v>53901</v>
      </c>
      <c r="EQ599" s="13">
        <v>2153</v>
      </c>
      <c r="ER599" s="13">
        <v>2095</v>
      </c>
      <c r="ES599" s="13">
        <v>56443</v>
      </c>
      <c r="ET599" s="13">
        <v>3383</v>
      </c>
      <c r="EU599" s="13">
        <v>2419</v>
      </c>
      <c r="EV599" s="13">
        <v>67641</v>
      </c>
      <c r="EW599" s="13">
        <v>4811</v>
      </c>
      <c r="EX599" s="13">
        <v>2413</v>
      </c>
      <c r="EY599" s="28">
        <f t="shared" si="293"/>
        <v>272684</v>
      </c>
      <c r="EZ599" s="8">
        <v>1003306</v>
      </c>
      <c r="FA599" s="13">
        <v>100193</v>
      </c>
      <c r="FB599" s="13">
        <v>45440</v>
      </c>
      <c r="FC599" s="13">
        <v>957388</v>
      </c>
      <c r="FD599" s="13">
        <v>113233</v>
      </c>
      <c r="FE599" s="13">
        <v>58234</v>
      </c>
      <c r="FF599" s="13">
        <v>1176530</v>
      </c>
      <c r="FG599" s="13">
        <v>140185</v>
      </c>
      <c r="FH599" s="13">
        <v>65974</v>
      </c>
      <c r="FI599" s="13">
        <v>1150484</v>
      </c>
      <c r="FJ599" s="13">
        <v>154239</v>
      </c>
      <c r="FK599" s="13">
        <v>64548</v>
      </c>
      <c r="FL599" s="28">
        <f t="shared" si="294"/>
        <v>5029754</v>
      </c>
      <c r="FM599" s="8">
        <v>328830</v>
      </c>
      <c r="FN599" s="13">
        <v>2916</v>
      </c>
      <c r="FO599" s="13">
        <v>1503</v>
      </c>
      <c r="FP599" s="13">
        <v>268865</v>
      </c>
      <c r="FQ599" s="13">
        <v>3243</v>
      </c>
      <c r="FR599" s="13">
        <v>3216</v>
      </c>
      <c r="FS599" s="13">
        <v>315871</v>
      </c>
      <c r="FT599" s="13">
        <v>5217</v>
      </c>
      <c r="FU599" s="13">
        <v>5786</v>
      </c>
      <c r="FV599" s="13">
        <v>379511</v>
      </c>
      <c r="FW599" s="13">
        <v>11250</v>
      </c>
      <c r="FX599" s="13">
        <v>7070</v>
      </c>
      <c r="FY599" s="28">
        <f t="shared" si="295"/>
        <v>1333278</v>
      </c>
      <c r="FZ599" s="8">
        <v>89474</v>
      </c>
      <c r="GA599" s="9">
        <v>142677</v>
      </c>
      <c r="GB599" s="4">
        <v>5845</v>
      </c>
      <c r="GC599" s="4">
        <v>8789</v>
      </c>
      <c r="GD599" s="39">
        <f t="shared" si="296"/>
        <v>30047218</v>
      </c>
      <c r="GE599" s="39">
        <f t="shared" si="297"/>
        <v>9431610</v>
      </c>
      <c r="GF599" s="39">
        <v>222964</v>
      </c>
      <c r="GG599" s="34">
        <f t="shared" si="298"/>
        <v>39701792</v>
      </c>
      <c r="GH599" s="82">
        <v>1.3100000000000001E-2</v>
      </c>
      <c r="GI599" s="13"/>
      <c r="GJ599" s="43">
        <f t="shared" si="299"/>
        <v>10832551</v>
      </c>
      <c r="GK599" s="44">
        <f t="shared" si="300"/>
        <v>390214</v>
      </c>
      <c r="GL599" s="44">
        <f t="shared" si="301"/>
        <v>98529</v>
      </c>
      <c r="GM599" s="44">
        <f t="shared" si="302"/>
        <v>23732857</v>
      </c>
      <c r="GN599" s="44">
        <f t="shared" si="303"/>
        <v>3146699</v>
      </c>
      <c r="GO599" s="44">
        <f t="shared" si="304"/>
        <v>1500942</v>
      </c>
      <c r="GP599" s="44">
        <f t="shared" si="305"/>
        <v>39701792</v>
      </c>
      <c r="GQ599" s="44">
        <f t="shared" si="306"/>
        <v>24123071</v>
      </c>
      <c r="GR599" s="56">
        <f t="shared" si="307"/>
        <v>0.60760660375229414</v>
      </c>
      <c r="GS599" s="44">
        <f t="shared" si="308"/>
        <v>4746170</v>
      </c>
      <c r="GT599" s="61">
        <f t="shared" si="309"/>
        <v>0.11954548550352588</v>
      </c>
      <c r="GU599" s="74">
        <f t="shared" si="279"/>
        <v>5.0826394756192892</v>
      </c>
    </row>
    <row r="600" spans="1:203" x14ac:dyDescent="0.25">
      <c r="A600" s="48" t="s">
        <v>71</v>
      </c>
      <c r="B600" s="49" t="s">
        <v>15</v>
      </c>
      <c r="C600" s="49" t="s">
        <v>56</v>
      </c>
      <c r="D600" s="49">
        <v>27</v>
      </c>
      <c r="E600" s="4">
        <v>28088</v>
      </c>
      <c r="F600" s="4">
        <v>2464</v>
      </c>
      <c r="G600" s="4">
        <v>16048</v>
      </c>
      <c r="H600" s="4">
        <v>57</v>
      </c>
      <c r="I600" s="4">
        <v>693523</v>
      </c>
      <c r="J600" s="4">
        <v>408300</v>
      </c>
      <c r="K600" s="8">
        <v>689705</v>
      </c>
      <c r="L600" s="9">
        <v>449615</v>
      </c>
      <c r="M600" s="4">
        <v>190615</v>
      </c>
      <c r="N600" s="8">
        <v>192163</v>
      </c>
      <c r="O600" s="13">
        <v>208752</v>
      </c>
      <c r="P600" s="13">
        <v>161283</v>
      </c>
      <c r="Q600" s="28">
        <f t="shared" si="280"/>
        <v>562198</v>
      </c>
      <c r="R600" s="8">
        <v>105598</v>
      </c>
      <c r="S600" s="13">
        <v>183144</v>
      </c>
      <c r="T600" s="13">
        <v>170207</v>
      </c>
      <c r="U600" s="13">
        <v>60272</v>
      </c>
      <c r="V600" s="29">
        <f t="shared" si="281"/>
        <v>519221</v>
      </c>
      <c r="W600" s="13">
        <v>0</v>
      </c>
      <c r="X600" s="13">
        <v>22104</v>
      </c>
      <c r="Y600" s="13">
        <v>19307</v>
      </c>
      <c r="Z600" s="13">
        <v>3524</v>
      </c>
      <c r="AA600" s="28">
        <f t="shared" si="282"/>
        <v>44935</v>
      </c>
      <c r="AB600" s="4">
        <v>135952</v>
      </c>
      <c r="AC600" s="8">
        <v>23123</v>
      </c>
      <c r="AD600" s="13">
        <v>5531</v>
      </c>
      <c r="AE600" s="13">
        <v>17821</v>
      </c>
      <c r="AF600" s="13">
        <v>11523</v>
      </c>
      <c r="AG600" s="13">
        <v>11486</v>
      </c>
      <c r="AH600" s="13">
        <v>7363</v>
      </c>
      <c r="AI600" s="13">
        <v>4246</v>
      </c>
      <c r="AJ600" s="13">
        <v>3362</v>
      </c>
      <c r="AK600" s="13">
        <v>222</v>
      </c>
      <c r="AL600" s="13">
        <v>225</v>
      </c>
      <c r="AM600" s="29">
        <f t="shared" si="283"/>
        <v>84902</v>
      </c>
      <c r="AN600" s="13">
        <v>66703</v>
      </c>
      <c r="AO600" s="13">
        <v>1922</v>
      </c>
      <c r="AP600" s="13">
        <v>55523</v>
      </c>
      <c r="AQ600" s="13">
        <v>5148</v>
      </c>
      <c r="AR600" s="13">
        <v>35722</v>
      </c>
      <c r="AS600" s="13">
        <v>3704</v>
      </c>
      <c r="AT600" s="13">
        <v>11872</v>
      </c>
      <c r="AU600" s="13">
        <v>1956</v>
      </c>
      <c r="AV600" s="13">
        <v>560</v>
      </c>
      <c r="AW600" s="13">
        <v>138</v>
      </c>
      <c r="AX600" s="28">
        <f t="shared" si="284"/>
        <v>183248</v>
      </c>
      <c r="AY600" s="4">
        <v>121606</v>
      </c>
      <c r="AZ600" s="8">
        <v>223330</v>
      </c>
      <c r="BA600" s="9">
        <v>35748</v>
      </c>
      <c r="BB600" s="4">
        <v>466631</v>
      </c>
      <c r="BC600" s="4">
        <v>793113</v>
      </c>
      <c r="BD600" s="8">
        <v>143599</v>
      </c>
      <c r="BE600" s="13">
        <v>92666</v>
      </c>
      <c r="BF600" s="13">
        <v>68050</v>
      </c>
      <c r="BG600" s="28">
        <f t="shared" si="285"/>
        <v>304315</v>
      </c>
      <c r="BH600" s="4">
        <v>166603</v>
      </c>
      <c r="BI600" s="8">
        <v>239402</v>
      </c>
      <c r="BJ600" s="13">
        <v>34004</v>
      </c>
      <c r="BK600" s="13">
        <v>18873</v>
      </c>
      <c r="BL600" s="13">
        <v>100997</v>
      </c>
      <c r="BM600" s="13">
        <v>78146</v>
      </c>
      <c r="BN600" s="13">
        <v>56685</v>
      </c>
      <c r="BO600" s="13">
        <v>56226</v>
      </c>
      <c r="BP600" s="13">
        <v>77291</v>
      </c>
      <c r="BQ600" s="13">
        <v>59084</v>
      </c>
      <c r="BR600" s="13">
        <v>90539</v>
      </c>
      <c r="BS600" s="13">
        <v>82038</v>
      </c>
      <c r="BT600" s="13">
        <v>59367</v>
      </c>
      <c r="BU600" s="13">
        <v>0</v>
      </c>
      <c r="BV600" s="13">
        <v>18089</v>
      </c>
      <c r="BW600" s="13">
        <v>12147</v>
      </c>
      <c r="BX600" s="28">
        <f t="shared" si="286"/>
        <v>982888</v>
      </c>
      <c r="BY600" s="8">
        <v>75918</v>
      </c>
      <c r="BZ600" s="13">
        <v>3584</v>
      </c>
      <c r="CA600" s="13">
        <v>2521</v>
      </c>
      <c r="CB600" s="28">
        <f t="shared" si="287"/>
        <v>82023</v>
      </c>
      <c r="CC600" s="8">
        <v>420180</v>
      </c>
      <c r="CD600" s="13">
        <v>17765</v>
      </c>
      <c r="CE600" s="13">
        <v>12788</v>
      </c>
      <c r="CF600" s="13">
        <v>355566</v>
      </c>
      <c r="CG600" s="13">
        <v>23568</v>
      </c>
      <c r="CH600" s="13">
        <v>17402</v>
      </c>
      <c r="CI600" s="13">
        <v>389283</v>
      </c>
      <c r="CJ600" s="13">
        <v>35471</v>
      </c>
      <c r="CK600" s="13">
        <v>25488</v>
      </c>
      <c r="CL600" s="13">
        <v>455609</v>
      </c>
      <c r="CM600" s="13">
        <v>50696</v>
      </c>
      <c r="CN600" s="13">
        <v>28991</v>
      </c>
      <c r="CO600" s="29">
        <f t="shared" si="288"/>
        <v>1832807</v>
      </c>
      <c r="CP600" s="13">
        <v>0</v>
      </c>
      <c r="CQ600" s="13">
        <v>0</v>
      </c>
      <c r="CR600" s="13">
        <v>0</v>
      </c>
      <c r="CS600" s="13">
        <v>15122</v>
      </c>
      <c r="CT600" s="13">
        <v>153</v>
      </c>
      <c r="CU600" s="13">
        <v>264</v>
      </c>
      <c r="CV600" s="13">
        <v>33767</v>
      </c>
      <c r="CW600" s="13">
        <v>166</v>
      </c>
      <c r="CX600" s="13">
        <v>368</v>
      </c>
      <c r="CY600" s="13">
        <v>33658</v>
      </c>
      <c r="CZ600" s="13">
        <v>569</v>
      </c>
      <c r="DA600" s="13">
        <v>474</v>
      </c>
      <c r="DB600" s="28">
        <f t="shared" si="289"/>
        <v>84541</v>
      </c>
      <c r="DC600" s="8">
        <v>5712</v>
      </c>
      <c r="DD600" s="13">
        <v>18</v>
      </c>
      <c r="DE600" s="13">
        <v>33</v>
      </c>
      <c r="DF600" s="13">
        <v>26365</v>
      </c>
      <c r="DG600" s="13">
        <v>48</v>
      </c>
      <c r="DH600" s="13">
        <v>123</v>
      </c>
      <c r="DI600" s="13">
        <v>51713</v>
      </c>
      <c r="DJ600" s="13">
        <v>183</v>
      </c>
      <c r="DK600" s="13">
        <v>167</v>
      </c>
      <c r="DL600" s="28">
        <f t="shared" si="290"/>
        <v>84362</v>
      </c>
      <c r="DM600" s="8">
        <v>447872</v>
      </c>
      <c r="DN600" s="13">
        <v>9003</v>
      </c>
      <c r="DO600" s="13">
        <v>8199</v>
      </c>
      <c r="DP600" s="13">
        <v>503898</v>
      </c>
      <c r="DQ600" s="13">
        <v>10998</v>
      </c>
      <c r="DR600" s="13">
        <v>9157</v>
      </c>
      <c r="DS600" s="13">
        <v>812395</v>
      </c>
      <c r="DT600" s="13">
        <v>17973</v>
      </c>
      <c r="DU600" s="13">
        <v>15082</v>
      </c>
      <c r="DV600" s="13">
        <v>1027057</v>
      </c>
      <c r="DW600" s="13">
        <v>31192</v>
      </c>
      <c r="DX600" s="13">
        <v>18063</v>
      </c>
      <c r="DY600" s="28">
        <f t="shared" si="291"/>
        <v>2910889</v>
      </c>
      <c r="DZ600" s="8">
        <v>187827</v>
      </c>
      <c r="EA600" s="13">
        <v>4113</v>
      </c>
      <c r="EB600" s="13">
        <v>2587</v>
      </c>
      <c r="EC600" s="13">
        <v>164996</v>
      </c>
      <c r="ED600" s="13">
        <v>5988</v>
      </c>
      <c r="EE600" s="13">
        <v>4989</v>
      </c>
      <c r="EF600" s="13">
        <v>215645</v>
      </c>
      <c r="EG600" s="13">
        <v>9450</v>
      </c>
      <c r="EH600" s="13">
        <v>8294</v>
      </c>
      <c r="EI600" s="13">
        <v>307566</v>
      </c>
      <c r="EJ600" s="13">
        <v>16286</v>
      </c>
      <c r="EK600" s="13">
        <v>9255</v>
      </c>
      <c r="EL600" s="28">
        <f t="shared" si="292"/>
        <v>936996</v>
      </c>
      <c r="EM600" s="8">
        <v>22674</v>
      </c>
      <c r="EN600" s="13">
        <v>410</v>
      </c>
      <c r="EO600" s="13">
        <v>155</v>
      </c>
      <c r="EP600" s="13">
        <v>15553</v>
      </c>
      <c r="EQ600" s="13">
        <v>494</v>
      </c>
      <c r="ER600" s="13">
        <v>443</v>
      </c>
      <c r="ES600" s="13">
        <v>20237</v>
      </c>
      <c r="ET600" s="13">
        <v>813</v>
      </c>
      <c r="EU600" s="13">
        <v>888</v>
      </c>
      <c r="EV600" s="13">
        <v>38849</v>
      </c>
      <c r="EW600" s="13">
        <v>1423</v>
      </c>
      <c r="EX600" s="13">
        <v>776</v>
      </c>
      <c r="EY600" s="28">
        <f t="shared" si="293"/>
        <v>102715</v>
      </c>
      <c r="EZ600" s="8">
        <v>278808</v>
      </c>
      <c r="FA600" s="13">
        <v>15670</v>
      </c>
      <c r="FB600" s="13">
        <v>9325</v>
      </c>
      <c r="FC600" s="13">
        <v>283612</v>
      </c>
      <c r="FD600" s="13">
        <v>21275</v>
      </c>
      <c r="FE600" s="13">
        <v>14995</v>
      </c>
      <c r="FF600" s="13">
        <v>385902</v>
      </c>
      <c r="FG600" s="13">
        <v>28010</v>
      </c>
      <c r="FH600" s="13">
        <v>21013</v>
      </c>
      <c r="FI600" s="13">
        <v>506009</v>
      </c>
      <c r="FJ600" s="13">
        <v>40194</v>
      </c>
      <c r="FK600" s="13">
        <v>26780</v>
      </c>
      <c r="FL600" s="28">
        <f t="shared" si="294"/>
        <v>1631593</v>
      </c>
      <c r="FM600" s="8">
        <v>88127</v>
      </c>
      <c r="FN600" s="13">
        <v>394</v>
      </c>
      <c r="FO600" s="13">
        <v>172</v>
      </c>
      <c r="FP600" s="13">
        <v>66752</v>
      </c>
      <c r="FQ600" s="13">
        <v>721</v>
      </c>
      <c r="FR600" s="13">
        <v>465</v>
      </c>
      <c r="FS600" s="13">
        <v>96948</v>
      </c>
      <c r="FT600" s="13">
        <v>995</v>
      </c>
      <c r="FU600" s="13">
        <v>1597</v>
      </c>
      <c r="FV600" s="13">
        <v>145479</v>
      </c>
      <c r="FW600" s="13">
        <v>2912</v>
      </c>
      <c r="FX600" s="13">
        <v>2211</v>
      </c>
      <c r="FY600" s="28">
        <f t="shared" si="295"/>
        <v>406773</v>
      </c>
      <c r="FZ600" s="8">
        <v>24630</v>
      </c>
      <c r="GA600" s="9">
        <v>27583</v>
      </c>
      <c r="GB600" s="4">
        <v>5844</v>
      </c>
      <c r="GC600" s="4">
        <v>8739</v>
      </c>
      <c r="GD600" s="39">
        <f t="shared" si="296"/>
        <v>11530112</v>
      </c>
      <c r="GE600" s="39">
        <f t="shared" si="297"/>
        <v>3712488</v>
      </c>
      <c r="GF600" s="39">
        <v>223960</v>
      </c>
      <c r="GG600" s="34">
        <f t="shared" si="298"/>
        <v>15466560</v>
      </c>
      <c r="GH600" s="82">
        <v>3.2800000000000003E-2</v>
      </c>
      <c r="GI600" s="13"/>
      <c r="GJ600" s="43">
        <f t="shared" si="299"/>
        <v>6142823</v>
      </c>
      <c r="GK600" s="44">
        <f t="shared" si="300"/>
        <v>227278</v>
      </c>
      <c r="GL600" s="44">
        <f t="shared" si="301"/>
        <v>40872</v>
      </c>
      <c r="GM600" s="44">
        <f t="shared" si="302"/>
        <v>7966263</v>
      </c>
      <c r="GN600" s="44">
        <f t="shared" si="303"/>
        <v>640103</v>
      </c>
      <c r="GO600" s="44">
        <f t="shared" si="304"/>
        <v>449221</v>
      </c>
      <c r="GP600" s="44">
        <f t="shared" si="305"/>
        <v>15466560</v>
      </c>
      <c r="GQ600" s="44">
        <f t="shared" si="306"/>
        <v>8193541</v>
      </c>
      <c r="GR600" s="56">
        <f t="shared" si="307"/>
        <v>0.52975845954110024</v>
      </c>
      <c r="GS600" s="44">
        <f t="shared" si="308"/>
        <v>1130196</v>
      </c>
      <c r="GT600" s="61">
        <f t="shared" si="309"/>
        <v>7.307352119669791E-2</v>
      </c>
      <c r="GU600" s="74">
        <f t="shared" si="279"/>
        <v>7.2496637751328077</v>
      </c>
    </row>
    <row r="601" spans="1:203" x14ac:dyDescent="0.25">
      <c r="A601" s="48" t="s">
        <v>71</v>
      </c>
      <c r="B601" s="49" t="s">
        <v>15</v>
      </c>
      <c r="C601" s="49" t="s">
        <v>56</v>
      </c>
      <c r="D601" s="49">
        <v>32</v>
      </c>
      <c r="E601" s="4">
        <v>28088</v>
      </c>
      <c r="F601" s="4">
        <v>3176</v>
      </c>
      <c r="G601" s="4">
        <v>16048</v>
      </c>
      <c r="H601" s="4">
        <v>56</v>
      </c>
      <c r="I601" s="4">
        <v>426580</v>
      </c>
      <c r="J601" s="4">
        <v>201695</v>
      </c>
      <c r="K601" s="8">
        <v>438639</v>
      </c>
      <c r="L601" s="9">
        <v>262656</v>
      </c>
      <c r="M601" s="4">
        <v>93215</v>
      </c>
      <c r="N601" s="8">
        <v>89868</v>
      </c>
      <c r="O601" s="13">
        <v>126417</v>
      </c>
      <c r="P601" s="13">
        <v>134355</v>
      </c>
      <c r="Q601" s="28">
        <f t="shared" si="280"/>
        <v>350640</v>
      </c>
      <c r="R601" s="8">
        <v>36583</v>
      </c>
      <c r="S601" s="13">
        <v>75590</v>
      </c>
      <c r="T601" s="13">
        <v>91903</v>
      </c>
      <c r="U601" s="13">
        <v>48459</v>
      </c>
      <c r="V601" s="29">
        <f t="shared" si="281"/>
        <v>252535</v>
      </c>
      <c r="W601" s="13">
        <v>0</v>
      </c>
      <c r="X601" s="13">
        <v>8386</v>
      </c>
      <c r="Y601" s="13">
        <v>10156</v>
      </c>
      <c r="Z601" s="13">
        <v>2725</v>
      </c>
      <c r="AA601" s="28">
        <f t="shared" si="282"/>
        <v>21267</v>
      </c>
      <c r="AB601" s="4">
        <v>78565</v>
      </c>
      <c r="AC601" s="8">
        <v>9356</v>
      </c>
      <c r="AD601" s="13">
        <v>1540</v>
      </c>
      <c r="AE601" s="13">
        <v>8901</v>
      </c>
      <c r="AF601" s="13">
        <v>4565</v>
      </c>
      <c r="AG601" s="13">
        <v>8582</v>
      </c>
      <c r="AH601" s="13">
        <v>4816</v>
      </c>
      <c r="AI601" s="13">
        <v>4150</v>
      </c>
      <c r="AJ601" s="13">
        <v>2871</v>
      </c>
      <c r="AK601" s="13">
        <v>426</v>
      </c>
      <c r="AL601" s="13">
        <v>409</v>
      </c>
      <c r="AM601" s="29">
        <f t="shared" si="283"/>
        <v>45616</v>
      </c>
      <c r="AN601" s="13">
        <v>26935</v>
      </c>
      <c r="AO601" s="13">
        <v>348</v>
      </c>
      <c r="AP601" s="13">
        <v>27431</v>
      </c>
      <c r="AQ601" s="13">
        <v>1800</v>
      </c>
      <c r="AR601" s="13">
        <v>27376</v>
      </c>
      <c r="AS601" s="13">
        <v>2222</v>
      </c>
      <c r="AT601" s="13">
        <v>11782</v>
      </c>
      <c r="AU601" s="13">
        <v>1464</v>
      </c>
      <c r="AV601" s="13">
        <v>1091</v>
      </c>
      <c r="AW601" s="13">
        <v>242</v>
      </c>
      <c r="AX601" s="28">
        <f t="shared" si="284"/>
        <v>100691</v>
      </c>
      <c r="AY601" s="4">
        <v>55456</v>
      </c>
      <c r="AZ601" s="8">
        <v>118876</v>
      </c>
      <c r="BA601" s="9">
        <v>19514</v>
      </c>
      <c r="BB601" s="4">
        <v>231420</v>
      </c>
      <c r="BC601" s="4">
        <v>463755</v>
      </c>
      <c r="BD601" s="8">
        <v>50869</v>
      </c>
      <c r="BE601" s="13">
        <v>41906</v>
      </c>
      <c r="BF601" s="13">
        <v>42759</v>
      </c>
      <c r="BG601" s="28">
        <f t="shared" si="285"/>
        <v>135534</v>
      </c>
      <c r="BH601" s="4">
        <v>81198</v>
      </c>
      <c r="BI601" s="8">
        <v>77391</v>
      </c>
      <c r="BJ601" s="13">
        <v>6079</v>
      </c>
      <c r="BK601" s="13">
        <v>3620</v>
      </c>
      <c r="BL601" s="13">
        <v>47380</v>
      </c>
      <c r="BM601" s="13">
        <v>19923</v>
      </c>
      <c r="BN601" s="13">
        <v>15560</v>
      </c>
      <c r="BO601" s="13">
        <v>36101</v>
      </c>
      <c r="BP601" s="13">
        <v>28070</v>
      </c>
      <c r="BQ601" s="13">
        <v>22913</v>
      </c>
      <c r="BR601" s="13">
        <v>67527</v>
      </c>
      <c r="BS601" s="13">
        <v>37558</v>
      </c>
      <c r="BT601" s="13">
        <v>27854</v>
      </c>
      <c r="BU601" s="13">
        <v>0</v>
      </c>
      <c r="BV601" s="13">
        <v>10029</v>
      </c>
      <c r="BW601" s="13">
        <v>6679</v>
      </c>
      <c r="BX601" s="28">
        <f t="shared" si="286"/>
        <v>406684</v>
      </c>
      <c r="BY601" s="8">
        <v>22048</v>
      </c>
      <c r="BZ601" s="13">
        <v>804</v>
      </c>
      <c r="CA601" s="13">
        <v>533</v>
      </c>
      <c r="CB601" s="28">
        <f t="shared" si="287"/>
        <v>23385</v>
      </c>
      <c r="CC601" s="8">
        <v>117056</v>
      </c>
      <c r="CD601" s="13">
        <v>2621</v>
      </c>
      <c r="CE601" s="13">
        <v>1862</v>
      </c>
      <c r="CF601" s="13">
        <v>122057</v>
      </c>
      <c r="CG601" s="13">
        <v>5133</v>
      </c>
      <c r="CH601" s="13">
        <v>4070</v>
      </c>
      <c r="CI601" s="13">
        <v>170854</v>
      </c>
      <c r="CJ601" s="13">
        <v>9381</v>
      </c>
      <c r="CK601" s="13">
        <v>8979</v>
      </c>
      <c r="CL601" s="13">
        <v>254142</v>
      </c>
      <c r="CM601" s="13">
        <v>17647</v>
      </c>
      <c r="CN601" s="13">
        <v>11663</v>
      </c>
      <c r="CO601" s="29">
        <f t="shared" si="288"/>
        <v>725465</v>
      </c>
      <c r="CP601" s="13">
        <v>0</v>
      </c>
      <c r="CQ601" s="13">
        <v>0</v>
      </c>
      <c r="CR601" s="13">
        <v>0</v>
      </c>
      <c r="CS601" s="13">
        <v>2833</v>
      </c>
      <c r="CT601" s="13">
        <v>28</v>
      </c>
      <c r="CU601" s="13">
        <v>62</v>
      </c>
      <c r="CV601" s="13">
        <v>9430</v>
      </c>
      <c r="CW601" s="13">
        <v>41</v>
      </c>
      <c r="CX601" s="13">
        <v>98</v>
      </c>
      <c r="CY601" s="13">
        <v>14302</v>
      </c>
      <c r="CZ601" s="13">
        <v>85</v>
      </c>
      <c r="DA601" s="13">
        <v>173</v>
      </c>
      <c r="DB601" s="28">
        <f t="shared" si="289"/>
        <v>27052</v>
      </c>
      <c r="DC601" s="8">
        <v>978</v>
      </c>
      <c r="DD601" s="13">
        <v>2</v>
      </c>
      <c r="DE601" s="13">
        <v>4</v>
      </c>
      <c r="DF601" s="13">
        <v>4803</v>
      </c>
      <c r="DG601" s="13">
        <v>14</v>
      </c>
      <c r="DH601" s="13">
        <v>18</v>
      </c>
      <c r="DI601" s="13">
        <v>14517</v>
      </c>
      <c r="DJ601" s="13">
        <v>9</v>
      </c>
      <c r="DK601" s="13">
        <v>48</v>
      </c>
      <c r="DL601" s="28">
        <f t="shared" si="290"/>
        <v>20393</v>
      </c>
      <c r="DM601" s="8">
        <v>109340</v>
      </c>
      <c r="DN601" s="13">
        <v>953</v>
      </c>
      <c r="DO601" s="13">
        <v>891</v>
      </c>
      <c r="DP601" s="13">
        <v>135522</v>
      </c>
      <c r="DQ601" s="13">
        <v>2165</v>
      </c>
      <c r="DR601" s="13">
        <v>1861</v>
      </c>
      <c r="DS601" s="13">
        <v>253015</v>
      </c>
      <c r="DT601" s="13">
        <v>3790</v>
      </c>
      <c r="DU601" s="13">
        <v>4577</v>
      </c>
      <c r="DV601" s="13">
        <v>406541</v>
      </c>
      <c r="DW601" s="13">
        <v>8222</v>
      </c>
      <c r="DX601" s="13">
        <v>6800</v>
      </c>
      <c r="DY601" s="28">
        <f t="shared" si="291"/>
        <v>933677</v>
      </c>
      <c r="DZ601" s="8">
        <v>51567</v>
      </c>
      <c r="EA601" s="13">
        <v>749</v>
      </c>
      <c r="EB601" s="13">
        <v>331</v>
      </c>
      <c r="EC601" s="13">
        <v>47199</v>
      </c>
      <c r="ED601" s="13">
        <v>1465</v>
      </c>
      <c r="EE601" s="13">
        <v>898</v>
      </c>
      <c r="EF601" s="13">
        <v>75817</v>
      </c>
      <c r="EG601" s="13">
        <v>2580</v>
      </c>
      <c r="EH601" s="13">
        <v>2895</v>
      </c>
      <c r="EI601" s="13">
        <v>149151</v>
      </c>
      <c r="EJ601" s="13">
        <v>5904</v>
      </c>
      <c r="EK601" s="13">
        <v>4131</v>
      </c>
      <c r="EL601" s="28">
        <f t="shared" si="292"/>
        <v>342687</v>
      </c>
      <c r="EM601" s="8">
        <v>6026</v>
      </c>
      <c r="EN601" s="13">
        <v>42</v>
      </c>
      <c r="EO601" s="13">
        <v>30</v>
      </c>
      <c r="EP601" s="13">
        <v>3905</v>
      </c>
      <c r="EQ601" s="13">
        <v>116</v>
      </c>
      <c r="ER601" s="13">
        <v>62</v>
      </c>
      <c r="ES601" s="13">
        <v>6274</v>
      </c>
      <c r="ET601" s="13">
        <v>250</v>
      </c>
      <c r="EU601" s="13">
        <v>301</v>
      </c>
      <c r="EV601" s="13">
        <v>16609</v>
      </c>
      <c r="EW601" s="13">
        <v>478</v>
      </c>
      <c r="EX601" s="13">
        <v>344</v>
      </c>
      <c r="EY601" s="28">
        <f t="shared" si="293"/>
        <v>34437</v>
      </c>
      <c r="EZ601" s="8">
        <v>76383</v>
      </c>
      <c r="FA601" s="13">
        <v>2636</v>
      </c>
      <c r="FB601" s="13">
        <v>1591</v>
      </c>
      <c r="FC601" s="13">
        <v>87271</v>
      </c>
      <c r="FD601" s="13">
        <v>5039</v>
      </c>
      <c r="FE601" s="13">
        <v>3887</v>
      </c>
      <c r="FF601" s="13">
        <v>136573</v>
      </c>
      <c r="FG601" s="13">
        <v>8789</v>
      </c>
      <c r="FH601" s="13">
        <v>7559</v>
      </c>
      <c r="FI601" s="13">
        <v>230802</v>
      </c>
      <c r="FJ601" s="13">
        <v>15318</v>
      </c>
      <c r="FK601" s="13">
        <v>11224</v>
      </c>
      <c r="FL601" s="28">
        <f t="shared" si="294"/>
        <v>587072</v>
      </c>
      <c r="FM601" s="8">
        <v>22045</v>
      </c>
      <c r="FN601" s="13">
        <v>29</v>
      </c>
      <c r="FO601" s="13">
        <v>9</v>
      </c>
      <c r="FP601" s="13">
        <v>15961</v>
      </c>
      <c r="FQ601" s="13">
        <v>138</v>
      </c>
      <c r="FR601" s="13">
        <v>32</v>
      </c>
      <c r="FS601" s="13">
        <v>27408</v>
      </c>
      <c r="FT601" s="13">
        <v>211</v>
      </c>
      <c r="FU601" s="13">
        <v>409</v>
      </c>
      <c r="FV601" s="13">
        <v>55471</v>
      </c>
      <c r="FW601" s="13">
        <v>818</v>
      </c>
      <c r="FX601" s="13">
        <v>758</v>
      </c>
      <c r="FY601" s="28">
        <f t="shared" si="295"/>
        <v>123289</v>
      </c>
      <c r="FZ601" s="8">
        <v>7579</v>
      </c>
      <c r="GA601" s="9">
        <v>4087</v>
      </c>
      <c r="GB601" s="4">
        <v>5836</v>
      </c>
      <c r="GC601" s="4">
        <v>9509</v>
      </c>
      <c r="GD601" s="39">
        <f t="shared" si="296"/>
        <v>5010168</v>
      </c>
      <c r="GE601" s="39">
        <f t="shared" si="297"/>
        <v>1666204</v>
      </c>
      <c r="GF601" s="39">
        <v>225212</v>
      </c>
      <c r="GG601" s="34">
        <f t="shared" si="298"/>
        <v>6901584</v>
      </c>
      <c r="GH601" s="82">
        <v>1.7000000000000001E-2</v>
      </c>
      <c r="GI601" s="13"/>
      <c r="GJ601" s="43">
        <f t="shared" si="299"/>
        <v>3531136</v>
      </c>
      <c r="GK601" s="44">
        <f t="shared" si="300"/>
        <v>126030</v>
      </c>
      <c r="GL601" s="44">
        <f t="shared" si="301"/>
        <v>20277</v>
      </c>
      <c r="GM601" s="44">
        <f t="shared" si="302"/>
        <v>2874299</v>
      </c>
      <c r="GN601" s="44">
        <f t="shared" si="303"/>
        <v>197116</v>
      </c>
      <c r="GO601" s="44">
        <f t="shared" si="304"/>
        <v>152726</v>
      </c>
      <c r="GP601" s="44">
        <f t="shared" si="305"/>
        <v>6901584</v>
      </c>
      <c r="GQ601" s="44">
        <f t="shared" si="306"/>
        <v>3000329</v>
      </c>
      <c r="GR601" s="56">
        <f t="shared" si="307"/>
        <v>0.43473049085543258</v>
      </c>
      <c r="GS601" s="44">
        <f t="shared" si="308"/>
        <v>370119</v>
      </c>
      <c r="GT601" s="61">
        <f t="shared" si="309"/>
        <v>5.3628123630749112E-2</v>
      </c>
      <c r="GU601" s="74">
        <f t="shared" si="279"/>
        <v>8.1063901069655966</v>
      </c>
    </row>
    <row r="602" spans="1:203" x14ac:dyDescent="0.25">
      <c r="A602" s="48" t="s">
        <v>71</v>
      </c>
      <c r="B602" s="49" t="s">
        <v>15</v>
      </c>
      <c r="C602" s="49" t="s">
        <v>56</v>
      </c>
      <c r="D602" s="49">
        <v>37</v>
      </c>
      <c r="E602" s="4">
        <v>28088</v>
      </c>
      <c r="F602" s="4">
        <v>3888</v>
      </c>
      <c r="G602" s="4">
        <v>16048</v>
      </c>
      <c r="H602" s="4">
        <v>55</v>
      </c>
      <c r="I602" s="4">
        <v>256436</v>
      </c>
      <c r="J602" s="4">
        <v>96942</v>
      </c>
      <c r="K602" s="8">
        <v>284478</v>
      </c>
      <c r="L602" s="9">
        <v>152414</v>
      </c>
      <c r="M602" s="4">
        <v>45461</v>
      </c>
      <c r="N602" s="8">
        <v>37901</v>
      </c>
      <c r="O602" s="13">
        <v>71089</v>
      </c>
      <c r="P602" s="13">
        <v>103688</v>
      </c>
      <c r="Q602" s="28">
        <f t="shared" si="280"/>
        <v>212678</v>
      </c>
      <c r="R602" s="8">
        <v>10145</v>
      </c>
      <c r="S602" s="13">
        <v>27671</v>
      </c>
      <c r="T602" s="13">
        <v>45237</v>
      </c>
      <c r="U602" s="13">
        <v>34186</v>
      </c>
      <c r="V602" s="29">
        <f t="shared" si="281"/>
        <v>117239</v>
      </c>
      <c r="W602" s="13">
        <v>0</v>
      </c>
      <c r="X602" s="13">
        <v>2798</v>
      </c>
      <c r="Y602" s="13">
        <v>4738</v>
      </c>
      <c r="Z602" s="13">
        <v>1782</v>
      </c>
      <c r="AA602" s="28">
        <f t="shared" si="282"/>
        <v>9318</v>
      </c>
      <c r="AB602" s="4">
        <v>45156</v>
      </c>
      <c r="AC602" s="8">
        <v>2981</v>
      </c>
      <c r="AD602" s="13">
        <v>418</v>
      </c>
      <c r="AE602" s="13">
        <v>3800</v>
      </c>
      <c r="AF602" s="13">
        <v>1466</v>
      </c>
      <c r="AG602" s="13">
        <v>5704</v>
      </c>
      <c r="AH602" s="13">
        <v>2820</v>
      </c>
      <c r="AI602" s="13">
        <v>3881</v>
      </c>
      <c r="AJ602" s="13">
        <v>2280</v>
      </c>
      <c r="AK602" s="13">
        <v>858</v>
      </c>
      <c r="AL602" s="13">
        <v>755</v>
      </c>
      <c r="AM602" s="29">
        <f t="shared" si="283"/>
        <v>24963</v>
      </c>
      <c r="AN602" s="13">
        <v>8355</v>
      </c>
      <c r="AO602" s="13">
        <v>60</v>
      </c>
      <c r="AP602" s="13">
        <v>11655</v>
      </c>
      <c r="AQ602" s="13">
        <v>452</v>
      </c>
      <c r="AR602" s="13">
        <v>17527</v>
      </c>
      <c r="AS602" s="13">
        <v>1194</v>
      </c>
      <c r="AT602" s="13">
        <v>11484</v>
      </c>
      <c r="AU602" s="13">
        <v>1022</v>
      </c>
      <c r="AV602" s="13">
        <v>2104</v>
      </c>
      <c r="AW602" s="13">
        <v>432</v>
      </c>
      <c r="AX602" s="28">
        <f t="shared" si="284"/>
        <v>54285</v>
      </c>
      <c r="AY602" s="4">
        <v>24324</v>
      </c>
      <c r="AZ602" s="8">
        <v>61683</v>
      </c>
      <c r="BA602" s="9">
        <v>10194</v>
      </c>
      <c r="BB602" s="4">
        <v>113218</v>
      </c>
      <c r="BC602" s="4">
        <v>263095</v>
      </c>
      <c r="BD602" s="8">
        <v>16492</v>
      </c>
      <c r="BE602" s="13">
        <v>17361</v>
      </c>
      <c r="BF602" s="13">
        <v>26095</v>
      </c>
      <c r="BG602" s="28">
        <f t="shared" si="285"/>
        <v>59948</v>
      </c>
      <c r="BH602" s="4">
        <v>36667</v>
      </c>
      <c r="BI602" s="8">
        <v>22952</v>
      </c>
      <c r="BJ602" s="13">
        <v>1023</v>
      </c>
      <c r="BK602" s="13">
        <v>530</v>
      </c>
      <c r="BL602" s="13">
        <v>19873</v>
      </c>
      <c r="BM602" s="13">
        <v>4809</v>
      </c>
      <c r="BN602" s="13">
        <v>3652</v>
      </c>
      <c r="BO602" s="13">
        <v>22058</v>
      </c>
      <c r="BP602" s="13">
        <v>9529</v>
      </c>
      <c r="BQ602" s="13">
        <v>8017</v>
      </c>
      <c r="BR602" s="13">
        <v>51806</v>
      </c>
      <c r="BS602" s="13">
        <v>19399</v>
      </c>
      <c r="BT602" s="13">
        <v>14498</v>
      </c>
      <c r="BU602" s="13">
        <v>0</v>
      </c>
      <c r="BV602" s="13">
        <v>6548</v>
      </c>
      <c r="BW602" s="13">
        <v>4389</v>
      </c>
      <c r="BX602" s="28">
        <f t="shared" si="286"/>
        <v>189083</v>
      </c>
      <c r="BY602" s="8">
        <v>5483</v>
      </c>
      <c r="BZ602" s="13">
        <v>152</v>
      </c>
      <c r="CA602" s="13">
        <v>69</v>
      </c>
      <c r="CB602" s="28">
        <f t="shared" si="287"/>
        <v>5704</v>
      </c>
      <c r="CC602" s="8">
        <v>27770</v>
      </c>
      <c r="CD602" s="13">
        <v>344</v>
      </c>
      <c r="CE602" s="13">
        <v>206</v>
      </c>
      <c r="CF602" s="13">
        <v>36766</v>
      </c>
      <c r="CG602" s="13">
        <v>1116</v>
      </c>
      <c r="CH602" s="13">
        <v>695</v>
      </c>
      <c r="CI602" s="13">
        <v>69788</v>
      </c>
      <c r="CJ602" s="13">
        <v>2419</v>
      </c>
      <c r="CK602" s="13">
        <v>2747</v>
      </c>
      <c r="CL602" s="13">
        <v>144145</v>
      </c>
      <c r="CM602" s="13">
        <v>6475</v>
      </c>
      <c r="CN602" s="13">
        <v>5415</v>
      </c>
      <c r="CO602" s="29">
        <f t="shared" si="288"/>
        <v>297886</v>
      </c>
      <c r="CP602" s="13">
        <v>0</v>
      </c>
      <c r="CQ602" s="13">
        <v>0</v>
      </c>
      <c r="CR602" s="13">
        <v>0</v>
      </c>
      <c r="CS602" s="13">
        <v>388</v>
      </c>
      <c r="CT602" s="13">
        <v>1</v>
      </c>
      <c r="CU602" s="13">
        <v>3</v>
      </c>
      <c r="CV602" s="13">
        <v>2146</v>
      </c>
      <c r="CW602" s="13">
        <v>6</v>
      </c>
      <c r="CX602" s="13">
        <v>9</v>
      </c>
      <c r="CY602" s="13">
        <v>5173</v>
      </c>
      <c r="CZ602" s="13">
        <v>11</v>
      </c>
      <c r="DA602" s="13">
        <v>99</v>
      </c>
      <c r="DB602" s="28">
        <f t="shared" si="289"/>
        <v>7836</v>
      </c>
      <c r="DC602" s="8">
        <v>97</v>
      </c>
      <c r="DD602" s="13">
        <v>0</v>
      </c>
      <c r="DE602" s="13">
        <v>0</v>
      </c>
      <c r="DF602" s="13">
        <v>862</v>
      </c>
      <c r="DG602" s="13">
        <v>0</v>
      </c>
      <c r="DH602" s="13">
        <v>0</v>
      </c>
      <c r="DI602" s="13">
        <v>3413</v>
      </c>
      <c r="DJ602" s="13">
        <v>0</v>
      </c>
      <c r="DK602" s="13">
        <v>18</v>
      </c>
      <c r="DL602" s="28">
        <f t="shared" si="290"/>
        <v>4390</v>
      </c>
      <c r="DM602" s="8">
        <v>22223</v>
      </c>
      <c r="DN602" s="13">
        <v>86</v>
      </c>
      <c r="DO602" s="13">
        <v>66</v>
      </c>
      <c r="DP602" s="13">
        <v>32662</v>
      </c>
      <c r="DQ602" s="13">
        <v>374</v>
      </c>
      <c r="DR602" s="13">
        <v>221</v>
      </c>
      <c r="DS602" s="13">
        <v>79428</v>
      </c>
      <c r="DT602" s="13">
        <v>790</v>
      </c>
      <c r="DU602" s="13">
        <v>1097</v>
      </c>
      <c r="DV602" s="13">
        <v>171631</v>
      </c>
      <c r="DW602" s="13">
        <v>2421</v>
      </c>
      <c r="DX602" s="13">
        <v>3046</v>
      </c>
      <c r="DY602" s="28">
        <f t="shared" si="291"/>
        <v>314045</v>
      </c>
      <c r="DZ602" s="8">
        <v>13056</v>
      </c>
      <c r="EA602" s="13">
        <v>89</v>
      </c>
      <c r="EB602" s="13">
        <v>45</v>
      </c>
      <c r="EC602" s="13">
        <v>13030</v>
      </c>
      <c r="ED602" s="13">
        <v>336</v>
      </c>
      <c r="EE602" s="13">
        <v>165</v>
      </c>
      <c r="EF602" s="13">
        <v>25401</v>
      </c>
      <c r="EG602" s="13">
        <v>757</v>
      </c>
      <c r="EH602" s="13">
        <v>819</v>
      </c>
      <c r="EI602" s="13">
        <v>70634</v>
      </c>
      <c r="EJ602" s="13">
        <v>1908</v>
      </c>
      <c r="EK602" s="13">
        <v>1875</v>
      </c>
      <c r="EL602" s="28">
        <f t="shared" si="292"/>
        <v>128115</v>
      </c>
      <c r="EM602" s="8">
        <v>1680</v>
      </c>
      <c r="EN602" s="13">
        <v>3</v>
      </c>
      <c r="EO602" s="13">
        <v>3</v>
      </c>
      <c r="EP602" s="13">
        <v>1049</v>
      </c>
      <c r="EQ602" s="13">
        <v>26</v>
      </c>
      <c r="ER602" s="13">
        <v>10</v>
      </c>
      <c r="ES602" s="13">
        <v>1979</v>
      </c>
      <c r="ET602" s="13">
        <v>54</v>
      </c>
      <c r="EU602" s="13">
        <v>95</v>
      </c>
      <c r="EV602" s="13">
        <v>6258</v>
      </c>
      <c r="EW602" s="13">
        <v>145</v>
      </c>
      <c r="EX602" s="13">
        <v>134</v>
      </c>
      <c r="EY602" s="28">
        <f t="shared" si="293"/>
        <v>11436</v>
      </c>
      <c r="EZ602" s="8">
        <v>19360</v>
      </c>
      <c r="FA602" s="13">
        <v>406</v>
      </c>
      <c r="FB602" s="13">
        <v>210</v>
      </c>
      <c r="FC602" s="13">
        <v>25420</v>
      </c>
      <c r="FD602" s="13">
        <v>1134</v>
      </c>
      <c r="FE602" s="13">
        <v>811</v>
      </c>
      <c r="FF602" s="13">
        <v>49990</v>
      </c>
      <c r="FG602" s="13">
        <v>2674</v>
      </c>
      <c r="FH602" s="13">
        <v>2464</v>
      </c>
      <c r="FI602" s="13">
        <v>114634</v>
      </c>
      <c r="FJ602" s="13">
        <v>6796</v>
      </c>
      <c r="FK602" s="13">
        <v>5450</v>
      </c>
      <c r="FL602" s="28">
        <f t="shared" si="294"/>
        <v>229349</v>
      </c>
      <c r="FM602" s="8">
        <v>5068</v>
      </c>
      <c r="FN602" s="13">
        <v>0</v>
      </c>
      <c r="FO602" s="13">
        <v>1</v>
      </c>
      <c r="FP602" s="13">
        <v>3844</v>
      </c>
      <c r="FQ602" s="13">
        <v>7</v>
      </c>
      <c r="FR602" s="13">
        <v>4</v>
      </c>
      <c r="FS602" s="13">
        <v>6819</v>
      </c>
      <c r="FT602" s="13">
        <v>59</v>
      </c>
      <c r="FU602" s="13">
        <v>62</v>
      </c>
      <c r="FV602" s="13">
        <v>18374</v>
      </c>
      <c r="FW602" s="13">
        <v>206</v>
      </c>
      <c r="FX602" s="13">
        <v>267</v>
      </c>
      <c r="FY602" s="28">
        <f t="shared" si="295"/>
        <v>34711</v>
      </c>
      <c r="FZ602" s="8">
        <v>5313</v>
      </c>
      <c r="GA602" s="9">
        <v>373</v>
      </c>
      <c r="GB602" s="4">
        <v>5815</v>
      </c>
      <c r="GC602" s="4">
        <v>9312</v>
      </c>
      <c r="GD602" s="39">
        <f t="shared" si="296"/>
        <v>2341035</v>
      </c>
      <c r="GE602" s="39">
        <f t="shared" si="297"/>
        <v>818911</v>
      </c>
      <c r="GF602" s="39">
        <v>225462</v>
      </c>
      <c r="GG602" s="34">
        <f t="shared" si="298"/>
        <v>3385408</v>
      </c>
      <c r="GH602" s="82">
        <v>2.1899999999999999E-2</v>
      </c>
      <c r="GI602" s="13"/>
      <c r="GJ602" s="43">
        <f t="shared" si="299"/>
        <v>2083605</v>
      </c>
      <c r="GK602" s="44">
        <f t="shared" si="300"/>
        <v>68349</v>
      </c>
      <c r="GL602" s="44">
        <f t="shared" si="301"/>
        <v>10899</v>
      </c>
      <c r="GM602" s="44">
        <f t="shared" si="302"/>
        <v>1095260</v>
      </c>
      <c r="GN602" s="44">
        <f t="shared" si="303"/>
        <v>70103</v>
      </c>
      <c r="GO602" s="44">
        <f t="shared" si="304"/>
        <v>57192</v>
      </c>
      <c r="GP602" s="44">
        <f t="shared" si="305"/>
        <v>3385408</v>
      </c>
      <c r="GQ602" s="44">
        <f t="shared" si="306"/>
        <v>1163609</v>
      </c>
      <c r="GR602" s="56">
        <f t="shared" si="307"/>
        <v>0.34371307682855362</v>
      </c>
      <c r="GS602" s="44">
        <f t="shared" si="308"/>
        <v>138194</v>
      </c>
      <c r="GT602" s="61">
        <f t="shared" si="309"/>
        <v>4.0820486038905798E-2</v>
      </c>
      <c r="GU602" s="74">
        <f t="shared" si="279"/>
        <v>8.4201123058888232</v>
      </c>
    </row>
    <row r="603" spans="1:203" x14ac:dyDescent="0.25">
      <c r="A603" s="48" t="s">
        <v>71</v>
      </c>
      <c r="B603" s="49" t="s">
        <v>15</v>
      </c>
      <c r="C603" s="49" t="s">
        <v>57</v>
      </c>
      <c r="D603" s="49">
        <v>17</v>
      </c>
      <c r="E603" s="4">
        <v>28088</v>
      </c>
      <c r="F603" s="4">
        <v>112</v>
      </c>
      <c r="G603" s="4">
        <v>16048</v>
      </c>
      <c r="H603" s="4">
        <v>56</v>
      </c>
      <c r="I603" s="4">
        <v>2859215</v>
      </c>
      <c r="J603" s="4">
        <v>3295974</v>
      </c>
      <c r="K603" s="8">
        <v>4569359</v>
      </c>
      <c r="L603" s="9">
        <v>4225946</v>
      </c>
      <c r="M603" s="4">
        <v>1400341</v>
      </c>
      <c r="N603" s="8">
        <v>1795167</v>
      </c>
      <c r="O603" s="13">
        <v>626625</v>
      </c>
      <c r="P603" s="13">
        <v>155405</v>
      </c>
      <c r="Q603" s="28">
        <f t="shared" si="280"/>
        <v>2577197</v>
      </c>
      <c r="R603" s="8">
        <v>1735393</v>
      </c>
      <c r="S603" s="13">
        <v>1744026</v>
      </c>
      <c r="T603" s="13">
        <v>529318</v>
      </c>
      <c r="U603" s="13">
        <v>52398</v>
      </c>
      <c r="V603" s="29">
        <f t="shared" si="281"/>
        <v>4061135</v>
      </c>
      <c r="W603" s="13">
        <v>0</v>
      </c>
      <c r="X603" s="13">
        <v>245199</v>
      </c>
      <c r="Y603" s="13">
        <v>72231</v>
      </c>
      <c r="Z603" s="13">
        <v>4815</v>
      </c>
      <c r="AA603" s="28">
        <f t="shared" si="282"/>
        <v>322245</v>
      </c>
      <c r="AB603" s="4">
        <v>199844</v>
      </c>
      <c r="AC603" s="8">
        <v>30490</v>
      </c>
      <c r="AD603" s="13">
        <v>20820</v>
      </c>
      <c r="AE603" s="13">
        <v>14002</v>
      </c>
      <c r="AF603" s="13">
        <v>19310</v>
      </c>
      <c r="AG603" s="13">
        <v>7798</v>
      </c>
      <c r="AH603" s="13">
        <v>7458</v>
      </c>
      <c r="AI603" s="13">
        <v>2342</v>
      </c>
      <c r="AJ603" s="13">
        <v>2615</v>
      </c>
      <c r="AK603" s="13">
        <v>24</v>
      </c>
      <c r="AL603" s="13">
        <v>27</v>
      </c>
      <c r="AM603" s="29">
        <f t="shared" si="283"/>
        <v>104886</v>
      </c>
      <c r="AN603" s="13">
        <v>101892</v>
      </c>
      <c r="AO603" s="13">
        <v>22472</v>
      </c>
      <c r="AP603" s="13">
        <v>43317</v>
      </c>
      <c r="AQ603" s="13">
        <v>18422</v>
      </c>
      <c r="AR603" s="13">
        <v>22088</v>
      </c>
      <c r="AS603" s="13">
        <v>5880</v>
      </c>
      <c r="AT603" s="13">
        <v>5783</v>
      </c>
      <c r="AU603" s="13">
        <v>2244</v>
      </c>
      <c r="AV603" s="13">
        <v>63</v>
      </c>
      <c r="AW603" s="13">
        <v>18</v>
      </c>
      <c r="AX603" s="28">
        <f t="shared" si="284"/>
        <v>222179</v>
      </c>
      <c r="AY603" s="4">
        <v>654507</v>
      </c>
      <c r="AZ603" s="8">
        <v>1487164</v>
      </c>
      <c r="BA603" s="9">
        <v>100033</v>
      </c>
      <c r="BB603" s="4">
        <v>2718823</v>
      </c>
      <c r="BC603" s="4">
        <v>1789514</v>
      </c>
      <c r="BD603" s="8">
        <v>3187577</v>
      </c>
      <c r="BE603" s="13">
        <v>923536</v>
      </c>
      <c r="BF603" s="13">
        <v>197783</v>
      </c>
      <c r="BG603" s="28">
        <f t="shared" si="285"/>
        <v>4308896</v>
      </c>
      <c r="BH603" s="4">
        <v>608154</v>
      </c>
      <c r="BI603" s="8">
        <v>5405855</v>
      </c>
      <c r="BJ603" s="13">
        <v>2895880</v>
      </c>
      <c r="BK603" s="13">
        <v>1869743</v>
      </c>
      <c r="BL603" s="13">
        <v>892626</v>
      </c>
      <c r="BM603" s="13">
        <v>2770681</v>
      </c>
      <c r="BN603" s="13">
        <v>2157657</v>
      </c>
      <c r="BO603" s="13">
        <v>207189</v>
      </c>
      <c r="BP603" s="13">
        <v>928857</v>
      </c>
      <c r="BQ603" s="13">
        <v>739639</v>
      </c>
      <c r="BR603" s="13">
        <v>110207</v>
      </c>
      <c r="BS603" s="13">
        <v>301832</v>
      </c>
      <c r="BT603" s="13">
        <v>259476</v>
      </c>
      <c r="BU603" s="13">
        <v>0</v>
      </c>
      <c r="BV603" s="13">
        <v>32489</v>
      </c>
      <c r="BW603" s="13">
        <v>26561</v>
      </c>
      <c r="BX603" s="28">
        <f t="shared" si="286"/>
        <v>18598692</v>
      </c>
      <c r="BY603" s="8">
        <v>3505277</v>
      </c>
      <c r="BZ603" s="13">
        <v>673460</v>
      </c>
      <c r="CA603" s="13">
        <v>423017</v>
      </c>
      <c r="CB603" s="28">
        <f t="shared" si="287"/>
        <v>4601754</v>
      </c>
      <c r="CC603" s="8">
        <v>16204226</v>
      </c>
      <c r="CD603" s="13">
        <v>3230973</v>
      </c>
      <c r="CE603" s="13">
        <v>1974929</v>
      </c>
      <c r="CF603" s="13">
        <v>7297246</v>
      </c>
      <c r="CG603" s="13">
        <v>1774726</v>
      </c>
      <c r="CH603" s="13">
        <v>929593</v>
      </c>
      <c r="CI603" s="13">
        <v>3261021</v>
      </c>
      <c r="CJ603" s="13">
        <v>1134072</v>
      </c>
      <c r="CK603" s="13">
        <v>511926</v>
      </c>
      <c r="CL603" s="13">
        <v>1775546</v>
      </c>
      <c r="CM603" s="13">
        <v>530087</v>
      </c>
      <c r="CN603" s="13">
        <v>246554</v>
      </c>
      <c r="CO603" s="29">
        <f t="shared" si="288"/>
        <v>38870899</v>
      </c>
      <c r="CP603" s="13">
        <v>0</v>
      </c>
      <c r="CQ603" s="13">
        <v>0</v>
      </c>
      <c r="CR603" s="13">
        <v>0</v>
      </c>
      <c r="CS603" s="13">
        <v>640116</v>
      </c>
      <c r="CT603" s="13">
        <v>8295</v>
      </c>
      <c r="CU603" s="13">
        <v>6685</v>
      </c>
      <c r="CV603" s="13">
        <v>494934</v>
      </c>
      <c r="CW603" s="13">
        <v>45596</v>
      </c>
      <c r="CX603" s="13">
        <v>14232</v>
      </c>
      <c r="CY603" s="13">
        <v>389116</v>
      </c>
      <c r="CZ603" s="13">
        <v>47994</v>
      </c>
      <c r="DA603" s="13">
        <v>13259</v>
      </c>
      <c r="DB603" s="28">
        <f t="shared" si="289"/>
        <v>1660227</v>
      </c>
      <c r="DC603" s="8">
        <v>340062</v>
      </c>
      <c r="DD603" s="13">
        <v>4046</v>
      </c>
      <c r="DE603" s="13">
        <v>3523</v>
      </c>
      <c r="DF603" s="13">
        <v>530789</v>
      </c>
      <c r="DG603" s="13">
        <v>28473</v>
      </c>
      <c r="DH603" s="13">
        <v>9686</v>
      </c>
      <c r="DI603" s="13">
        <v>527517</v>
      </c>
      <c r="DJ603" s="13">
        <v>56295</v>
      </c>
      <c r="DK603" s="13">
        <v>14181</v>
      </c>
      <c r="DL603" s="28">
        <f t="shared" si="290"/>
        <v>1514572</v>
      </c>
      <c r="DM603" s="8">
        <v>32759685</v>
      </c>
      <c r="DN603" s="13">
        <v>2531381</v>
      </c>
      <c r="DO603" s="13">
        <v>1462824</v>
      </c>
      <c r="DP603" s="13">
        <v>20314500</v>
      </c>
      <c r="DQ603" s="13">
        <v>1379928</v>
      </c>
      <c r="DR603" s="13">
        <v>665724</v>
      </c>
      <c r="DS603" s="13">
        <v>14230168</v>
      </c>
      <c r="DT603" s="13">
        <v>1600865</v>
      </c>
      <c r="DU603" s="13">
        <v>546581</v>
      </c>
      <c r="DV603" s="13">
        <v>11170585</v>
      </c>
      <c r="DW603" s="13">
        <v>1239053</v>
      </c>
      <c r="DX603" s="13">
        <v>383175</v>
      </c>
      <c r="DY603" s="28">
        <f t="shared" si="291"/>
        <v>88284469</v>
      </c>
      <c r="DZ603" s="8">
        <v>11468417</v>
      </c>
      <c r="EA603" s="13">
        <v>627376</v>
      </c>
      <c r="EB603" s="13">
        <v>258357</v>
      </c>
      <c r="EC603" s="13">
        <v>4417876</v>
      </c>
      <c r="ED603" s="13">
        <v>176780</v>
      </c>
      <c r="EE603" s="13">
        <v>90279</v>
      </c>
      <c r="EF603" s="13">
        <v>2480892</v>
      </c>
      <c r="EG603" s="13">
        <v>119209</v>
      </c>
      <c r="EH603" s="13">
        <v>55271</v>
      </c>
      <c r="EI603" s="13">
        <v>2479025</v>
      </c>
      <c r="EJ603" s="13">
        <v>85577</v>
      </c>
      <c r="EK603" s="13">
        <v>61388</v>
      </c>
      <c r="EL603" s="28">
        <f t="shared" si="292"/>
        <v>22320447</v>
      </c>
      <c r="EM603" s="8">
        <v>1278373</v>
      </c>
      <c r="EN603" s="13">
        <v>53006</v>
      </c>
      <c r="EO603" s="13">
        <v>14318</v>
      </c>
      <c r="EP603" s="13">
        <v>328075</v>
      </c>
      <c r="EQ603" s="13">
        <v>8391</v>
      </c>
      <c r="ER603" s="13">
        <v>4920</v>
      </c>
      <c r="ES603" s="13">
        <v>186612</v>
      </c>
      <c r="ET603" s="13">
        <v>4259</v>
      </c>
      <c r="EU603" s="13">
        <v>3067</v>
      </c>
      <c r="EV603" s="13">
        <v>223542</v>
      </c>
      <c r="EW603" s="13">
        <v>4655</v>
      </c>
      <c r="EX603" s="13">
        <v>5648</v>
      </c>
      <c r="EY603" s="28">
        <f t="shared" si="293"/>
        <v>2114866</v>
      </c>
      <c r="EZ603" s="8">
        <v>16462186</v>
      </c>
      <c r="FA603" s="13">
        <v>1873579</v>
      </c>
      <c r="FB603" s="13">
        <v>1108279</v>
      </c>
      <c r="FC603" s="13">
        <v>9375894</v>
      </c>
      <c r="FD603" s="13">
        <v>1016635</v>
      </c>
      <c r="FE603" s="13">
        <v>533763</v>
      </c>
      <c r="FF603" s="13">
        <v>5642234</v>
      </c>
      <c r="FG603" s="13">
        <v>702067</v>
      </c>
      <c r="FH603" s="13">
        <v>309214</v>
      </c>
      <c r="FI603" s="13">
        <v>4625388</v>
      </c>
      <c r="FJ603" s="13">
        <v>431565</v>
      </c>
      <c r="FK603" s="13">
        <v>193368</v>
      </c>
      <c r="FL603" s="28">
        <f t="shared" si="294"/>
        <v>42274172</v>
      </c>
      <c r="FM603" s="8">
        <v>5485147</v>
      </c>
      <c r="FN603" s="13">
        <v>81069</v>
      </c>
      <c r="FO603" s="13">
        <v>25441</v>
      </c>
      <c r="FP603" s="13">
        <v>2483773</v>
      </c>
      <c r="FQ603" s="13">
        <v>20553</v>
      </c>
      <c r="FR603" s="13">
        <v>14092</v>
      </c>
      <c r="FS603" s="13">
        <v>1347116</v>
      </c>
      <c r="FT603" s="13">
        <v>18786</v>
      </c>
      <c r="FU603" s="13">
        <v>14029</v>
      </c>
      <c r="FV603" s="13">
        <v>1604649</v>
      </c>
      <c r="FW603" s="13">
        <v>27507</v>
      </c>
      <c r="FX603" s="13">
        <v>27260</v>
      </c>
      <c r="FY603" s="28">
        <f t="shared" si="295"/>
        <v>11149422</v>
      </c>
      <c r="FZ603" s="8">
        <v>411498</v>
      </c>
      <c r="GA603" s="9">
        <v>1370997</v>
      </c>
      <c r="GB603" s="4">
        <v>5831</v>
      </c>
      <c r="GC603" s="4">
        <v>9054</v>
      </c>
      <c r="GD603" s="39">
        <f t="shared" si="296"/>
        <v>205568579</v>
      </c>
      <c r="GE603" s="39">
        <f t="shared" si="297"/>
        <v>63168037</v>
      </c>
      <c r="GF603" s="39">
        <v>224712</v>
      </c>
      <c r="GG603" s="34">
        <f t="shared" si="298"/>
        <v>268961328</v>
      </c>
      <c r="GH603" s="82">
        <v>2.2700000000000001E-2</v>
      </c>
      <c r="GI603" s="13"/>
      <c r="GJ603" s="43">
        <f t="shared" si="299"/>
        <v>37244743</v>
      </c>
      <c r="GK603" s="44">
        <f t="shared" si="300"/>
        <v>227799</v>
      </c>
      <c r="GL603" s="44">
        <f t="shared" si="301"/>
        <v>99266</v>
      </c>
      <c r="GM603" s="44">
        <f t="shared" si="302"/>
        <v>189945864</v>
      </c>
      <c r="GN603" s="44">
        <f t="shared" si="303"/>
        <v>26465997</v>
      </c>
      <c r="GO603" s="44">
        <f t="shared" si="304"/>
        <v>14977659</v>
      </c>
      <c r="GP603" s="44">
        <f t="shared" si="305"/>
        <v>268961328</v>
      </c>
      <c r="GQ603" s="44">
        <f t="shared" si="306"/>
        <v>190173663</v>
      </c>
      <c r="GR603" s="56">
        <f t="shared" si="307"/>
        <v>0.70706693937799114</v>
      </c>
      <c r="GS603" s="44">
        <f t="shared" si="308"/>
        <v>41542922</v>
      </c>
      <c r="GT603" s="61">
        <f t="shared" si="309"/>
        <v>0.15445685931473391</v>
      </c>
      <c r="GU603" s="74">
        <f t="shared" si="279"/>
        <v>4.5777632829968002</v>
      </c>
    </row>
    <row r="604" spans="1:203" x14ac:dyDescent="0.25">
      <c r="A604" s="48" t="s">
        <v>71</v>
      </c>
      <c r="B604" s="49" t="s">
        <v>15</v>
      </c>
      <c r="C604" s="49" t="s">
        <v>57</v>
      </c>
      <c r="D604" s="49">
        <v>22</v>
      </c>
      <c r="E604" s="4">
        <v>28088</v>
      </c>
      <c r="F604" s="4">
        <v>64</v>
      </c>
      <c r="G604" s="4">
        <v>16048</v>
      </c>
      <c r="H604" s="4">
        <v>56</v>
      </c>
      <c r="I604" s="4">
        <v>2839277</v>
      </c>
      <c r="J604" s="4">
        <v>2121247</v>
      </c>
      <c r="K604" s="8">
        <v>3551700</v>
      </c>
      <c r="L604" s="9">
        <v>3078688</v>
      </c>
      <c r="M604" s="4">
        <v>852438</v>
      </c>
      <c r="N604" s="8">
        <v>1350670</v>
      </c>
      <c r="O604" s="13">
        <v>588267</v>
      </c>
      <c r="P604" s="13">
        <v>167365</v>
      </c>
      <c r="Q604" s="28">
        <f t="shared" si="280"/>
        <v>2106302</v>
      </c>
      <c r="R604" s="8">
        <v>1091063</v>
      </c>
      <c r="S604" s="13">
        <v>1114435</v>
      </c>
      <c r="T604" s="13">
        <v>418051</v>
      </c>
      <c r="U604" s="13">
        <v>66219</v>
      </c>
      <c r="V604" s="29">
        <f t="shared" si="281"/>
        <v>2689768</v>
      </c>
      <c r="W604" s="13">
        <v>0</v>
      </c>
      <c r="X604" s="13">
        <v>155310</v>
      </c>
      <c r="Y604" s="13">
        <v>56762</v>
      </c>
      <c r="Z604" s="13">
        <v>6921</v>
      </c>
      <c r="AA604" s="28">
        <f t="shared" si="282"/>
        <v>218993</v>
      </c>
      <c r="AB604" s="4">
        <v>132867</v>
      </c>
      <c r="AC604" s="8">
        <v>24657</v>
      </c>
      <c r="AD604" s="13">
        <v>14746</v>
      </c>
      <c r="AE604" s="13">
        <v>12274</v>
      </c>
      <c r="AF604" s="13">
        <v>14721</v>
      </c>
      <c r="AG604" s="13">
        <v>4208</v>
      </c>
      <c r="AH604" s="13">
        <v>3393</v>
      </c>
      <c r="AI604" s="13">
        <v>1497</v>
      </c>
      <c r="AJ604" s="13">
        <v>1590</v>
      </c>
      <c r="AK604" s="13">
        <v>23</v>
      </c>
      <c r="AL604" s="13">
        <v>26</v>
      </c>
      <c r="AM604" s="29">
        <f t="shared" si="283"/>
        <v>77135</v>
      </c>
      <c r="AN604" s="13">
        <v>78041</v>
      </c>
      <c r="AO604" s="13">
        <v>11702</v>
      </c>
      <c r="AP604" s="13">
        <v>38210</v>
      </c>
      <c r="AQ604" s="13">
        <v>10870</v>
      </c>
      <c r="AR604" s="13">
        <v>11951</v>
      </c>
      <c r="AS604" s="13">
        <v>2248</v>
      </c>
      <c r="AT604" s="13">
        <v>3769</v>
      </c>
      <c r="AU604" s="13">
        <v>1310</v>
      </c>
      <c r="AV604" s="13">
        <v>63</v>
      </c>
      <c r="AW604" s="13">
        <v>20</v>
      </c>
      <c r="AX604" s="28">
        <f t="shared" si="284"/>
        <v>158184</v>
      </c>
      <c r="AY604" s="4">
        <v>470202</v>
      </c>
      <c r="AZ604" s="8">
        <v>869357</v>
      </c>
      <c r="BA604" s="9">
        <v>47460</v>
      </c>
      <c r="BB604" s="4">
        <v>1784987</v>
      </c>
      <c r="BC604" s="4">
        <v>1197359</v>
      </c>
      <c r="BD604" s="8">
        <v>1960336</v>
      </c>
      <c r="BE604" s="13">
        <v>681235</v>
      </c>
      <c r="BF604" s="13">
        <v>180015</v>
      </c>
      <c r="BG604" s="28">
        <f t="shared" si="285"/>
        <v>2821586</v>
      </c>
      <c r="BH604" s="4">
        <v>600591</v>
      </c>
      <c r="BI604" s="8">
        <v>3589791</v>
      </c>
      <c r="BJ604" s="13">
        <v>850268</v>
      </c>
      <c r="BK604" s="13">
        <v>611277</v>
      </c>
      <c r="BL604" s="13">
        <v>748088</v>
      </c>
      <c r="BM604" s="13">
        <v>1174213</v>
      </c>
      <c r="BN604" s="13">
        <v>891227</v>
      </c>
      <c r="BO604" s="13">
        <v>155393</v>
      </c>
      <c r="BP604" s="13">
        <v>485983</v>
      </c>
      <c r="BQ604" s="13">
        <v>380696</v>
      </c>
      <c r="BR604" s="13">
        <v>137695</v>
      </c>
      <c r="BS604" s="13">
        <v>153209</v>
      </c>
      <c r="BT604" s="13">
        <v>141920</v>
      </c>
      <c r="BU604" s="13">
        <v>0</v>
      </c>
      <c r="BV604" s="13">
        <v>22787</v>
      </c>
      <c r="BW604" s="13">
        <v>24562</v>
      </c>
      <c r="BX604" s="28">
        <f t="shared" si="286"/>
        <v>9367109</v>
      </c>
      <c r="BY604" s="8">
        <v>1684383</v>
      </c>
      <c r="BZ604" s="13">
        <v>175422</v>
      </c>
      <c r="CA604" s="13">
        <v>111198</v>
      </c>
      <c r="CB604" s="28">
        <f t="shared" si="287"/>
        <v>1971003</v>
      </c>
      <c r="CC604" s="8">
        <v>7969879</v>
      </c>
      <c r="CD604" s="13">
        <v>708817</v>
      </c>
      <c r="CE604" s="13">
        <v>496958</v>
      </c>
      <c r="CF604" s="13">
        <v>4106663</v>
      </c>
      <c r="CG604" s="13">
        <v>387338</v>
      </c>
      <c r="CH604" s="13">
        <v>258590</v>
      </c>
      <c r="CI604" s="13">
        <v>1941493</v>
      </c>
      <c r="CJ604" s="13">
        <v>287777</v>
      </c>
      <c r="CK604" s="13">
        <v>173519</v>
      </c>
      <c r="CL604" s="13">
        <v>1265040</v>
      </c>
      <c r="CM604" s="13">
        <v>131240</v>
      </c>
      <c r="CN604" s="13">
        <v>89973</v>
      </c>
      <c r="CO604" s="29">
        <f t="shared" si="288"/>
        <v>17817287</v>
      </c>
      <c r="CP604" s="13">
        <v>0</v>
      </c>
      <c r="CQ604" s="13">
        <v>0</v>
      </c>
      <c r="CR604" s="13">
        <v>0</v>
      </c>
      <c r="CS604" s="13">
        <v>233749</v>
      </c>
      <c r="CT604" s="13">
        <v>919</v>
      </c>
      <c r="CU604" s="13">
        <v>1360</v>
      </c>
      <c r="CV604" s="13">
        <v>222086</v>
      </c>
      <c r="CW604" s="13">
        <v>2711</v>
      </c>
      <c r="CX604" s="13">
        <v>2217</v>
      </c>
      <c r="CY604" s="13">
        <v>170831</v>
      </c>
      <c r="CZ604" s="13">
        <v>5088</v>
      </c>
      <c r="DA604" s="13">
        <v>3025</v>
      </c>
      <c r="DB604" s="28">
        <f t="shared" si="289"/>
        <v>641986</v>
      </c>
      <c r="DC604" s="8">
        <v>128683</v>
      </c>
      <c r="DD604" s="13">
        <v>465</v>
      </c>
      <c r="DE604" s="13">
        <v>497</v>
      </c>
      <c r="DF604" s="13">
        <v>214729</v>
      </c>
      <c r="DG604" s="13">
        <v>1126</v>
      </c>
      <c r="DH604" s="13">
        <v>1215</v>
      </c>
      <c r="DI604" s="13">
        <v>173700</v>
      </c>
      <c r="DJ604" s="13">
        <v>4107</v>
      </c>
      <c r="DK604" s="13">
        <v>2594</v>
      </c>
      <c r="DL604" s="28">
        <f t="shared" si="290"/>
        <v>527116</v>
      </c>
      <c r="DM604" s="8">
        <v>13265159</v>
      </c>
      <c r="DN604" s="13">
        <v>466199</v>
      </c>
      <c r="DO604" s="13">
        <v>289776</v>
      </c>
      <c r="DP604" s="13">
        <v>8716564</v>
      </c>
      <c r="DQ604" s="13">
        <v>201786</v>
      </c>
      <c r="DR604" s="13">
        <v>151068</v>
      </c>
      <c r="DS604" s="13">
        <v>6446651</v>
      </c>
      <c r="DT604" s="13">
        <v>222883</v>
      </c>
      <c r="DU604" s="13">
        <v>127133</v>
      </c>
      <c r="DV604" s="13">
        <v>4511700</v>
      </c>
      <c r="DW604" s="13">
        <v>158724</v>
      </c>
      <c r="DX604" s="13">
        <v>93642</v>
      </c>
      <c r="DY604" s="28">
        <f t="shared" si="291"/>
        <v>34651285</v>
      </c>
      <c r="DZ604" s="8">
        <v>3977983</v>
      </c>
      <c r="EA604" s="13">
        <v>113133</v>
      </c>
      <c r="EB604" s="13">
        <v>45455</v>
      </c>
      <c r="EC604" s="13">
        <v>1791946</v>
      </c>
      <c r="ED604" s="13">
        <v>36905</v>
      </c>
      <c r="EE604" s="13">
        <v>24846</v>
      </c>
      <c r="EF604" s="13">
        <v>966926</v>
      </c>
      <c r="EG604" s="13">
        <v>22496</v>
      </c>
      <c r="EH604" s="13">
        <v>16417</v>
      </c>
      <c r="EI604" s="13">
        <v>912051</v>
      </c>
      <c r="EJ604" s="13">
        <v>19618</v>
      </c>
      <c r="EK604" s="13">
        <v>17617</v>
      </c>
      <c r="EL604" s="28">
        <f t="shared" si="292"/>
        <v>7945393</v>
      </c>
      <c r="EM604" s="8">
        <v>399639</v>
      </c>
      <c r="EN604" s="13">
        <v>5877</v>
      </c>
      <c r="EO604" s="13">
        <v>2375</v>
      </c>
      <c r="EP604" s="13">
        <v>112742</v>
      </c>
      <c r="EQ604" s="13">
        <v>1848</v>
      </c>
      <c r="ER604" s="13">
        <v>1330</v>
      </c>
      <c r="ES604" s="13">
        <v>53023</v>
      </c>
      <c r="ET604" s="13">
        <v>1052</v>
      </c>
      <c r="EU604" s="13">
        <v>1065</v>
      </c>
      <c r="EV604" s="13">
        <v>82429</v>
      </c>
      <c r="EW604" s="13">
        <v>1303</v>
      </c>
      <c r="EX604" s="13">
        <v>1307</v>
      </c>
      <c r="EY604" s="28">
        <f t="shared" si="293"/>
        <v>663990</v>
      </c>
      <c r="EZ604" s="8">
        <v>6364352</v>
      </c>
      <c r="FA604" s="13">
        <v>418967</v>
      </c>
      <c r="FB604" s="13">
        <v>297170</v>
      </c>
      <c r="FC604" s="13">
        <v>4183452</v>
      </c>
      <c r="FD604" s="13">
        <v>249717</v>
      </c>
      <c r="FE604" s="13">
        <v>170269</v>
      </c>
      <c r="FF604" s="13">
        <v>2564645</v>
      </c>
      <c r="FG604" s="13">
        <v>160212</v>
      </c>
      <c r="FH604" s="13">
        <v>106765</v>
      </c>
      <c r="FI604" s="13">
        <v>1855279</v>
      </c>
      <c r="FJ604" s="13">
        <v>90821</v>
      </c>
      <c r="FK604" s="13">
        <v>72585</v>
      </c>
      <c r="FL604" s="28">
        <f t="shared" si="294"/>
        <v>16534234</v>
      </c>
      <c r="FM604" s="8">
        <v>1146756</v>
      </c>
      <c r="FN604" s="13">
        <v>7178</v>
      </c>
      <c r="FO604" s="13">
        <v>3248</v>
      </c>
      <c r="FP604" s="13">
        <v>742410</v>
      </c>
      <c r="FQ604" s="13">
        <v>3385</v>
      </c>
      <c r="FR604" s="13">
        <v>3012</v>
      </c>
      <c r="FS604" s="13">
        <v>389302</v>
      </c>
      <c r="FT604" s="13">
        <v>3686</v>
      </c>
      <c r="FU604" s="13">
        <v>3933</v>
      </c>
      <c r="FV604" s="13">
        <v>340970</v>
      </c>
      <c r="FW604" s="13">
        <v>10956</v>
      </c>
      <c r="FX604" s="13">
        <v>13564</v>
      </c>
      <c r="FY604" s="28">
        <f t="shared" si="295"/>
        <v>2668400</v>
      </c>
      <c r="FZ604" s="8">
        <v>230443</v>
      </c>
      <c r="GA604" s="9">
        <v>452308</v>
      </c>
      <c r="GB604" s="4">
        <v>5849</v>
      </c>
      <c r="GC604" s="4">
        <v>8708</v>
      </c>
      <c r="GD604" s="39">
        <f t="shared" si="296"/>
        <v>94096988</v>
      </c>
      <c r="GE604" s="39">
        <f t="shared" si="297"/>
        <v>25050520</v>
      </c>
      <c r="GF604" s="39">
        <v>222964</v>
      </c>
      <c r="GG604" s="34">
        <f t="shared" si="298"/>
        <v>119370472</v>
      </c>
      <c r="GH604" s="82">
        <v>1.44E-2</v>
      </c>
      <c r="GI604" s="13"/>
      <c r="GJ604" s="43">
        <f t="shared" si="299"/>
        <v>26347350</v>
      </c>
      <c r="GK604" s="44">
        <f t="shared" si="300"/>
        <v>174693</v>
      </c>
      <c r="GL604" s="44">
        <f t="shared" si="301"/>
        <v>60626</v>
      </c>
      <c r="GM604" s="44">
        <f t="shared" si="302"/>
        <v>81566182</v>
      </c>
      <c r="GN604" s="44">
        <f t="shared" si="303"/>
        <v>6588216</v>
      </c>
      <c r="GO604" s="44">
        <f t="shared" si="304"/>
        <v>4633405</v>
      </c>
      <c r="GP604" s="44">
        <f t="shared" si="305"/>
        <v>119370472</v>
      </c>
      <c r="GQ604" s="44">
        <f t="shared" si="306"/>
        <v>81740875</v>
      </c>
      <c r="GR604" s="56">
        <f t="shared" si="307"/>
        <v>0.68476628793090477</v>
      </c>
      <c r="GS604" s="44">
        <f t="shared" si="308"/>
        <v>11282247</v>
      </c>
      <c r="GT604" s="61">
        <f t="shared" si="309"/>
        <v>9.4514554654688804E-2</v>
      </c>
      <c r="GU604" s="74">
        <f t="shared" si="279"/>
        <v>7.2450882346397849</v>
      </c>
    </row>
    <row r="605" spans="1:203" x14ac:dyDescent="0.25">
      <c r="A605" s="48" t="s">
        <v>71</v>
      </c>
      <c r="B605" s="49" t="s">
        <v>15</v>
      </c>
      <c r="C605" s="49" t="s">
        <v>57</v>
      </c>
      <c r="D605" s="49">
        <v>27</v>
      </c>
      <c r="E605" s="4">
        <v>28088</v>
      </c>
      <c r="F605" s="4">
        <v>64</v>
      </c>
      <c r="G605" s="4">
        <v>16048</v>
      </c>
      <c r="H605" s="4">
        <v>52</v>
      </c>
      <c r="I605" s="4">
        <v>1887512</v>
      </c>
      <c r="J605" s="4">
        <v>1206060</v>
      </c>
      <c r="K605" s="8">
        <v>2267891</v>
      </c>
      <c r="L605" s="9">
        <v>1872045</v>
      </c>
      <c r="M605" s="4">
        <v>475254</v>
      </c>
      <c r="N605" s="8">
        <v>790352</v>
      </c>
      <c r="O605" s="13">
        <v>487464</v>
      </c>
      <c r="P605" s="13">
        <v>175631</v>
      </c>
      <c r="Q605" s="28">
        <f t="shared" si="280"/>
        <v>1453447</v>
      </c>
      <c r="R605" s="8">
        <v>512623</v>
      </c>
      <c r="S605" s="13">
        <v>599489</v>
      </c>
      <c r="T605" s="13">
        <v>303923</v>
      </c>
      <c r="U605" s="13">
        <v>62189</v>
      </c>
      <c r="V605" s="29">
        <f t="shared" si="281"/>
        <v>1478224</v>
      </c>
      <c r="W605" s="13">
        <v>0</v>
      </c>
      <c r="X605" s="13">
        <v>74536</v>
      </c>
      <c r="Y605" s="13">
        <v>41006</v>
      </c>
      <c r="Z605" s="13">
        <v>6296</v>
      </c>
      <c r="AA605" s="28">
        <f t="shared" si="282"/>
        <v>121838</v>
      </c>
      <c r="AB605" s="4">
        <v>98415</v>
      </c>
      <c r="AC605" s="8">
        <v>19744</v>
      </c>
      <c r="AD605" s="13">
        <v>7410</v>
      </c>
      <c r="AE605" s="13">
        <v>12595</v>
      </c>
      <c r="AF605" s="13">
        <v>10420</v>
      </c>
      <c r="AG605" s="13">
        <v>3542</v>
      </c>
      <c r="AH605" s="13">
        <v>2725</v>
      </c>
      <c r="AI605" s="13">
        <v>1055</v>
      </c>
      <c r="AJ605" s="13">
        <v>1216</v>
      </c>
      <c r="AK605" s="13">
        <v>29</v>
      </c>
      <c r="AL605" s="13">
        <v>37</v>
      </c>
      <c r="AM605" s="29">
        <f t="shared" si="283"/>
        <v>58773</v>
      </c>
      <c r="AN605" s="13">
        <v>60176</v>
      </c>
      <c r="AO605" s="13">
        <v>3472</v>
      </c>
      <c r="AP605" s="13">
        <v>38633</v>
      </c>
      <c r="AQ605" s="13">
        <v>5432</v>
      </c>
      <c r="AR605" s="13">
        <v>10837</v>
      </c>
      <c r="AS605" s="13">
        <v>1610</v>
      </c>
      <c r="AT605" s="13">
        <v>2854</v>
      </c>
      <c r="AU605" s="13">
        <v>908</v>
      </c>
      <c r="AV605" s="13">
        <v>68</v>
      </c>
      <c r="AW605" s="13">
        <v>26</v>
      </c>
      <c r="AX605" s="28">
        <f t="shared" si="284"/>
        <v>124016</v>
      </c>
      <c r="AY605" s="4">
        <v>275750</v>
      </c>
      <c r="AZ605" s="8">
        <v>509020</v>
      </c>
      <c r="BA605" s="9">
        <v>25713</v>
      </c>
      <c r="BB605" s="4">
        <v>1130312</v>
      </c>
      <c r="BC605" s="4">
        <v>856445</v>
      </c>
      <c r="BD605" s="8">
        <v>948015</v>
      </c>
      <c r="BE605" s="13">
        <v>419479</v>
      </c>
      <c r="BF605" s="13">
        <v>130280</v>
      </c>
      <c r="BG605" s="28">
        <f t="shared" si="285"/>
        <v>1497774</v>
      </c>
      <c r="BH605" s="4">
        <v>395234</v>
      </c>
      <c r="BI605" s="8">
        <v>1561728</v>
      </c>
      <c r="BJ605" s="13">
        <v>206699</v>
      </c>
      <c r="BK605" s="13">
        <v>168193</v>
      </c>
      <c r="BL605" s="13">
        <v>520260</v>
      </c>
      <c r="BM605" s="13">
        <v>403644</v>
      </c>
      <c r="BN605" s="13">
        <v>311258</v>
      </c>
      <c r="BO605" s="13">
        <v>112431</v>
      </c>
      <c r="BP605" s="13">
        <v>223947</v>
      </c>
      <c r="BQ605" s="13">
        <v>176965</v>
      </c>
      <c r="BR605" s="13">
        <v>111074</v>
      </c>
      <c r="BS605" s="13">
        <v>78568</v>
      </c>
      <c r="BT605" s="13">
        <v>69394</v>
      </c>
      <c r="BU605" s="13">
        <v>0</v>
      </c>
      <c r="BV605" s="13">
        <v>10314</v>
      </c>
      <c r="BW605" s="13">
        <v>11249</v>
      </c>
      <c r="BX605" s="28">
        <f t="shared" si="286"/>
        <v>3965724</v>
      </c>
      <c r="BY605" s="8">
        <v>599487</v>
      </c>
      <c r="BZ605" s="13">
        <v>32282</v>
      </c>
      <c r="CA605" s="13">
        <v>16067</v>
      </c>
      <c r="CB605" s="28">
        <f t="shared" si="287"/>
        <v>647836</v>
      </c>
      <c r="CC605" s="8">
        <v>2974085</v>
      </c>
      <c r="CD605" s="13">
        <v>121110</v>
      </c>
      <c r="CE605" s="13">
        <v>92699</v>
      </c>
      <c r="CF605" s="13">
        <v>1974042</v>
      </c>
      <c r="CG605" s="13">
        <v>86379</v>
      </c>
      <c r="CH605" s="13">
        <v>72351</v>
      </c>
      <c r="CI605" s="13">
        <v>1020494</v>
      </c>
      <c r="CJ605" s="13">
        <v>83279</v>
      </c>
      <c r="CK605" s="13">
        <v>58600</v>
      </c>
      <c r="CL605" s="13">
        <v>557031</v>
      </c>
      <c r="CM605" s="13">
        <v>57499</v>
      </c>
      <c r="CN605" s="13">
        <v>40319</v>
      </c>
      <c r="CO605" s="29">
        <f t="shared" si="288"/>
        <v>7137888</v>
      </c>
      <c r="CP605" s="13">
        <v>0</v>
      </c>
      <c r="CQ605" s="13">
        <v>0</v>
      </c>
      <c r="CR605" s="13">
        <v>0</v>
      </c>
      <c r="CS605" s="13">
        <v>83095</v>
      </c>
      <c r="CT605" s="13">
        <v>117</v>
      </c>
      <c r="CU605" s="13">
        <v>164</v>
      </c>
      <c r="CV605" s="13">
        <v>103416</v>
      </c>
      <c r="CW605" s="13">
        <v>234</v>
      </c>
      <c r="CX605" s="13">
        <v>422</v>
      </c>
      <c r="CY605" s="13">
        <v>63595</v>
      </c>
      <c r="CZ605" s="13">
        <v>1075</v>
      </c>
      <c r="DA605" s="13">
        <v>876</v>
      </c>
      <c r="DB605" s="28">
        <f t="shared" si="289"/>
        <v>252994</v>
      </c>
      <c r="DC605" s="8">
        <v>49665</v>
      </c>
      <c r="DD605" s="13">
        <v>28</v>
      </c>
      <c r="DE605" s="13">
        <v>29</v>
      </c>
      <c r="DF605" s="13">
        <v>93416</v>
      </c>
      <c r="DG605" s="13">
        <v>107</v>
      </c>
      <c r="DH605" s="13">
        <v>200</v>
      </c>
      <c r="DI605" s="13">
        <v>83727</v>
      </c>
      <c r="DJ605" s="13">
        <v>499</v>
      </c>
      <c r="DK605" s="13">
        <v>506</v>
      </c>
      <c r="DL605" s="28">
        <f t="shared" si="290"/>
        <v>228177</v>
      </c>
      <c r="DM605" s="8">
        <v>4014166</v>
      </c>
      <c r="DN605" s="13">
        <v>62311</v>
      </c>
      <c r="DO605" s="13">
        <v>41102</v>
      </c>
      <c r="DP605" s="13">
        <v>3542567</v>
      </c>
      <c r="DQ605" s="13">
        <v>34829</v>
      </c>
      <c r="DR605" s="13">
        <v>36031</v>
      </c>
      <c r="DS605" s="13">
        <v>3123204</v>
      </c>
      <c r="DT605" s="13">
        <v>47482</v>
      </c>
      <c r="DU605" s="13">
        <v>36403</v>
      </c>
      <c r="DV605" s="13">
        <v>1882075</v>
      </c>
      <c r="DW605" s="13">
        <v>50582</v>
      </c>
      <c r="DX605" s="13">
        <v>35723</v>
      </c>
      <c r="DY605" s="28">
        <f t="shared" si="291"/>
        <v>12906475</v>
      </c>
      <c r="DZ605" s="8">
        <v>1287254</v>
      </c>
      <c r="EA605" s="13">
        <v>12169</v>
      </c>
      <c r="EB605" s="13">
        <v>8892</v>
      </c>
      <c r="EC605" s="13">
        <v>814708</v>
      </c>
      <c r="ED605" s="13">
        <v>9895</v>
      </c>
      <c r="EE605" s="13">
        <v>8065</v>
      </c>
      <c r="EF605" s="13">
        <v>489682</v>
      </c>
      <c r="EG605" s="13">
        <v>7361</v>
      </c>
      <c r="EH605" s="13">
        <v>7150</v>
      </c>
      <c r="EI605" s="13">
        <v>341819</v>
      </c>
      <c r="EJ605" s="13">
        <v>8451</v>
      </c>
      <c r="EK605" s="13">
        <v>8003</v>
      </c>
      <c r="EL605" s="28">
        <f t="shared" si="292"/>
        <v>3003449</v>
      </c>
      <c r="EM605" s="8">
        <v>117200</v>
      </c>
      <c r="EN605" s="13">
        <v>693</v>
      </c>
      <c r="EO605" s="13">
        <v>523</v>
      </c>
      <c r="EP605" s="13">
        <v>41209</v>
      </c>
      <c r="EQ605" s="13">
        <v>470</v>
      </c>
      <c r="ER605" s="13">
        <v>429</v>
      </c>
      <c r="ES605" s="13">
        <v>19219</v>
      </c>
      <c r="ET605" s="13">
        <v>454</v>
      </c>
      <c r="EU605" s="13">
        <v>518</v>
      </c>
      <c r="EV605" s="13">
        <v>21662</v>
      </c>
      <c r="EW605" s="13">
        <v>700</v>
      </c>
      <c r="EX605" s="13">
        <v>597</v>
      </c>
      <c r="EY605" s="28">
        <f t="shared" si="293"/>
        <v>203674</v>
      </c>
      <c r="EZ605" s="8">
        <v>2133550</v>
      </c>
      <c r="FA605" s="13">
        <v>86238</v>
      </c>
      <c r="FB605" s="13">
        <v>72958</v>
      </c>
      <c r="FC605" s="13">
        <v>1837654</v>
      </c>
      <c r="FD605" s="13">
        <v>74930</v>
      </c>
      <c r="FE605" s="13">
        <v>58395</v>
      </c>
      <c r="FF605" s="13">
        <v>1281806</v>
      </c>
      <c r="FG605" s="13">
        <v>54270</v>
      </c>
      <c r="FH605" s="13">
        <v>41886</v>
      </c>
      <c r="FI605" s="13">
        <v>793942</v>
      </c>
      <c r="FJ605" s="13">
        <v>37014</v>
      </c>
      <c r="FK605" s="13">
        <v>31630</v>
      </c>
      <c r="FL605" s="28">
        <f t="shared" si="294"/>
        <v>6504273</v>
      </c>
      <c r="FM605" s="8">
        <v>282811</v>
      </c>
      <c r="FN605" s="13">
        <v>491</v>
      </c>
      <c r="FO605" s="13">
        <v>413</v>
      </c>
      <c r="FP605" s="13">
        <v>252204</v>
      </c>
      <c r="FQ605" s="13">
        <v>484</v>
      </c>
      <c r="FR605" s="13">
        <v>573</v>
      </c>
      <c r="FS605" s="13">
        <v>165671</v>
      </c>
      <c r="FT605" s="13">
        <v>898</v>
      </c>
      <c r="FU605" s="13">
        <v>1263</v>
      </c>
      <c r="FV605" s="13">
        <v>125231</v>
      </c>
      <c r="FW605" s="13">
        <v>4123</v>
      </c>
      <c r="FX605" s="13">
        <v>5691</v>
      </c>
      <c r="FY605" s="28">
        <f t="shared" si="295"/>
        <v>839853</v>
      </c>
      <c r="FZ605" s="8">
        <v>96677</v>
      </c>
      <c r="GA605" s="9">
        <v>144403</v>
      </c>
      <c r="GB605" s="4">
        <v>5843</v>
      </c>
      <c r="GC605" s="4">
        <v>8711</v>
      </c>
      <c r="GD605" s="39">
        <f t="shared" si="296"/>
        <v>40929461</v>
      </c>
      <c r="GE605" s="39">
        <f t="shared" si="297"/>
        <v>10794491</v>
      </c>
      <c r="GF605" s="39">
        <v>223960</v>
      </c>
      <c r="GG605" s="34">
        <f t="shared" si="298"/>
        <v>51947912</v>
      </c>
      <c r="GH605" s="82">
        <v>1.44E-2</v>
      </c>
      <c r="GI605" s="13"/>
      <c r="GJ605" s="43">
        <f t="shared" si="299"/>
        <v>16074780</v>
      </c>
      <c r="GK605" s="44">
        <f t="shared" si="300"/>
        <v>149533</v>
      </c>
      <c r="GL605" s="44">
        <f t="shared" si="301"/>
        <v>33256</v>
      </c>
      <c r="GM605" s="44">
        <f t="shared" si="302"/>
        <v>32475180</v>
      </c>
      <c r="GN605" s="44">
        <f t="shared" si="303"/>
        <v>1799626</v>
      </c>
      <c r="GO605" s="44">
        <f t="shared" si="304"/>
        <v>1415537</v>
      </c>
      <c r="GP605" s="44">
        <f t="shared" si="305"/>
        <v>51947912</v>
      </c>
      <c r="GQ605" s="44">
        <f t="shared" si="306"/>
        <v>32624713</v>
      </c>
      <c r="GR605" s="56">
        <f t="shared" si="307"/>
        <v>0.62802741715586186</v>
      </c>
      <c r="GS605" s="44">
        <f t="shared" si="308"/>
        <v>3248419</v>
      </c>
      <c r="GT605" s="61">
        <f t="shared" si="309"/>
        <v>6.2532234211838969E-2</v>
      </c>
      <c r="GU605" s="74">
        <f t="shared" si="279"/>
        <v>10.043258889939999</v>
      </c>
    </row>
    <row r="606" spans="1:203" x14ac:dyDescent="0.25">
      <c r="A606" s="48" t="s">
        <v>71</v>
      </c>
      <c r="B606" s="49" t="s">
        <v>15</v>
      </c>
      <c r="C606" s="49" t="s">
        <v>57</v>
      </c>
      <c r="D606" s="49">
        <v>32</v>
      </c>
      <c r="E606" s="4">
        <v>28088</v>
      </c>
      <c r="F606" s="4">
        <v>96</v>
      </c>
      <c r="G606" s="4">
        <v>16048</v>
      </c>
      <c r="H606" s="4">
        <v>50</v>
      </c>
      <c r="I606" s="4">
        <v>1049280</v>
      </c>
      <c r="J606" s="4">
        <v>647768</v>
      </c>
      <c r="K606" s="8">
        <v>1325760</v>
      </c>
      <c r="L606" s="9">
        <v>1030343</v>
      </c>
      <c r="M606" s="4">
        <v>253473</v>
      </c>
      <c r="N606" s="8">
        <v>378622</v>
      </c>
      <c r="O606" s="13">
        <v>341826</v>
      </c>
      <c r="P606" s="13">
        <v>168775</v>
      </c>
      <c r="Q606" s="28">
        <f t="shared" si="280"/>
        <v>889223</v>
      </c>
      <c r="R606" s="8">
        <v>209429</v>
      </c>
      <c r="S606" s="13">
        <v>299357</v>
      </c>
      <c r="T606" s="13">
        <v>199244</v>
      </c>
      <c r="U606" s="13">
        <v>51909</v>
      </c>
      <c r="V606" s="29">
        <f t="shared" si="281"/>
        <v>759939</v>
      </c>
      <c r="W606" s="13">
        <v>0</v>
      </c>
      <c r="X606" s="13">
        <v>31604</v>
      </c>
      <c r="Y606" s="13">
        <v>25240</v>
      </c>
      <c r="Z606" s="13">
        <v>5062</v>
      </c>
      <c r="AA606" s="28">
        <f t="shared" si="282"/>
        <v>61906</v>
      </c>
      <c r="AB606" s="4">
        <v>85528</v>
      </c>
      <c r="AC606" s="8">
        <v>14150</v>
      </c>
      <c r="AD606" s="13">
        <v>2373</v>
      </c>
      <c r="AE606" s="13">
        <v>12214</v>
      </c>
      <c r="AF606" s="13">
        <v>5614</v>
      </c>
      <c r="AG606" s="13">
        <v>4170</v>
      </c>
      <c r="AH606" s="13">
        <v>2864</v>
      </c>
      <c r="AI606" s="13">
        <v>1004</v>
      </c>
      <c r="AJ606" s="13">
        <v>1070</v>
      </c>
      <c r="AK606" s="13">
        <v>34</v>
      </c>
      <c r="AL606" s="13">
        <v>55</v>
      </c>
      <c r="AM606" s="29">
        <f t="shared" si="283"/>
        <v>43548</v>
      </c>
      <c r="AN606" s="13">
        <v>42488</v>
      </c>
      <c r="AO606" s="13">
        <v>662</v>
      </c>
      <c r="AP606" s="13">
        <v>35890</v>
      </c>
      <c r="AQ606" s="13">
        <v>2202</v>
      </c>
      <c r="AR606" s="13">
        <v>13107</v>
      </c>
      <c r="AS606" s="13">
        <v>1410</v>
      </c>
      <c r="AT606" s="13">
        <v>2916</v>
      </c>
      <c r="AU606" s="13">
        <v>722</v>
      </c>
      <c r="AV606" s="13">
        <v>86</v>
      </c>
      <c r="AW606" s="13">
        <v>34</v>
      </c>
      <c r="AX606" s="28">
        <f t="shared" si="284"/>
        <v>99517</v>
      </c>
      <c r="AY606" s="4">
        <v>134669</v>
      </c>
      <c r="AZ606" s="8">
        <v>289877</v>
      </c>
      <c r="BA606" s="9">
        <v>15416</v>
      </c>
      <c r="BB606" s="4">
        <v>674736</v>
      </c>
      <c r="BC606" s="4">
        <v>623442</v>
      </c>
      <c r="BD606" s="8">
        <v>476058</v>
      </c>
      <c r="BE606" s="13">
        <v>248715</v>
      </c>
      <c r="BF606" s="13">
        <v>82231</v>
      </c>
      <c r="BG606" s="28">
        <f t="shared" si="285"/>
        <v>807004</v>
      </c>
      <c r="BH606" s="4">
        <v>196861</v>
      </c>
      <c r="BI606" s="8">
        <v>780585</v>
      </c>
      <c r="BJ606" s="13">
        <v>39078</v>
      </c>
      <c r="BK606" s="13">
        <v>45285</v>
      </c>
      <c r="BL606" s="13">
        <v>304176</v>
      </c>
      <c r="BM606" s="13">
        <v>124444</v>
      </c>
      <c r="BN606" s="13">
        <v>104872</v>
      </c>
      <c r="BO606" s="13">
        <v>75436</v>
      </c>
      <c r="BP606" s="13">
        <v>106885</v>
      </c>
      <c r="BQ606" s="13">
        <v>88944</v>
      </c>
      <c r="BR606" s="13">
        <v>55146</v>
      </c>
      <c r="BS606" s="13">
        <v>51569</v>
      </c>
      <c r="BT606" s="13">
        <v>43860</v>
      </c>
      <c r="BU606" s="13">
        <v>0</v>
      </c>
      <c r="BV606" s="13">
        <v>6216</v>
      </c>
      <c r="BW606" s="13">
        <v>5828</v>
      </c>
      <c r="BX606" s="28">
        <f t="shared" si="286"/>
        <v>1832324</v>
      </c>
      <c r="BY606" s="8">
        <v>244464</v>
      </c>
      <c r="BZ606" s="13">
        <v>1677</v>
      </c>
      <c r="CA606" s="13">
        <v>1761</v>
      </c>
      <c r="CB606" s="28">
        <f t="shared" si="287"/>
        <v>247902</v>
      </c>
      <c r="CC606" s="8">
        <v>1207684</v>
      </c>
      <c r="CD606" s="13">
        <v>9378</v>
      </c>
      <c r="CE606" s="13">
        <v>12096</v>
      </c>
      <c r="CF606" s="13">
        <v>939280</v>
      </c>
      <c r="CG606" s="13">
        <v>14087</v>
      </c>
      <c r="CH606" s="13">
        <v>16371</v>
      </c>
      <c r="CI606" s="13">
        <v>571811</v>
      </c>
      <c r="CJ606" s="13">
        <v>21575</v>
      </c>
      <c r="CK606" s="13">
        <v>19707</v>
      </c>
      <c r="CL606" s="13">
        <v>303626</v>
      </c>
      <c r="CM606" s="13">
        <v>23179</v>
      </c>
      <c r="CN606" s="13">
        <v>18455</v>
      </c>
      <c r="CO606" s="29">
        <f t="shared" si="288"/>
        <v>3157249</v>
      </c>
      <c r="CP606" s="13">
        <v>0</v>
      </c>
      <c r="CQ606" s="13">
        <v>0</v>
      </c>
      <c r="CR606" s="13">
        <v>0</v>
      </c>
      <c r="CS606" s="13">
        <v>25742</v>
      </c>
      <c r="CT606" s="13">
        <v>2</v>
      </c>
      <c r="CU606" s="13">
        <v>11</v>
      </c>
      <c r="CV606" s="13">
        <v>50246</v>
      </c>
      <c r="CW606" s="13">
        <v>23</v>
      </c>
      <c r="CX606" s="13">
        <v>64</v>
      </c>
      <c r="CY606" s="13">
        <v>39577</v>
      </c>
      <c r="CZ606" s="13">
        <v>161</v>
      </c>
      <c r="DA606" s="13">
        <v>219</v>
      </c>
      <c r="DB606" s="28">
        <f t="shared" si="289"/>
        <v>116045</v>
      </c>
      <c r="DC606" s="8">
        <v>15956</v>
      </c>
      <c r="DD606" s="13">
        <v>0</v>
      </c>
      <c r="DE606" s="13">
        <v>1</v>
      </c>
      <c r="DF606" s="13">
        <v>44304</v>
      </c>
      <c r="DG606" s="13">
        <v>7</v>
      </c>
      <c r="DH606" s="13">
        <v>20</v>
      </c>
      <c r="DI606" s="13">
        <v>48811</v>
      </c>
      <c r="DJ606" s="13">
        <v>46</v>
      </c>
      <c r="DK606" s="13">
        <v>92</v>
      </c>
      <c r="DL606" s="28">
        <f t="shared" si="290"/>
        <v>109237</v>
      </c>
      <c r="DM606" s="8">
        <v>1275654</v>
      </c>
      <c r="DN606" s="13">
        <v>2578</v>
      </c>
      <c r="DO606" s="13">
        <v>3143</v>
      </c>
      <c r="DP606" s="13">
        <v>1391700</v>
      </c>
      <c r="DQ606" s="13">
        <v>3960</v>
      </c>
      <c r="DR606" s="13">
        <v>6239</v>
      </c>
      <c r="DS606" s="13">
        <v>1535210</v>
      </c>
      <c r="DT606" s="13">
        <v>8702</v>
      </c>
      <c r="DU606" s="13">
        <v>9674</v>
      </c>
      <c r="DV606" s="13">
        <v>1241369</v>
      </c>
      <c r="DW606" s="13">
        <v>14826</v>
      </c>
      <c r="DX606" s="13">
        <v>13456</v>
      </c>
      <c r="DY606" s="28">
        <f t="shared" si="291"/>
        <v>5506511</v>
      </c>
      <c r="DZ606" s="8">
        <v>392009</v>
      </c>
      <c r="EA606" s="13">
        <v>1339</v>
      </c>
      <c r="EB606" s="13">
        <v>1521</v>
      </c>
      <c r="EC606" s="13">
        <v>316182</v>
      </c>
      <c r="ED606" s="13">
        <v>2105</v>
      </c>
      <c r="EE606" s="13">
        <v>2109</v>
      </c>
      <c r="EF606" s="13">
        <v>222206</v>
      </c>
      <c r="EG606" s="13">
        <v>2324</v>
      </c>
      <c r="EH606" s="13">
        <v>2707</v>
      </c>
      <c r="EI606" s="13">
        <v>184886</v>
      </c>
      <c r="EJ606" s="13">
        <v>3663</v>
      </c>
      <c r="EK606" s="13">
        <v>3860</v>
      </c>
      <c r="EL606" s="28">
        <f t="shared" si="292"/>
        <v>1134911</v>
      </c>
      <c r="EM606" s="8">
        <v>33623</v>
      </c>
      <c r="EN606" s="13">
        <v>78</v>
      </c>
      <c r="EO606" s="13">
        <v>65</v>
      </c>
      <c r="EP606" s="13">
        <v>15439</v>
      </c>
      <c r="EQ606" s="13">
        <v>95</v>
      </c>
      <c r="ER606" s="13">
        <v>108</v>
      </c>
      <c r="ES606" s="13">
        <v>8201</v>
      </c>
      <c r="ET606" s="13">
        <v>171</v>
      </c>
      <c r="EU606" s="13">
        <v>196</v>
      </c>
      <c r="EV606" s="13">
        <v>8618</v>
      </c>
      <c r="EW606" s="13">
        <v>312</v>
      </c>
      <c r="EX606" s="13">
        <v>405</v>
      </c>
      <c r="EY606" s="28">
        <f t="shared" si="293"/>
        <v>67311</v>
      </c>
      <c r="EZ606" s="8">
        <v>747026</v>
      </c>
      <c r="FA606" s="13">
        <v>13630</v>
      </c>
      <c r="FB606" s="13">
        <v>16465</v>
      </c>
      <c r="FC606" s="13">
        <v>741571</v>
      </c>
      <c r="FD606" s="13">
        <v>21827</v>
      </c>
      <c r="FE606" s="13">
        <v>18407</v>
      </c>
      <c r="FF606" s="13">
        <v>621548</v>
      </c>
      <c r="FG606" s="13">
        <v>20185</v>
      </c>
      <c r="FH606" s="13">
        <v>17610</v>
      </c>
      <c r="FI606" s="13">
        <v>490606</v>
      </c>
      <c r="FJ606" s="13">
        <v>16240</v>
      </c>
      <c r="FK606" s="13">
        <v>14970</v>
      </c>
      <c r="FL606" s="28">
        <f t="shared" si="294"/>
        <v>2740085</v>
      </c>
      <c r="FM606" s="8">
        <v>73076</v>
      </c>
      <c r="FN606" s="13">
        <v>27</v>
      </c>
      <c r="FO606" s="13">
        <v>20</v>
      </c>
      <c r="FP606" s="13">
        <v>88019</v>
      </c>
      <c r="FQ606" s="13">
        <v>72</v>
      </c>
      <c r="FR606" s="13">
        <v>67</v>
      </c>
      <c r="FS606" s="13">
        <v>69752</v>
      </c>
      <c r="FT606" s="13">
        <v>190</v>
      </c>
      <c r="FU606" s="13">
        <v>288</v>
      </c>
      <c r="FV606" s="13">
        <v>75475</v>
      </c>
      <c r="FW606" s="13">
        <v>1048</v>
      </c>
      <c r="FX606" s="13">
        <v>2079</v>
      </c>
      <c r="FY606" s="28">
        <f t="shared" si="295"/>
        <v>310113</v>
      </c>
      <c r="FZ606" s="8">
        <v>46303</v>
      </c>
      <c r="GA606" s="9">
        <v>47347</v>
      </c>
      <c r="GB606" s="4">
        <v>5846</v>
      </c>
      <c r="GC606" s="4">
        <v>9512</v>
      </c>
      <c r="GD606" s="39">
        <f t="shared" si="296"/>
        <v>19265310</v>
      </c>
      <c r="GE606" s="39">
        <f t="shared" si="297"/>
        <v>5097958</v>
      </c>
      <c r="GF606" s="39">
        <v>225212</v>
      </c>
      <c r="GG606" s="34">
        <f t="shared" si="298"/>
        <v>24588480</v>
      </c>
      <c r="GH606" s="82">
        <v>1.9900000000000001E-2</v>
      </c>
      <c r="GI606" s="13"/>
      <c r="GJ606" s="43">
        <f t="shared" si="299"/>
        <v>9223727</v>
      </c>
      <c r="GK606" s="44">
        <f t="shared" si="300"/>
        <v>126059</v>
      </c>
      <c r="GL606" s="44">
        <f t="shared" si="301"/>
        <v>17006</v>
      </c>
      <c r="GM606" s="44">
        <f t="shared" si="302"/>
        <v>14239014</v>
      </c>
      <c r="GN606" s="44">
        <f t="shared" si="303"/>
        <v>511699</v>
      </c>
      <c r="GO606" s="44">
        <f t="shared" si="304"/>
        <v>470975</v>
      </c>
      <c r="GP606" s="44">
        <f t="shared" si="305"/>
        <v>24588480</v>
      </c>
      <c r="GQ606" s="44">
        <f t="shared" si="306"/>
        <v>14365073</v>
      </c>
      <c r="GR606" s="56">
        <f t="shared" si="307"/>
        <v>0.58421964269446502</v>
      </c>
      <c r="GS606" s="44">
        <f t="shared" si="308"/>
        <v>999680</v>
      </c>
      <c r="GT606" s="61">
        <f t="shared" si="309"/>
        <v>4.0656437486172384E-2</v>
      </c>
      <c r="GU606" s="74">
        <f t="shared" si="279"/>
        <v>14.36967129481434</v>
      </c>
    </row>
    <row r="607" spans="1:203" x14ac:dyDescent="0.25">
      <c r="A607" s="48" t="s">
        <v>71</v>
      </c>
      <c r="B607" s="49" t="s">
        <v>15</v>
      </c>
      <c r="C607" s="49" t="s">
        <v>57</v>
      </c>
      <c r="D607" s="49">
        <v>37</v>
      </c>
      <c r="E607" s="4">
        <v>28088</v>
      </c>
      <c r="F607" s="4">
        <v>104</v>
      </c>
      <c r="G607" s="4">
        <v>16048</v>
      </c>
      <c r="H607" s="4">
        <v>52</v>
      </c>
      <c r="I607" s="4">
        <v>612613</v>
      </c>
      <c r="J607" s="4">
        <v>329913</v>
      </c>
      <c r="K607" s="8">
        <v>796974</v>
      </c>
      <c r="L607" s="9">
        <v>563708</v>
      </c>
      <c r="M607" s="4">
        <v>127185</v>
      </c>
      <c r="N607" s="8">
        <v>162811</v>
      </c>
      <c r="O607" s="13">
        <v>207959</v>
      </c>
      <c r="P607" s="13">
        <v>145375</v>
      </c>
      <c r="Q607" s="28">
        <f t="shared" si="280"/>
        <v>516145</v>
      </c>
      <c r="R607" s="8">
        <v>69937</v>
      </c>
      <c r="S607" s="13">
        <v>150708</v>
      </c>
      <c r="T607" s="13">
        <v>120344</v>
      </c>
      <c r="U607" s="13">
        <v>40441</v>
      </c>
      <c r="V607" s="29">
        <f t="shared" si="281"/>
        <v>381430</v>
      </c>
      <c r="W607" s="13">
        <v>0</v>
      </c>
      <c r="X607" s="13">
        <v>13743</v>
      </c>
      <c r="Y607" s="13">
        <v>13024</v>
      </c>
      <c r="Z607" s="13">
        <v>3536</v>
      </c>
      <c r="AA607" s="28">
        <f t="shared" si="282"/>
        <v>30303</v>
      </c>
      <c r="AB607" s="4">
        <v>62152</v>
      </c>
      <c r="AC607" s="8">
        <v>7919</v>
      </c>
      <c r="AD607" s="13">
        <v>707</v>
      </c>
      <c r="AE607" s="13">
        <v>8664</v>
      </c>
      <c r="AF607" s="13">
        <v>2330</v>
      </c>
      <c r="AG607" s="13">
        <v>4288</v>
      </c>
      <c r="AH607" s="13">
        <v>2314</v>
      </c>
      <c r="AI607" s="13">
        <v>1310</v>
      </c>
      <c r="AJ607" s="13">
        <v>1187</v>
      </c>
      <c r="AK607" s="13">
        <v>59</v>
      </c>
      <c r="AL607" s="13">
        <v>82</v>
      </c>
      <c r="AM607" s="29">
        <f t="shared" si="283"/>
        <v>28860</v>
      </c>
      <c r="AN607" s="13">
        <v>23466</v>
      </c>
      <c r="AO607" s="13">
        <v>90</v>
      </c>
      <c r="AP607" s="13">
        <v>24782</v>
      </c>
      <c r="AQ607" s="13">
        <v>672</v>
      </c>
      <c r="AR607" s="13">
        <v>13224</v>
      </c>
      <c r="AS607" s="13">
        <v>1046</v>
      </c>
      <c r="AT607" s="13">
        <v>3936</v>
      </c>
      <c r="AU607" s="13">
        <v>694</v>
      </c>
      <c r="AV607" s="13">
        <v>173</v>
      </c>
      <c r="AW607" s="13">
        <v>52</v>
      </c>
      <c r="AX607" s="28">
        <f t="shared" si="284"/>
        <v>68135</v>
      </c>
      <c r="AY607" s="4">
        <v>59548</v>
      </c>
      <c r="AZ607" s="8">
        <v>150850</v>
      </c>
      <c r="BA607" s="9">
        <v>8742</v>
      </c>
      <c r="BB607" s="4">
        <v>358441</v>
      </c>
      <c r="BC607" s="4">
        <v>404497</v>
      </c>
      <c r="BD607" s="8">
        <v>247843</v>
      </c>
      <c r="BE607" s="13">
        <v>164550</v>
      </c>
      <c r="BF607" s="13">
        <v>64518</v>
      </c>
      <c r="BG607" s="28">
        <f t="shared" si="285"/>
        <v>476911</v>
      </c>
      <c r="BH607" s="4">
        <v>110765</v>
      </c>
      <c r="BI607" s="8">
        <v>356226</v>
      </c>
      <c r="BJ607" s="13">
        <v>3873</v>
      </c>
      <c r="BK607" s="13">
        <v>9126</v>
      </c>
      <c r="BL607" s="13">
        <v>224602</v>
      </c>
      <c r="BM607" s="13">
        <v>26499</v>
      </c>
      <c r="BN607" s="13">
        <v>28162</v>
      </c>
      <c r="BO607" s="13">
        <v>58847</v>
      </c>
      <c r="BP607" s="13">
        <v>41188</v>
      </c>
      <c r="BQ607" s="13">
        <v>37722</v>
      </c>
      <c r="BR607" s="13">
        <v>36560</v>
      </c>
      <c r="BS607" s="13">
        <v>35607</v>
      </c>
      <c r="BT607" s="13">
        <v>31465</v>
      </c>
      <c r="BU607" s="13">
        <v>0</v>
      </c>
      <c r="BV607" s="13">
        <v>5902</v>
      </c>
      <c r="BW607" s="13">
        <v>5256</v>
      </c>
      <c r="BX607" s="28">
        <f t="shared" si="286"/>
        <v>901035</v>
      </c>
      <c r="BY607" s="8">
        <v>83535</v>
      </c>
      <c r="BZ607" s="13">
        <v>372</v>
      </c>
      <c r="CA607" s="13">
        <v>909</v>
      </c>
      <c r="CB607" s="28">
        <f t="shared" si="287"/>
        <v>84816</v>
      </c>
      <c r="CC607" s="8">
        <v>419028</v>
      </c>
      <c r="CD607" s="13">
        <v>431</v>
      </c>
      <c r="CE607" s="13">
        <v>895</v>
      </c>
      <c r="CF607" s="13">
        <v>458112</v>
      </c>
      <c r="CG607" s="13">
        <v>1874</v>
      </c>
      <c r="CH607" s="13">
        <v>2679</v>
      </c>
      <c r="CI607" s="13">
        <v>339145</v>
      </c>
      <c r="CJ607" s="13">
        <v>4791</v>
      </c>
      <c r="CK607" s="13">
        <v>5843</v>
      </c>
      <c r="CL607" s="13">
        <v>218335</v>
      </c>
      <c r="CM607" s="13">
        <v>9366</v>
      </c>
      <c r="CN607" s="13">
        <v>9363</v>
      </c>
      <c r="CO607" s="29">
        <f t="shared" si="288"/>
        <v>1469862</v>
      </c>
      <c r="CP607" s="13">
        <v>0</v>
      </c>
      <c r="CQ607" s="13">
        <v>0</v>
      </c>
      <c r="CR607" s="13">
        <v>0</v>
      </c>
      <c r="CS607" s="13">
        <v>5588</v>
      </c>
      <c r="CT607" s="13">
        <v>0</v>
      </c>
      <c r="CU607" s="13">
        <v>1</v>
      </c>
      <c r="CV607" s="13">
        <v>21922</v>
      </c>
      <c r="CW607" s="13">
        <v>0</v>
      </c>
      <c r="CX607" s="13">
        <v>8</v>
      </c>
      <c r="CY607" s="13">
        <v>27661</v>
      </c>
      <c r="CZ607" s="13">
        <v>14</v>
      </c>
      <c r="DA607" s="13">
        <v>38</v>
      </c>
      <c r="DB607" s="28">
        <f t="shared" si="289"/>
        <v>55232</v>
      </c>
      <c r="DC607" s="8">
        <v>3073</v>
      </c>
      <c r="DD607" s="13">
        <v>0</v>
      </c>
      <c r="DE607" s="13">
        <v>0</v>
      </c>
      <c r="DF607" s="13">
        <v>19314</v>
      </c>
      <c r="DG607" s="13">
        <v>0</v>
      </c>
      <c r="DH607" s="13">
        <v>0</v>
      </c>
      <c r="DI607" s="13">
        <v>32922</v>
      </c>
      <c r="DJ607" s="13">
        <v>0</v>
      </c>
      <c r="DK607" s="13">
        <v>2</v>
      </c>
      <c r="DL607" s="28">
        <f t="shared" si="290"/>
        <v>55311</v>
      </c>
      <c r="DM607" s="8">
        <v>352798</v>
      </c>
      <c r="DN607" s="13">
        <v>42</v>
      </c>
      <c r="DO607" s="13">
        <v>65</v>
      </c>
      <c r="DP607" s="13">
        <v>526975</v>
      </c>
      <c r="DQ607" s="13">
        <v>344</v>
      </c>
      <c r="DR607" s="13">
        <v>673</v>
      </c>
      <c r="DS607" s="13">
        <v>697023</v>
      </c>
      <c r="DT607" s="13">
        <v>1420</v>
      </c>
      <c r="DU607" s="13">
        <v>2249</v>
      </c>
      <c r="DV607" s="13">
        <v>773583</v>
      </c>
      <c r="DW607" s="13">
        <v>4352</v>
      </c>
      <c r="DX607" s="13">
        <v>5233</v>
      </c>
      <c r="DY607" s="28">
        <f t="shared" si="291"/>
        <v>2364757</v>
      </c>
      <c r="DZ607" s="8">
        <v>99599</v>
      </c>
      <c r="EA607" s="13">
        <v>80</v>
      </c>
      <c r="EB607" s="13">
        <v>146</v>
      </c>
      <c r="EC607" s="13">
        <v>107299</v>
      </c>
      <c r="ED607" s="13">
        <v>302</v>
      </c>
      <c r="EE607" s="13">
        <v>374</v>
      </c>
      <c r="EF607" s="13">
        <v>76476</v>
      </c>
      <c r="EG607" s="13">
        <v>709</v>
      </c>
      <c r="EH607" s="13">
        <v>969</v>
      </c>
      <c r="EI607" s="13">
        <v>77386</v>
      </c>
      <c r="EJ607" s="13">
        <v>1498</v>
      </c>
      <c r="EK607" s="13">
        <v>2063</v>
      </c>
      <c r="EL607" s="28">
        <f t="shared" si="292"/>
        <v>366901</v>
      </c>
      <c r="EM607" s="8">
        <v>8431</v>
      </c>
      <c r="EN607" s="13">
        <v>1</v>
      </c>
      <c r="EO607" s="13">
        <v>1</v>
      </c>
      <c r="EP607" s="13">
        <v>5549</v>
      </c>
      <c r="EQ607" s="13">
        <v>7</v>
      </c>
      <c r="ER607" s="13">
        <v>14</v>
      </c>
      <c r="ES607" s="13">
        <v>2892</v>
      </c>
      <c r="ET607" s="13">
        <v>38</v>
      </c>
      <c r="EU607" s="13">
        <v>63</v>
      </c>
      <c r="EV607" s="13">
        <v>3161</v>
      </c>
      <c r="EW607" s="13">
        <v>141</v>
      </c>
      <c r="EX607" s="13">
        <v>235</v>
      </c>
      <c r="EY607" s="28">
        <f t="shared" si="293"/>
        <v>20533</v>
      </c>
      <c r="EZ607" s="8">
        <v>260401</v>
      </c>
      <c r="FA607" s="13">
        <v>1215</v>
      </c>
      <c r="FB607" s="13">
        <v>2909</v>
      </c>
      <c r="FC607" s="13">
        <v>314078</v>
      </c>
      <c r="FD607" s="13">
        <v>4837</v>
      </c>
      <c r="FE607" s="13">
        <v>4852</v>
      </c>
      <c r="FF607" s="13">
        <v>275224</v>
      </c>
      <c r="FG607" s="13">
        <v>7064</v>
      </c>
      <c r="FH607" s="13">
        <v>6670</v>
      </c>
      <c r="FI607" s="13">
        <v>284883</v>
      </c>
      <c r="FJ607" s="13">
        <v>9119</v>
      </c>
      <c r="FK607" s="13">
        <v>9030</v>
      </c>
      <c r="FL607" s="28">
        <f t="shared" si="294"/>
        <v>1180282</v>
      </c>
      <c r="FM607" s="8">
        <v>12339</v>
      </c>
      <c r="FN607" s="13">
        <v>0</v>
      </c>
      <c r="FO607" s="13">
        <v>0</v>
      </c>
      <c r="FP607" s="13">
        <v>20577</v>
      </c>
      <c r="FQ607" s="13">
        <v>4</v>
      </c>
      <c r="FR607" s="13">
        <v>3</v>
      </c>
      <c r="FS607" s="13">
        <v>19328</v>
      </c>
      <c r="FT607" s="13">
        <v>43</v>
      </c>
      <c r="FU607" s="13">
        <v>75</v>
      </c>
      <c r="FV607" s="13">
        <v>29775</v>
      </c>
      <c r="FW607" s="13">
        <v>278</v>
      </c>
      <c r="FX607" s="13">
        <v>598</v>
      </c>
      <c r="FY607" s="28">
        <f t="shared" si="295"/>
        <v>83020</v>
      </c>
      <c r="FZ607" s="8">
        <v>17944</v>
      </c>
      <c r="GA607" s="9">
        <v>10617</v>
      </c>
      <c r="GB607" s="4">
        <v>5840</v>
      </c>
      <c r="GC607" s="4">
        <v>9284</v>
      </c>
      <c r="GD607" s="39">
        <f t="shared" si="296"/>
        <v>9298838</v>
      </c>
      <c r="GE607" s="39">
        <f t="shared" si="297"/>
        <v>2458060</v>
      </c>
      <c r="GF607" s="39">
        <v>225462</v>
      </c>
      <c r="GG607" s="34">
        <f t="shared" si="298"/>
        <v>11982360</v>
      </c>
      <c r="GH607" s="82">
        <v>1.7000000000000001E-2</v>
      </c>
      <c r="GI607" s="13"/>
      <c r="GJ607" s="43">
        <f t="shared" si="299"/>
        <v>5303616</v>
      </c>
      <c r="GK607" s="44">
        <f t="shared" si="300"/>
        <v>87821</v>
      </c>
      <c r="GL607" s="44">
        <f t="shared" si="301"/>
        <v>9174</v>
      </c>
      <c r="GM607" s="44">
        <f t="shared" si="302"/>
        <v>6252647</v>
      </c>
      <c r="GN607" s="44">
        <f t="shared" si="303"/>
        <v>161411</v>
      </c>
      <c r="GO607" s="44">
        <f t="shared" si="304"/>
        <v>167691</v>
      </c>
      <c r="GP607" s="44">
        <f t="shared" si="305"/>
        <v>11982360</v>
      </c>
      <c r="GQ607" s="44">
        <f t="shared" si="306"/>
        <v>6340468</v>
      </c>
      <c r="GR607" s="56">
        <f t="shared" si="307"/>
        <v>0.52915018410396619</v>
      </c>
      <c r="GS607" s="44">
        <f t="shared" si="308"/>
        <v>338276</v>
      </c>
      <c r="GT607" s="61">
        <f t="shared" si="309"/>
        <v>2.8231166481394315E-2</v>
      </c>
      <c r="GU607" s="74">
        <f t="shared" si="279"/>
        <v>18.743475741702042</v>
      </c>
    </row>
    <row r="608" spans="1:203" x14ac:dyDescent="0.25">
      <c r="A608" s="48" t="s">
        <v>71</v>
      </c>
      <c r="B608" s="49" t="s">
        <v>15</v>
      </c>
      <c r="C608" s="49" t="s">
        <v>58</v>
      </c>
      <c r="D608" s="49">
        <v>17</v>
      </c>
      <c r="E608" s="4">
        <v>16888</v>
      </c>
      <c r="F608" s="4">
        <v>608</v>
      </c>
      <c r="G608" s="4">
        <v>9648</v>
      </c>
      <c r="H608" s="4">
        <v>56</v>
      </c>
      <c r="I608" s="4">
        <v>1309638</v>
      </c>
      <c r="J608" s="4">
        <v>1916221</v>
      </c>
      <c r="K608" s="8">
        <v>1751558</v>
      </c>
      <c r="L608" s="9">
        <v>1685920</v>
      </c>
      <c r="M608" s="4">
        <v>1122128</v>
      </c>
      <c r="N608" s="8">
        <v>795632</v>
      </c>
      <c r="O608" s="13">
        <v>472807</v>
      </c>
      <c r="P608" s="13">
        <v>86312</v>
      </c>
      <c r="Q608" s="28">
        <f t="shared" si="280"/>
        <v>1354751</v>
      </c>
      <c r="R608" s="8">
        <v>1014818</v>
      </c>
      <c r="S608" s="13">
        <v>979744</v>
      </c>
      <c r="T608" s="13">
        <v>420346</v>
      </c>
      <c r="U608" s="13">
        <v>19814</v>
      </c>
      <c r="V608" s="29">
        <f t="shared" si="281"/>
        <v>2434722</v>
      </c>
      <c r="W608" s="13">
        <v>0</v>
      </c>
      <c r="X608" s="13">
        <v>124202</v>
      </c>
      <c r="Y608" s="13">
        <v>58689</v>
      </c>
      <c r="Z608" s="13">
        <v>1606</v>
      </c>
      <c r="AA608" s="28">
        <f t="shared" si="282"/>
        <v>184497</v>
      </c>
      <c r="AB608" s="4">
        <v>663581</v>
      </c>
      <c r="AC608" s="8">
        <v>188195</v>
      </c>
      <c r="AD608" s="13">
        <v>123212</v>
      </c>
      <c r="AE608" s="13">
        <v>126559</v>
      </c>
      <c r="AF608" s="13">
        <v>147425</v>
      </c>
      <c r="AG608" s="13">
        <v>61915</v>
      </c>
      <c r="AH608" s="13">
        <v>64935</v>
      </c>
      <c r="AI608" s="13">
        <v>19492</v>
      </c>
      <c r="AJ608" s="13">
        <v>22610</v>
      </c>
      <c r="AK608" s="13">
        <v>1007</v>
      </c>
      <c r="AL608" s="13">
        <v>836</v>
      </c>
      <c r="AM608" s="29">
        <f t="shared" si="283"/>
        <v>756186</v>
      </c>
      <c r="AN608" s="13">
        <v>574460</v>
      </c>
      <c r="AO608" s="13">
        <v>86888</v>
      </c>
      <c r="AP608" s="13">
        <v>375960</v>
      </c>
      <c r="AQ608" s="13">
        <v>97870</v>
      </c>
      <c r="AR608" s="13">
        <v>178379</v>
      </c>
      <c r="AS608" s="13">
        <v>49526</v>
      </c>
      <c r="AT608" s="13">
        <v>52272</v>
      </c>
      <c r="AU608" s="13">
        <v>20400</v>
      </c>
      <c r="AV608" s="13">
        <v>2609</v>
      </c>
      <c r="AW608" s="13">
        <v>882</v>
      </c>
      <c r="AX608" s="28">
        <f t="shared" si="284"/>
        <v>1439246</v>
      </c>
      <c r="AY608" s="4">
        <v>563089</v>
      </c>
      <c r="AZ608" s="8">
        <v>322445</v>
      </c>
      <c r="BA608" s="9">
        <v>6600</v>
      </c>
      <c r="BB608" s="4">
        <v>2688110</v>
      </c>
      <c r="BC608" s="4">
        <v>3434310</v>
      </c>
      <c r="BD608" s="8">
        <v>750652</v>
      </c>
      <c r="BE608" s="13">
        <v>305669</v>
      </c>
      <c r="BF608" s="13">
        <v>119897</v>
      </c>
      <c r="BG608" s="28">
        <f t="shared" si="285"/>
        <v>1176218</v>
      </c>
      <c r="BH608" s="4">
        <v>522386</v>
      </c>
      <c r="BI608" s="8">
        <v>997981</v>
      </c>
      <c r="BJ608" s="13">
        <v>879448</v>
      </c>
      <c r="BK608" s="13">
        <v>906934</v>
      </c>
      <c r="BL608" s="13">
        <v>390614</v>
      </c>
      <c r="BM608" s="13">
        <v>954251</v>
      </c>
      <c r="BN608" s="13">
        <v>923859</v>
      </c>
      <c r="BO608" s="13">
        <v>218630</v>
      </c>
      <c r="BP608" s="13">
        <v>572976</v>
      </c>
      <c r="BQ608" s="13">
        <v>566586</v>
      </c>
      <c r="BR608" s="13">
        <v>65628</v>
      </c>
      <c r="BS608" s="13">
        <v>213715</v>
      </c>
      <c r="BT608" s="13">
        <v>210077</v>
      </c>
      <c r="BU608" s="13">
        <v>0</v>
      </c>
      <c r="BV608" s="13">
        <v>7807</v>
      </c>
      <c r="BW608" s="13">
        <v>7389</v>
      </c>
      <c r="BX608" s="28">
        <f t="shared" si="286"/>
        <v>6915895</v>
      </c>
      <c r="BY608" s="8">
        <v>586806</v>
      </c>
      <c r="BZ608" s="13">
        <v>244443</v>
      </c>
      <c r="CA608" s="13">
        <v>314504</v>
      </c>
      <c r="CB608" s="28">
        <f t="shared" si="287"/>
        <v>1145753</v>
      </c>
      <c r="CC608" s="8">
        <v>3749735</v>
      </c>
      <c r="CD608" s="13">
        <v>1788037</v>
      </c>
      <c r="CE608" s="13">
        <v>2036163</v>
      </c>
      <c r="CF608" s="13">
        <v>2940934</v>
      </c>
      <c r="CG608" s="13">
        <v>1270015</v>
      </c>
      <c r="CH608" s="13">
        <v>1363848</v>
      </c>
      <c r="CI608" s="13">
        <v>2421956</v>
      </c>
      <c r="CJ608" s="13">
        <v>1111123</v>
      </c>
      <c r="CK608" s="13">
        <v>1089067</v>
      </c>
      <c r="CL608" s="13">
        <v>1099548</v>
      </c>
      <c r="CM608" s="13">
        <v>645841</v>
      </c>
      <c r="CN608" s="13">
        <v>596698</v>
      </c>
      <c r="CO608" s="29">
        <f t="shared" si="288"/>
        <v>20112965</v>
      </c>
      <c r="CP608" s="13">
        <v>0</v>
      </c>
      <c r="CQ608" s="13">
        <v>0</v>
      </c>
      <c r="CR608" s="13">
        <v>0</v>
      </c>
      <c r="CS608" s="13">
        <v>273590</v>
      </c>
      <c r="CT608" s="13">
        <v>50907</v>
      </c>
      <c r="CU608" s="13">
        <v>77464</v>
      </c>
      <c r="CV608" s="13">
        <v>265574</v>
      </c>
      <c r="CW608" s="13">
        <v>59119</v>
      </c>
      <c r="CX608" s="13">
        <v>73676</v>
      </c>
      <c r="CY608" s="13">
        <v>187333</v>
      </c>
      <c r="CZ608" s="13">
        <v>51047</v>
      </c>
      <c r="DA608" s="13">
        <v>51518</v>
      </c>
      <c r="DB608" s="28">
        <f t="shared" si="289"/>
        <v>1090228</v>
      </c>
      <c r="DC608" s="8">
        <v>119959</v>
      </c>
      <c r="DD608" s="13">
        <v>24227</v>
      </c>
      <c r="DE608" s="13">
        <v>36820</v>
      </c>
      <c r="DF608" s="13">
        <v>245853</v>
      </c>
      <c r="DG608" s="13">
        <v>46534</v>
      </c>
      <c r="DH608" s="13">
        <v>62860</v>
      </c>
      <c r="DI608" s="13">
        <v>268932</v>
      </c>
      <c r="DJ608" s="13">
        <v>56903</v>
      </c>
      <c r="DK608" s="13">
        <v>65340</v>
      </c>
      <c r="DL608" s="28">
        <f t="shared" si="290"/>
        <v>927428</v>
      </c>
      <c r="DM608" s="8">
        <v>7546265</v>
      </c>
      <c r="DN608" s="13">
        <v>2420691</v>
      </c>
      <c r="DO608" s="13">
        <v>3233081</v>
      </c>
      <c r="DP608" s="13">
        <v>7838393</v>
      </c>
      <c r="DQ608" s="13">
        <v>1879319</v>
      </c>
      <c r="DR608" s="13">
        <v>2504023</v>
      </c>
      <c r="DS608" s="13">
        <v>7658925</v>
      </c>
      <c r="DT608" s="13">
        <v>1878892</v>
      </c>
      <c r="DU608" s="13">
        <v>2213284</v>
      </c>
      <c r="DV608" s="13">
        <v>5917975</v>
      </c>
      <c r="DW608" s="13">
        <v>1683994</v>
      </c>
      <c r="DX608" s="13">
        <v>1773470</v>
      </c>
      <c r="DY608" s="28">
        <f t="shared" si="291"/>
        <v>46548312</v>
      </c>
      <c r="DZ608" s="8">
        <v>3845950</v>
      </c>
      <c r="EA608" s="13">
        <v>969737</v>
      </c>
      <c r="EB608" s="13">
        <v>1369201</v>
      </c>
      <c r="EC608" s="13">
        <v>2945616</v>
      </c>
      <c r="ED608" s="13">
        <v>652494</v>
      </c>
      <c r="EE608" s="13">
        <v>821311</v>
      </c>
      <c r="EF608" s="13">
        <v>2586563</v>
      </c>
      <c r="EG608" s="13">
        <v>633921</v>
      </c>
      <c r="EH608" s="13">
        <v>680591</v>
      </c>
      <c r="EI608" s="13">
        <v>1826571</v>
      </c>
      <c r="EJ608" s="13">
        <v>542004</v>
      </c>
      <c r="EK608" s="13">
        <v>549366</v>
      </c>
      <c r="EL608" s="28">
        <f t="shared" si="292"/>
        <v>17423325</v>
      </c>
      <c r="EM608" s="8">
        <v>455418</v>
      </c>
      <c r="EN608" s="13">
        <v>106506</v>
      </c>
      <c r="EO608" s="13">
        <v>150401</v>
      </c>
      <c r="EP608" s="13">
        <v>343830</v>
      </c>
      <c r="EQ608" s="13">
        <v>76091</v>
      </c>
      <c r="ER608" s="13">
        <v>86518</v>
      </c>
      <c r="ES608" s="13">
        <v>299254</v>
      </c>
      <c r="ET608" s="13">
        <v>75580</v>
      </c>
      <c r="EU608" s="13">
        <v>75729</v>
      </c>
      <c r="EV608" s="13">
        <v>208621</v>
      </c>
      <c r="EW608" s="13">
        <v>61718</v>
      </c>
      <c r="EX608" s="13">
        <v>61410</v>
      </c>
      <c r="EY608" s="28">
        <f t="shared" si="293"/>
        <v>2001076</v>
      </c>
      <c r="EZ608" s="8">
        <v>5041632</v>
      </c>
      <c r="FA608" s="13">
        <v>1534049</v>
      </c>
      <c r="FB608" s="13">
        <v>2006679</v>
      </c>
      <c r="FC608" s="13">
        <v>4448573</v>
      </c>
      <c r="FD608" s="13">
        <v>1161912</v>
      </c>
      <c r="FE608" s="13">
        <v>1452309</v>
      </c>
      <c r="FF608" s="13">
        <v>4055959</v>
      </c>
      <c r="FG608" s="13">
        <v>1098648</v>
      </c>
      <c r="FH608" s="13">
        <v>1227202</v>
      </c>
      <c r="FI608" s="13">
        <v>2992545</v>
      </c>
      <c r="FJ608" s="13">
        <v>884335</v>
      </c>
      <c r="FK608" s="13">
        <v>930636</v>
      </c>
      <c r="FL608" s="28">
        <f t="shared" si="294"/>
        <v>26834479</v>
      </c>
      <c r="FM608" s="8">
        <v>3751993</v>
      </c>
      <c r="FN608" s="13">
        <v>463637</v>
      </c>
      <c r="FO608" s="13">
        <v>878905</v>
      </c>
      <c r="FP608" s="13">
        <v>2757702</v>
      </c>
      <c r="FQ608" s="13">
        <v>360008</v>
      </c>
      <c r="FR608" s="13">
        <v>516642</v>
      </c>
      <c r="FS608" s="13">
        <v>2510110</v>
      </c>
      <c r="FT608" s="13">
        <v>378498</v>
      </c>
      <c r="FU608" s="13">
        <v>461478</v>
      </c>
      <c r="FV608" s="13">
        <v>2492169</v>
      </c>
      <c r="FW608" s="13">
        <v>484335</v>
      </c>
      <c r="FX608" s="13">
        <v>564877</v>
      </c>
      <c r="FY608" s="28">
        <f t="shared" si="295"/>
        <v>15620354</v>
      </c>
      <c r="FZ608" s="8">
        <v>228282</v>
      </c>
      <c r="GA608" s="9">
        <v>829091</v>
      </c>
      <c r="GB608" s="4">
        <v>3498</v>
      </c>
      <c r="GC608" s="4">
        <v>5376</v>
      </c>
      <c r="GD608" s="39">
        <f t="shared" si="296"/>
        <v>111887623</v>
      </c>
      <c r="GE608" s="39">
        <f t="shared" si="297"/>
        <v>51157245</v>
      </c>
      <c r="GF608" s="39">
        <v>135012</v>
      </c>
      <c r="GG608" s="34">
        <f t="shared" si="298"/>
        <v>163179880</v>
      </c>
      <c r="GH608" s="82">
        <v>2.5899999999999999E-2</v>
      </c>
      <c r="GI608" s="13"/>
      <c r="GJ608" s="43">
        <f t="shared" si="299"/>
        <v>22364633</v>
      </c>
      <c r="GK608" s="44">
        <f t="shared" si="300"/>
        <v>1580848</v>
      </c>
      <c r="GL608" s="44">
        <f t="shared" si="301"/>
        <v>614584</v>
      </c>
      <c r="GM608" s="44">
        <f t="shared" si="302"/>
        <v>83357137</v>
      </c>
      <c r="GN608" s="44">
        <f t="shared" si="303"/>
        <v>25322762</v>
      </c>
      <c r="GO608" s="44">
        <f t="shared" si="304"/>
        <v>29939916</v>
      </c>
      <c r="GP608" s="44">
        <f t="shared" si="305"/>
        <v>163179880</v>
      </c>
      <c r="GQ608" s="44">
        <f t="shared" si="306"/>
        <v>84937985</v>
      </c>
      <c r="GR608" s="56">
        <f t="shared" si="307"/>
        <v>0.52051751110492295</v>
      </c>
      <c r="GS608" s="44">
        <f t="shared" si="308"/>
        <v>55877262</v>
      </c>
      <c r="GT608" s="61">
        <f t="shared" si="309"/>
        <v>0.34242739975050845</v>
      </c>
      <c r="GU608" s="74">
        <f t="shared" si="279"/>
        <v>1.5200813704866212</v>
      </c>
    </row>
    <row r="609" spans="1:203" x14ac:dyDescent="0.25">
      <c r="A609" s="48" t="s">
        <v>71</v>
      </c>
      <c r="B609" s="49" t="s">
        <v>15</v>
      </c>
      <c r="C609" s="49" t="s">
        <v>58</v>
      </c>
      <c r="D609" s="49">
        <v>22</v>
      </c>
      <c r="E609" s="4">
        <v>16888</v>
      </c>
      <c r="F609" s="4">
        <v>1400</v>
      </c>
      <c r="G609" s="4">
        <v>9648</v>
      </c>
      <c r="H609" s="4">
        <v>57</v>
      </c>
      <c r="I609" s="4">
        <v>1243868</v>
      </c>
      <c r="J609" s="4">
        <v>1387713</v>
      </c>
      <c r="K609" s="8">
        <v>1466492</v>
      </c>
      <c r="L609" s="9">
        <v>1345076</v>
      </c>
      <c r="M609" s="4">
        <v>778127</v>
      </c>
      <c r="N609" s="8">
        <v>582046</v>
      </c>
      <c r="O609" s="13">
        <v>416869</v>
      </c>
      <c r="P609" s="13">
        <v>99921</v>
      </c>
      <c r="Q609" s="28">
        <f t="shared" si="280"/>
        <v>1098836</v>
      </c>
      <c r="R609" s="8">
        <v>679781</v>
      </c>
      <c r="S609" s="13">
        <v>716314</v>
      </c>
      <c r="T609" s="13">
        <v>415382</v>
      </c>
      <c r="U609" s="13">
        <v>30661</v>
      </c>
      <c r="V609" s="29">
        <f t="shared" si="281"/>
        <v>1842138</v>
      </c>
      <c r="W609" s="13">
        <v>0</v>
      </c>
      <c r="X609" s="13">
        <v>93603</v>
      </c>
      <c r="Y609" s="13">
        <v>59841</v>
      </c>
      <c r="Z609" s="13">
        <v>3013</v>
      </c>
      <c r="AA609" s="28">
        <f t="shared" si="282"/>
        <v>156457</v>
      </c>
      <c r="AB609" s="4">
        <v>507524</v>
      </c>
      <c r="AC609" s="8">
        <v>127008</v>
      </c>
      <c r="AD609" s="13">
        <v>76350</v>
      </c>
      <c r="AE609" s="13">
        <v>87629</v>
      </c>
      <c r="AF609" s="13">
        <v>91488</v>
      </c>
      <c r="AG609" s="13">
        <v>45536</v>
      </c>
      <c r="AH609" s="13">
        <v>40265</v>
      </c>
      <c r="AI609" s="13">
        <v>17123</v>
      </c>
      <c r="AJ609" s="13">
        <v>20904</v>
      </c>
      <c r="AK609" s="13">
        <v>1954</v>
      </c>
      <c r="AL609" s="13">
        <v>1885</v>
      </c>
      <c r="AM609" s="29">
        <f t="shared" si="283"/>
        <v>510142</v>
      </c>
      <c r="AN609" s="13">
        <v>383569</v>
      </c>
      <c r="AO609" s="13">
        <v>50968</v>
      </c>
      <c r="AP609" s="13">
        <v>261108</v>
      </c>
      <c r="AQ609" s="13">
        <v>55648</v>
      </c>
      <c r="AR609" s="13">
        <v>134415</v>
      </c>
      <c r="AS609" s="13">
        <v>25024</v>
      </c>
      <c r="AT609" s="13">
        <v>46833</v>
      </c>
      <c r="AU609" s="13">
        <v>15842</v>
      </c>
      <c r="AV609" s="13">
        <v>5191</v>
      </c>
      <c r="AW609" s="13">
        <v>1856</v>
      </c>
      <c r="AX609" s="28">
        <f t="shared" si="284"/>
        <v>980454</v>
      </c>
      <c r="AY609" s="4">
        <v>398254</v>
      </c>
      <c r="AZ609" s="8">
        <v>230026</v>
      </c>
      <c r="BA609" s="9">
        <v>4855</v>
      </c>
      <c r="BB609" s="4">
        <v>1935569</v>
      </c>
      <c r="BC609" s="4">
        <v>2561121</v>
      </c>
      <c r="BD609" s="8">
        <v>452092</v>
      </c>
      <c r="BE609" s="13">
        <v>199282</v>
      </c>
      <c r="BF609" s="13">
        <v>101737</v>
      </c>
      <c r="BG609" s="28">
        <f t="shared" si="285"/>
        <v>753111</v>
      </c>
      <c r="BH609" s="4">
        <v>509536</v>
      </c>
      <c r="BI609" s="8">
        <v>718307</v>
      </c>
      <c r="BJ609" s="13">
        <v>453871</v>
      </c>
      <c r="BK609" s="13">
        <v>482771</v>
      </c>
      <c r="BL609" s="13">
        <v>272917</v>
      </c>
      <c r="BM609" s="13">
        <v>559236</v>
      </c>
      <c r="BN609" s="13">
        <v>548117</v>
      </c>
      <c r="BO609" s="13">
        <v>171112</v>
      </c>
      <c r="BP609" s="13">
        <v>383616</v>
      </c>
      <c r="BQ609" s="13">
        <v>374422</v>
      </c>
      <c r="BR609" s="13">
        <v>83320</v>
      </c>
      <c r="BS609" s="13">
        <v>212964</v>
      </c>
      <c r="BT609" s="13">
        <v>207828</v>
      </c>
      <c r="BU609" s="13">
        <v>0</v>
      </c>
      <c r="BV609" s="13">
        <v>12141</v>
      </c>
      <c r="BW609" s="13">
        <v>11535</v>
      </c>
      <c r="BX609" s="28">
        <f t="shared" si="286"/>
        <v>4492157</v>
      </c>
      <c r="BY609" s="8">
        <v>302497</v>
      </c>
      <c r="BZ609" s="13">
        <v>85557</v>
      </c>
      <c r="CA609" s="13">
        <v>118340</v>
      </c>
      <c r="CB609" s="28">
        <f t="shared" si="287"/>
        <v>506394</v>
      </c>
      <c r="CC609" s="8">
        <v>2032005</v>
      </c>
      <c r="CD609" s="13">
        <v>729544</v>
      </c>
      <c r="CE609" s="13">
        <v>891735</v>
      </c>
      <c r="CF609" s="13">
        <v>1622195</v>
      </c>
      <c r="CG609" s="13">
        <v>580495</v>
      </c>
      <c r="CH609" s="13">
        <v>633243</v>
      </c>
      <c r="CI609" s="13">
        <v>1481653</v>
      </c>
      <c r="CJ609" s="13">
        <v>581908</v>
      </c>
      <c r="CK609" s="13">
        <v>567019</v>
      </c>
      <c r="CL609" s="13">
        <v>998384</v>
      </c>
      <c r="CM609" s="13">
        <v>492574</v>
      </c>
      <c r="CN609" s="13">
        <v>446764</v>
      </c>
      <c r="CO609" s="29">
        <f t="shared" si="288"/>
        <v>11057519</v>
      </c>
      <c r="CP609" s="13">
        <v>0</v>
      </c>
      <c r="CQ609" s="13">
        <v>0</v>
      </c>
      <c r="CR609" s="13">
        <v>0</v>
      </c>
      <c r="CS609" s="13">
        <v>129687</v>
      </c>
      <c r="CT609" s="13">
        <v>17819</v>
      </c>
      <c r="CU609" s="13">
        <v>29735</v>
      </c>
      <c r="CV609" s="13">
        <v>135589</v>
      </c>
      <c r="CW609" s="13">
        <v>25409</v>
      </c>
      <c r="CX609" s="13">
        <v>33056</v>
      </c>
      <c r="CY609" s="13">
        <v>131467</v>
      </c>
      <c r="CZ609" s="13">
        <v>29962</v>
      </c>
      <c r="DA609" s="13">
        <v>30529</v>
      </c>
      <c r="DB609" s="28">
        <f t="shared" si="289"/>
        <v>563253</v>
      </c>
      <c r="DC609" s="8">
        <v>60445</v>
      </c>
      <c r="DD609" s="13">
        <v>8312</v>
      </c>
      <c r="DE609" s="13">
        <v>14209</v>
      </c>
      <c r="DF609" s="13">
        <v>113914</v>
      </c>
      <c r="DG609" s="13">
        <v>19506</v>
      </c>
      <c r="DH609" s="13">
        <v>27170</v>
      </c>
      <c r="DI609" s="13">
        <v>157416</v>
      </c>
      <c r="DJ609" s="13">
        <v>31235</v>
      </c>
      <c r="DK609" s="13">
        <v>36009</v>
      </c>
      <c r="DL609" s="28">
        <f t="shared" si="290"/>
        <v>468216</v>
      </c>
      <c r="DM609" s="8">
        <v>3585354</v>
      </c>
      <c r="DN609" s="13">
        <v>791627</v>
      </c>
      <c r="DO609" s="13">
        <v>1188895</v>
      </c>
      <c r="DP609" s="13">
        <v>3715923</v>
      </c>
      <c r="DQ609" s="13">
        <v>735201</v>
      </c>
      <c r="DR609" s="13">
        <v>1013170</v>
      </c>
      <c r="DS609" s="13">
        <v>3750539</v>
      </c>
      <c r="DT609" s="13">
        <v>822988</v>
      </c>
      <c r="DU609" s="13">
        <v>973315</v>
      </c>
      <c r="DV609" s="13">
        <v>3868983</v>
      </c>
      <c r="DW609" s="13">
        <v>1041860</v>
      </c>
      <c r="DX609" s="13">
        <v>1089333</v>
      </c>
      <c r="DY609" s="28">
        <f t="shared" si="291"/>
        <v>22577188</v>
      </c>
      <c r="DZ609" s="8">
        <v>1600306</v>
      </c>
      <c r="EA609" s="13">
        <v>300431</v>
      </c>
      <c r="EB609" s="13">
        <v>480807</v>
      </c>
      <c r="EC609" s="13">
        <v>1318974</v>
      </c>
      <c r="ED609" s="13">
        <v>243640</v>
      </c>
      <c r="EE609" s="13">
        <v>315001</v>
      </c>
      <c r="EF609" s="13">
        <v>1242200</v>
      </c>
      <c r="EG609" s="13">
        <v>263369</v>
      </c>
      <c r="EH609" s="13">
        <v>283996</v>
      </c>
      <c r="EI609" s="13">
        <v>1241266</v>
      </c>
      <c r="EJ609" s="13">
        <v>315960</v>
      </c>
      <c r="EK609" s="13">
        <v>317762</v>
      </c>
      <c r="EL609" s="28">
        <f t="shared" si="292"/>
        <v>7923712</v>
      </c>
      <c r="EM609" s="8">
        <v>184052</v>
      </c>
      <c r="EN609" s="13">
        <v>32269</v>
      </c>
      <c r="EO609" s="13">
        <v>48389</v>
      </c>
      <c r="EP609" s="13">
        <v>148640</v>
      </c>
      <c r="EQ609" s="13">
        <v>25939</v>
      </c>
      <c r="ER609" s="13">
        <v>29870</v>
      </c>
      <c r="ES609" s="13">
        <v>137905</v>
      </c>
      <c r="ET609" s="13">
        <v>30871</v>
      </c>
      <c r="EU609" s="13">
        <v>30837</v>
      </c>
      <c r="EV609" s="13">
        <v>137910</v>
      </c>
      <c r="EW609" s="13">
        <v>34562</v>
      </c>
      <c r="EX609" s="13">
        <v>34521</v>
      </c>
      <c r="EY609" s="28">
        <f t="shared" si="293"/>
        <v>875765</v>
      </c>
      <c r="EZ609" s="8">
        <v>2189400</v>
      </c>
      <c r="FA609" s="13">
        <v>542542</v>
      </c>
      <c r="FB609" s="13">
        <v>758645</v>
      </c>
      <c r="FC609" s="13">
        <v>2086136</v>
      </c>
      <c r="FD609" s="13">
        <v>481926</v>
      </c>
      <c r="FE609" s="13">
        <v>608140</v>
      </c>
      <c r="FF609" s="13">
        <v>2017734</v>
      </c>
      <c r="FG609" s="13">
        <v>516776</v>
      </c>
      <c r="FH609" s="13">
        <v>567266</v>
      </c>
      <c r="FI609" s="13">
        <v>2019565</v>
      </c>
      <c r="FJ609" s="13">
        <v>567357</v>
      </c>
      <c r="FK609" s="13">
        <v>588974</v>
      </c>
      <c r="FL609" s="28">
        <f t="shared" si="294"/>
        <v>12944461</v>
      </c>
      <c r="FM609" s="8">
        <v>1049890</v>
      </c>
      <c r="FN609" s="13">
        <v>85517</v>
      </c>
      <c r="FO609" s="13">
        <v>190269</v>
      </c>
      <c r="FP609" s="13">
        <v>995427</v>
      </c>
      <c r="FQ609" s="13">
        <v>97357</v>
      </c>
      <c r="FR609" s="13">
        <v>149843</v>
      </c>
      <c r="FS609" s="13">
        <v>1004371</v>
      </c>
      <c r="FT609" s="13">
        <v>126794</v>
      </c>
      <c r="FU609" s="13">
        <v>155564</v>
      </c>
      <c r="FV609" s="13">
        <v>1381515</v>
      </c>
      <c r="FW609" s="13">
        <v>227500</v>
      </c>
      <c r="FX609" s="13">
        <v>272738</v>
      </c>
      <c r="FY609" s="28">
        <f t="shared" si="295"/>
        <v>5736785</v>
      </c>
      <c r="FZ609" s="8">
        <v>133457</v>
      </c>
      <c r="GA609" s="9">
        <v>318486</v>
      </c>
      <c r="GB609" s="4">
        <v>3507</v>
      </c>
      <c r="GC609" s="4">
        <v>5324</v>
      </c>
      <c r="GD609" s="39">
        <f t="shared" si="296"/>
        <v>60699308</v>
      </c>
      <c r="GE609" s="39">
        <f t="shared" si="297"/>
        <v>24644208</v>
      </c>
      <c r="GF609" s="39">
        <v>133964</v>
      </c>
      <c r="GG609" s="34">
        <f t="shared" si="298"/>
        <v>85477480</v>
      </c>
      <c r="GH609" s="82">
        <v>2.47E-2</v>
      </c>
      <c r="GI609" s="13"/>
      <c r="GJ609" s="43">
        <f t="shared" si="299"/>
        <v>16841434</v>
      </c>
      <c r="GK609" s="44">
        <f t="shared" si="300"/>
        <v>1110366</v>
      </c>
      <c r="GL609" s="44">
        <f t="shared" si="301"/>
        <v>380230</v>
      </c>
      <c r="GM609" s="44">
        <f t="shared" si="302"/>
        <v>42086998</v>
      </c>
      <c r="GN609" s="44">
        <f t="shared" si="303"/>
        <v>11508635</v>
      </c>
      <c r="GO609" s="44">
        <f t="shared" si="304"/>
        <v>13549817</v>
      </c>
      <c r="GP609" s="44">
        <f t="shared" si="305"/>
        <v>85477480</v>
      </c>
      <c r="GQ609" s="44">
        <f t="shared" si="306"/>
        <v>43197364</v>
      </c>
      <c r="GR609" s="56">
        <f t="shared" si="307"/>
        <v>0.50536543660388678</v>
      </c>
      <c r="GS609" s="44">
        <f t="shared" si="308"/>
        <v>25438682</v>
      </c>
      <c r="GT609" s="61">
        <f t="shared" si="309"/>
        <v>0.29760683164735319</v>
      </c>
      <c r="GU609" s="74">
        <f t="shared" si="279"/>
        <v>1.6980975665327316</v>
      </c>
    </row>
    <row r="610" spans="1:203" x14ac:dyDescent="0.25">
      <c r="A610" s="48" t="s">
        <v>71</v>
      </c>
      <c r="B610" s="49" t="s">
        <v>15</v>
      </c>
      <c r="C610" s="49" t="s">
        <v>58</v>
      </c>
      <c r="D610" s="49">
        <v>27</v>
      </c>
      <c r="E610" s="4">
        <v>16888</v>
      </c>
      <c r="F610" s="4">
        <v>1944</v>
      </c>
      <c r="G610" s="4">
        <v>9648</v>
      </c>
      <c r="H610" s="4">
        <v>55</v>
      </c>
      <c r="I610" s="4">
        <v>975927</v>
      </c>
      <c r="J610" s="4">
        <v>858381</v>
      </c>
      <c r="K610" s="8">
        <v>1090177</v>
      </c>
      <c r="L610" s="9">
        <v>965423</v>
      </c>
      <c r="M610" s="4">
        <v>457368</v>
      </c>
      <c r="N610" s="8">
        <v>368311</v>
      </c>
      <c r="O610" s="13">
        <v>334084</v>
      </c>
      <c r="P610" s="13">
        <v>118139</v>
      </c>
      <c r="Q610" s="28">
        <f t="shared" si="280"/>
        <v>820534</v>
      </c>
      <c r="R610" s="8">
        <v>351544</v>
      </c>
      <c r="S610" s="13">
        <v>435596</v>
      </c>
      <c r="T610" s="13">
        <v>359391</v>
      </c>
      <c r="U610" s="13">
        <v>48130</v>
      </c>
      <c r="V610" s="29">
        <f t="shared" si="281"/>
        <v>1194661</v>
      </c>
      <c r="W610" s="13">
        <v>0</v>
      </c>
      <c r="X610" s="13">
        <v>56902</v>
      </c>
      <c r="Y610" s="13">
        <v>51514</v>
      </c>
      <c r="Z610" s="13">
        <v>5315</v>
      </c>
      <c r="AA610" s="28">
        <f t="shared" si="282"/>
        <v>113731</v>
      </c>
      <c r="AB610" s="4">
        <v>368137</v>
      </c>
      <c r="AC610" s="8">
        <v>78840</v>
      </c>
      <c r="AD610" s="13">
        <v>42768</v>
      </c>
      <c r="AE610" s="13">
        <v>60255</v>
      </c>
      <c r="AF610" s="13">
        <v>56153</v>
      </c>
      <c r="AG610" s="13">
        <v>37529</v>
      </c>
      <c r="AH610" s="13">
        <v>27476</v>
      </c>
      <c r="AI610" s="13">
        <v>15416</v>
      </c>
      <c r="AJ610" s="13">
        <v>16387</v>
      </c>
      <c r="AK610" s="13">
        <v>2700</v>
      </c>
      <c r="AL610" s="13">
        <v>2988</v>
      </c>
      <c r="AM610" s="29">
        <f t="shared" si="283"/>
        <v>340512</v>
      </c>
      <c r="AN610" s="13">
        <v>233993</v>
      </c>
      <c r="AO610" s="13">
        <v>26974</v>
      </c>
      <c r="AP610" s="13">
        <v>180569</v>
      </c>
      <c r="AQ610" s="13">
        <v>32350</v>
      </c>
      <c r="AR610" s="13">
        <v>112620</v>
      </c>
      <c r="AS610" s="13">
        <v>15088</v>
      </c>
      <c r="AT610" s="13">
        <v>43906</v>
      </c>
      <c r="AU610" s="13">
        <v>10458</v>
      </c>
      <c r="AV610" s="13">
        <v>7184</v>
      </c>
      <c r="AW610" s="13">
        <v>2460</v>
      </c>
      <c r="AX610" s="28">
        <f t="shared" si="284"/>
        <v>665602</v>
      </c>
      <c r="AY610" s="4">
        <v>228766</v>
      </c>
      <c r="AZ610" s="8">
        <v>170535</v>
      </c>
      <c r="BA610" s="9">
        <v>3702</v>
      </c>
      <c r="BB610" s="4">
        <v>1178795</v>
      </c>
      <c r="BC610" s="4">
        <v>1738789</v>
      </c>
      <c r="BD610" s="8">
        <v>216078</v>
      </c>
      <c r="BE610" s="13">
        <v>112760</v>
      </c>
      <c r="BF610" s="13">
        <v>72288</v>
      </c>
      <c r="BG610" s="28">
        <f t="shared" si="285"/>
        <v>401126</v>
      </c>
      <c r="BH610" s="4">
        <v>342587</v>
      </c>
      <c r="BI610" s="8">
        <v>356439</v>
      </c>
      <c r="BJ610" s="13">
        <v>176470</v>
      </c>
      <c r="BK610" s="13">
        <v>194489</v>
      </c>
      <c r="BL610" s="13">
        <v>162882</v>
      </c>
      <c r="BM610" s="13">
        <v>266326</v>
      </c>
      <c r="BN610" s="13">
        <v>260012</v>
      </c>
      <c r="BO610" s="13">
        <v>112729</v>
      </c>
      <c r="BP610" s="13">
        <v>205252</v>
      </c>
      <c r="BQ610" s="13">
        <v>198373</v>
      </c>
      <c r="BR610" s="13">
        <v>93541</v>
      </c>
      <c r="BS610" s="13">
        <v>171596</v>
      </c>
      <c r="BT610" s="13">
        <v>165561</v>
      </c>
      <c r="BU610" s="13">
        <v>0</v>
      </c>
      <c r="BV610" s="13">
        <v>15714</v>
      </c>
      <c r="BW610" s="13">
        <v>14646</v>
      </c>
      <c r="BX610" s="28">
        <f t="shared" si="286"/>
        <v>2394030</v>
      </c>
      <c r="BY610" s="8">
        <v>96854</v>
      </c>
      <c r="BZ610" s="13">
        <v>17357</v>
      </c>
      <c r="CA610" s="13">
        <v>27878</v>
      </c>
      <c r="CB610" s="28">
        <f t="shared" si="287"/>
        <v>142089</v>
      </c>
      <c r="CC610" s="8">
        <v>778244</v>
      </c>
      <c r="CD610" s="13">
        <v>209906</v>
      </c>
      <c r="CE610" s="13">
        <v>281995</v>
      </c>
      <c r="CF610" s="13">
        <v>762581</v>
      </c>
      <c r="CG610" s="13">
        <v>224888</v>
      </c>
      <c r="CH610" s="13">
        <v>253728</v>
      </c>
      <c r="CI610" s="13">
        <v>737119</v>
      </c>
      <c r="CJ610" s="13">
        <v>258848</v>
      </c>
      <c r="CK610" s="13">
        <v>252839</v>
      </c>
      <c r="CL610" s="13">
        <v>744026</v>
      </c>
      <c r="CM610" s="13">
        <v>322644</v>
      </c>
      <c r="CN610" s="13">
        <v>287925</v>
      </c>
      <c r="CO610" s="29">
        <f t="shared" si="288"/>
        <v>5114743</v>
      </c>
      <c r="CP610" s="13">
        <v>0</v>
      </c>
      <c r="CQ610" s="13">
        <v>0</v>
      </c>
      <c r="CR610" s="13">
        <v>0</v>
      </c>
      <c r="CS610" s="13">
        <v>52249</v>
      </c>
      <c r="CT610" s="13">
        <v>4371</v>
      </c>
      <c r="CU610" s="13">
        <v>8707</v>
      </c>
      <c r="CV610" s="13">
        <v>63331</v>
      </c>
      <c r="CW610" s="13">
        <v>9830</v>
      </c>
      <c r="CX610" s="13">
        <v>13345</v>
      </c>
      <c r="CY610" s="13">
        <v>86651</v>
      </c>
      <c r="CZ610" s="13">
        <v>16528</v>
      </c>
      <c r="DA610" s="13">
        <v>17010</v>
      </c>
      <c r="DB610" s="28">
        <f t="shared" si="289"/>
        <v>272022</v>
      </c>
      <c r="DC610" s="8">
        <v>24450</v>
      </c>
      <c r="DD610" s="13">
        <v>2043</v>
      </c>
      <c r="DE610" s="13">
        <v>4245</v>
      </c>
      <c r="DF610" s="13">
        <v>49174</v>
      </c>
      <c r="DG610" s="13">
        <v>7636</v>
      </c>
      <c r="DH610" s="13">
        <v>11287</v>
      </c>
      <c r="DI610" s="13">
        <v>90065</v>
      </c>
      <c r="DJ610" s="13">
        <v>17003</v>
      </c>
      <c r="DK610" s="13">
        <v>19694</v>
      </c>
      <c r="DL610" s="28">
        <f t="shared" si="290"/>
        <v>225597</v>
      </c>
      <c r="DM610" s="8">
        <v>1107218</v>
      </c>
      <c r="DN610" s="13">
        <v>162453</v>
      </c>
      <c r="DO610" s="13">
        <v>288360</v>
      </c>
      <c r="DP610" s="13">
        <v>1530908</v>
      </c>
      <c r="DQ610" s="13">
        <v>233922</v>
      </c>
      <c r="DR610" s="13">
        <v>343634</v>
      </c>
      <c r="DS610" s="13">
        <v>1740380</v>
      </c>
      <c r="DT610" s="13">
        <v>333028</v>
      </c>
      <c r="DU610" s="13">
        <v>400856</v>
      </c>
      <c r="DV610" s="13">
        <v>2382407</v>
      </c>
      <c r="DW610" s="13">
        <v>590831</v>
      </c>
      <c r="DX610" s="13">
        <v>609557</v>
      </c>
      <c r="DY610" s="28">
        <f t="shared" si="291"/>
        <v>9723554</v>
      </c>
      <c r="DZ610" s="8">
        <v>543148</v>
      </c>
      <c r="EA610" s="13">
        <v>69905</v>
      </c>
      <c r="EB610" s="13">
        <v>126671</v>
      </c>
      <c r="EC610" s="13">
        <v>580045</v>
      </c>
      <c r="ED610" s="13">
        <v>83092</v>
      </c>
      <c r="EE610" s="13">
        <v>112321</v>
      </c>
      <c r="EF610" s="13">
        <v>601805</v>
      </c>
      <c r="EG610" s="13">
        <v>109478</v>
      </c>
      <c r="EH610" s="13">
        <v>119119</v>
      </c>
      <c r="EI610" s="13">
        <v>803778</v>
      </c>
      <c r="EJ610" s="13">
        <v>170124</v>
      </c>
      <c r="EK610" s="13">
        <v>166506</v>
      </c>
      <c r="EL610" s="28">
        <f t="shared" si="292"/>
        <v>3485992</v>
      </c>
      <c r="EM610" s="8">
        <v>60390</v>
      </c>
      <c r="EN610" s="13">
        <v>6900</v>
      </c>
      <c r="EO610" s="13">
        <v>11534</v>
      </c>
      <c r="EP610" s="13">
        <v>56975</v>
      </c>
      <c r="EQ610" s="13">
        <v>7138</v>
      </c>
      <c r="ER610" s="13">
        <v>8420</v>
      </c>
      <c r="ES610" s="13">
        <v>61028</v>
      </c>
      <c r="ET610" s="13">
        <v>11457</v>
      </c>
      <c r="EU610" s="13">
        <v>11811</v>
      </c>
      <c r="EV610" s="13">
        <v>82388</v>
      </c>
      <c r="EW610" s="13">
        <v>17356</v>
      </c>
      <c r="EX610" s="13">
        <v>18066</v>
      </c>
      <c r="EY610" s="28">
        <f t="shared" si="293"/>
        <v>353463</v>
      </c>
      <c r="EZ610" s="8">
        <v>717719</v>
      </c>
      <c r="FA610" s="13">
        <v>146210</v>
      </c>
      <c r="FB610" s="13">
        <v>215563</v>
      </c>
      <c r="FC610" s="13">
        <v>900563</v>
      </c>
      <c r="FD610" s="13">
        <v>174401</v>
      </c>
      <c r="FE610" s="13">
        <v>223985</v>
      </c>
      <c r="FF610" s="13">
        <v>960881</v>
      </c>
      <c r="FG610" s="13">
        <v>219938</v>
      </c>
      <c r="FH610" s="13">
        <v>242660</v>
      </c>
      <c r="FI610" s="13">
        <v>1300444</v>
      </c>
      <c r="FJ610" s="13">
        <v>327776</v>
      </c>
      <c r="FK610" s="13">
        <v>333428</v>
      </c>
      <c r="FL610" s="28">
        <f t="shared" si="294"/>
        <v>5763568</v>
      </c>
      <c r="FM610" s="8">
        <v>229618</v>
      </c>
      <c r="FN610" s="13">
        <v>9704</v>
      </c>
      <c r="FO610" s="13">
        <v>25513</v>
      </c>
      <c r="FP610" s="13">
        <v>343173</v>
      </c>
      <c r="FQ610" s="13">
        <v>19987</v>
      </c>
      <c r="FR610" s="13">
        <v>35344</v>
      </c>
      <c r="FS610" s="13">
        <v>415409</v>
      </c>
      <c r="FT610" s="13">
        <v>37973</v>
      </c>
      <c r="FU610" s="13">
        <v>48724</v>
      </c>
      <c r="FV610" s="13">
        <v>697580</v>
      </c>
      <c r="FW610" s="13">
        <v>87458</v>
      </c>
      <c r="FX610" s="13">
        <v>103438</v>
      </c>
      <c r="FY610" s="28">
        <f t="shared" si="295"/>
        <v>2053921</v>
      </c>
      <c r="FZ610" s="8">
        <v>56886</v>
      </c>
      <c r="GA610" s="9">
        <v>110835</v>
      </c>
      <c r="GB610" s="4">
        <v>3498</v>
      </c>
      <c r="GC610" s="4">
        <v>5306</v>
      </c>
      <c r="GD610" s="39">
        <f t="shared" si="296"/>
        <v>29927413</v>
      </c>
      <c r="GE610" s="39">
        <f t="shared" si="297"/>
        <v>11721379</v>
      </c>
      <c r="GF610" s="39">
        <v>134560</v>
      </c>
      <c r="GG610" s="34">
        <f t="shared" si="298"/>
        <v>41783352</v>
      </c>
      <c r="GH610" s="82">
        <v>1.9400000000000001E-2</v>
      </c>
      <c r="GI610" s="13"/>
      <c r="GJ610" s="43">
        <f t="shared" si="299"/>
        <v>11248259</v>
      </c>
      <c r="GK610" s="44">
        <f t="shared" si="300"/>
        <v>773012</v>
      </c>
      <c r="GL610" s="44">
        <f t="shared" si="301"/>
        <v>233102</v>
      </c>
      <c r="GM610" s="44">
        <f t="shared" si="302"/>
        <v>19326192</v>
      </c>
      <c r="GN610" s="44">
        <f t="shared" si="303"/>
        <v>4745543</v>
      </c>
      <c r="GO610" s="44">
        <f t="shared" si="304"/>
        <v>5457244</v>
      </c>
      <c r="GP610" s="44">
        <f t="shared" si="305"/>
        <v>41783352</v>
      </c>
      <c r="GQ610" s="44">
        <f t="shared" si="306"/>
        <v>20099204</v>
      </c>
      <c r="GR610" s="56">
        <f t="shared" si="307"/>
        <v>0.48103378589635415</v>
      </c>
      <c r="GS610" s="44">
        <f t="shared" si="308"/>
        <v>10435889</v>
      </c>
      <c r="GT610" s="61">
        <f t="shared" si="309"/>
        <v>0.24976189081239819</v>
      </c>
      <c r="GU610" s="74">
        <f t="shared" si="279"/>
        <v>1.9259695077247374</v>
      </c>
    </row>
    <row r="611" spans="1:203" x14ac:dyDescent="0.25">
      <c r="A611" s="48" t="s">
        <v>71</v>
      </c>
      <c r="B611" s="49" t="s">
        <v>15</v>
      </c>
      <c r="C611" s="49" t="s">
        <v>58</v>
      </c>
      <c r="D611" s="49">
        <v>32</v>
      </c>
      <c r="E611" s="4">
        <v>16888</v>
      </c>
      <c r="F611" s="4">
        <v>864</v>
      </c>
      <c r="G611" s="4">
        <v>9648</v>
      </c>
      <c r="H611" s="4">
        <v>56</v>
      </c>
      <c r="I611" s="4">
        <v>665945</v>
      </c>
      <c r="J611" s="4">
        <v>491110</v>
      </c>
      <c r="K611" s="8">
        <v>753091</v>
      </c>
      <c r="L611" s="9">
        <v>652946</v>
      </c>
      <c r="M611" s="4">
        <v>243795</v>
      </c>
      <c r="N611" s="8">
        <v>201189</v>
      </c>
      <c r="O611" s="13">
        <v>237759</v>
      </c>
      <c r="P611" s="13">
        <v>128484</v>
      </c>
      <c r="Q611" s="28">
        <f t="shared" si="280"/>
        <v>567432</v>
      </c>
      <c r="R611" s="8">
        <v>145005</v>
      </c>
      <c r="S611" s="13">
        <v>227356</v>
      </c>
      <c r="T611" s="13">
        <v>261263</v>
      </c>
      <c r="U611" s="13">
        <v>63154</v>
      </c>
      <c r="V611" s="29">
        <f t="shared" si="281"/>
        <v>696778</v>
      </c>
      <c r="W611" s="13">
        <v>0</v>
      </c>
      <c r="X611" s="13">
        <v>27640</v>
      </c>
      <c r="Y611" s="13">
        <v>34497</v>
      </c>
      <c r="Z611" s="13">
        <v>7188</v>
      </c>
      <c r="AA611" s="28">
        <f t="shared" si="282"/>
        <v>69325</v>
      </c>
      <c r="AB611" s="4">
        <v>243981</v>
      </c>
      <c r="AC611" s="8">
        <v>38382</v>
      </c>
      <c r="AD611" s="13">
        <v>18856</v>
      </c>
      <c r="AE611" s="13">
        <v>37217</v>
      </c>
      <c r="AF611" s="13">
        <v>30199</v>
      </c>
      <c r="AG611" s="13">
        <v>29881</v>
      </c>
      <c r="AH611" s="13">
        <v>20083</v>
      </c>
      <c r="AI611" s="13">
        <v>15111</v>
      </c>
      <c r="AJ611" s="13">
        <v>13120</v>
      </c>
      <c r="AK611" s="13">
        <v>3208</v>
      </c>
      <c r="AL611" s="13">
        <v>3661</v>
      </c>
      <c r="AM611" s="29">
        <f t="shared" si="283"/>
        <v>209718</v>
      </c>
      <c r="AN611" s="13">
        <v>111701</v>
      </c>
      <c r="AO611" s="13">
        <v>10924</v>
      </c>
      <c r="AP611" s="13">
        <v>112915</v>
      </c>
      <c r="AQ611" s="13">
        <v>16816</v>
      </c>
      <c r="AR611" s="13">
        <v>91414</v>
      </c>
      <c r="AS611" s="13">
        <v>10554</v>
      </c>
      <c r="AT611" s="13">
        <v>43267</v>
      </c>
      <c r="AU611" s="13">
        <v>7444</v>
      </c>
      <c r="AV611" s="13">
        <v>8998</v>
      </c>
      <c r="AW611" s="13">
        <v>2686</v>
      </c>
      <c r="AX611" s="28">
        <f t="shared" si="284"/>
        <v>416719</v>
      </c>
      <c r="AY611" s="4">
        <v>119199</v>
      </c>
      <c r="AZ611" s="8">
        <v>119812</v>
      </c>
      <c r="BA611" s="9">
        <v>2905</v>
      </c>
      <c r="BB611" s="4">
        <v>623418</v>
      </c>
      <c r="BC611" s="4">
        <v>1122303</v>
      </c>
      <c r="BD611" s="8">
        <v>94457</v>
      </c>
      <c r="BE611" s="13">
        <v>68430</v>
      </c>
      <c r="BF611" s="13">
        <v>54293</v>
      </c>
      <c r="BG611" s="28">
        <f t="shared" si="285"/>
        <v>217180</v>
      </c>
      <c r="BH611" s="4">
        <v>176600</v>
      </c>
      <c r="BI611" s="8">
        <v>144974</v>
      </c>
      <c r="BJ611" s="13">
        <v>55139</v>
      </c>
      <c r="BK611" s="13">
        <v>63158</v>
      </c>
      <c r="BL611" s="13">
        <v>101441</v>
      </c>
      <c r="BM611" s="13">
        <v>115432</v>
      </c>
      <c r="BN611" s="13">
        <v>114095</v>
      </c>
      <c r="BO611" s="13">
        <v>79460</v>
      </c>
      <c r="BP611" s="13">
        <v>113913</v>
      </c>
      <c r="BQ611" s="13">
        <v>110522</v>
      </c>
      <c r="BR611" s="13">
        <v>88577</v>
      </c>
      <c r="BS611" s="13">
        <v>127326</v>
      </c>
      <c r="BT611" s="13">
        <v>123740</v>
      </c>
      <c r="BU611" s="13">
        <v>0</v>
      </c>
      <c r="BV611" s="13">
        <v>15152</v>
      </c>
      <c r="BW611" s="13">
        <v>14538</v>
      </c>
      <c r="BX611" s="28">
        <f t="shared" si="286"/>
        <v>1267467</v>
      </c>
      <c r="BY611" s="8">
        <v>25050</v>
      </c>
      <c r="BZ611" s="13">
        <v>3031</v>
      </c>
      <c r="CA611" s="13">
        <v>5391</v>
      </c>
      <c r="CB611" s="28">
        <f t="shared" si="287"/>
        <v>33472</v>
      </c>
      <c r="CC611" s="8">
        <v>251666</v>
      </c>
      <c r="CD611" s="13">
        <v>47105</v>
      </c>
      <c r="CE611" s="13">
        <v>69629</v>
      </c>
      <c r="CF611" s="13">
        <v>353363</v>
      </c>
      <c r="CG611" s="13">
        <v>78244</v>
      </c>
      <c r="CH611" s="13">
        <v>92478</v>
      </c>
      <c r="CI611" s="13">
        <v>392727</v>
      </c>
      <c r="CJ611" s="13">
        <v>118175</v>
      </c>
      <c r="CK611" s="13">
        <v>117600</v>
      </c>
      <c r="CL611" s="13">
        <v>514182</v>
      </c>
      <c r="CM611" s="13">
        <v>203566</v>
      </c>
      <c r="CN611" s="13">
        <v>178489</v>
      </c>
      <c r="CO611" s="29">
        <f t="shared" si="288"/>
        <v>2417224</v>
      </c>
      <c r="CP611" s="13">
        <v>0</v>
      </c>
      <c r="CQ611" s="13">
        <v>0</v>
      </c>
      <c r="CR611" s="13">
        <v>0</v>
      </c>
      <c r="CS611" s="13">
        <v>17501</v>
      </c>
      <c r="CT611" s="13">
        <v>553</v>
      </c>
      <c r="CU611" s="13">
        <v>1884</v>
      </c>
      <c r="CV611" s="13">
        <v>31388</v>
      </c>
      <c r="CW611" s="13">
        <v>3349</v>
      </c>
      <c r="CX611" s="13">
        <v>5034</v>
      </c>
      <c r="CY611" s="13">
        <v>49850</v>
      </c>
      <c r="CZ611" s="13">
        <v>7865</v>
      </c>
      <c r="DA611" s="13">
        <v>8559</v>
      </c>
      <c r="DB611" s="28">
        <f t="shared" si="289"/>
        <v>125983</v>
      </c>
      <c r="DC611" s="8">
        <v>8415</v>
      </c>
      <c r="DD611" s="13">
        <v>234</v>
      </c>
      <c r="DE611" s="13">
        <v>975</v>
      </c>
      <c r="DF611" s="13">
        <v>25422</v>
      </c>
      <c r="DG611" s="13">
        <v>2431</v>
      </c>
      <c r="DH611" s="13">
        <v>4055</v>
      </c>
      <c r="DI611" s="13">
        <v>50485</v>
      </c>
      <c r="DJ611" s="13">
        <v>8253</v>
      </c>
      <c r="DK611" s="13">
        <v>9741</v>
      </c>
      <c r="DL611" s="28">
        <f t="shared" si="290"/>
        <v>110011</v>
      </c>
      <c r="DM611" s="8">
        <v>270254</v>
      </c>
      <c r="DN611" s="13">
        <v>23772</v>
      </c>
      <c r="DO611" s="13">
        <v>52402</v>
      </c>
      <c r="DP611" s="13">
        <v>585064</v>
      </c>
      <c r="DQ611" s="13">
        <v>60960</v>
      </c>
      <c r="DR611" s="13">
        <v>97801</v>
      </c>
      <c r="DS611" s="13">
        <v>903132</v>
      </c>
      <c r="DT611" s="13">
        <v>125147</v>
      </c>
      <c r="DU611" s="13">
        <v>160227</v>
      </c>
      <c r="DV611" s="13">
        <v>1484449</v>
      </c>
      <c r="DW611" s="13">
        <v>296145</v>
      </c>
      <c r="DX611" s="13">
        <v>305164</v>
      </c>
      <c r="DY611" s="28">
        <f t="shared" si="291"/>
        <v>4364517</v>
      </c>
      <c r="DZ611" s="8">
        <v>120755</v>
      </c>
      <c r="EA611" s="13">
        <v>11424</v>
      </c>
      <c r="EB611" s="13">
        <v>21737</v>
      </c>
      <c r="EC611" s="13">
        <v>195554</v>
      </c>
      <c r="ED611" s="13">
        <v>21910</v>
      </c>
      <c r="EE611" s="13">
        <v>30285</v>
      </c>
      <c r="EF611" s="13">
        <v>264155</v>
      </c>
      <c r="EG611" s="13">
        <v>39170</v>
      </c>
      <c r="EH611" s="13">
        <v>42842</v>
      </c>
      <c r="EI611" s="13">
        <v>451886</v>
      </c>
      <c r="EJ611" s="13">
        <v>81463</v>
      </c>
      <c r="EK611" s="13">
        <v>77339</v>
      </c>
      <c r="EL611" s="28">
        <f t="shared" si="292"/>
        <v>1358520</v>
      </c>
      <c r="EM611" s="8">
        <v>14336</v>
      </c>
      <c r="EN611" s="13">
        <v>916</v>
      </c>
      <c r="EO611" s="13">
        <v>1889</v>
      </c>
      <c r="EP611" s="13">
        <v>16091</v>
      </c>
      <c r="EQ611" s="13">
        <v>1601</v>
      </c>
      <c r="ER611" s="13">
        <v>2018</v>
      </c>
      <c r="ES611" s="13">
        <v>24398</v>
      </c>
      <c r="ET611" s="13">
        <v>3493</v>
      </c>
      <c r="EU611" s="13">
        <v>3346</v>
      </c>
      <c r="EV611" s="13">
        <v>45942</v>
      </c>
      <c r="EW611" s="13">
        <v>7812</v>
      </c>
      <c r="EX611" s="13">
        <v>8055</v>
      </c>
      <c r="EY611" s="28">
        <f t="shared" si="293"/>
        <v>129897</v>
      </c>
      <c r="EZ611" s="8">
        <v>188937</v>
      </c>
      <c r="FA611" s="13">
        <v>31996</v>
      </c>
      <c r="FB611" s="13">
        <v>48320</v>
      </c>
      <c r="FC611" s="13">
        <v>340291</v>
      </c>
      <c r="FD611" s="13">
        <v>54821</v>
      </c>
      <c r="FE611" s="13">
        <v>69994</v>
      </c>
      <c r="FF611" s="13">
        <v>469192</v>
      </c>
      <c r="FG611" s="13">
        <v>89873</v>
      </c>
      <c r="FH611" s="13">
        <v>100378</v>
      </c>
      <c r="FI611" s="13">
        <v>772198</v>
      </c>
      <c r="FJ611" s="13">
        <v>172140</v>
      </c>
      <c r="FK611" s="13">
        <v>171556</v>
      </c>
      <c r="FL611" s="28">
        <f t="shared" si="294"/>
        <v>2509696</v>
      </c>
      <c r="FM611" s="8">
        <v>35803</v>
      </c>
      <c r="FN611" s="13">
        <v>667</v>
      </c>
      <c r="FO611" s="13">
        <v>2040</v>
      </c>
      <c r="FP611" s="13">
        <v>93763</v>
      </c>
      <c r="FQ611" s="13">
        <v>2756</v>
      </c>
      <c r="FR611" s="13">
        <v>5635</v>
      </c>
      <c r="FS611" s="13">
        <v>166842</v>
      </c>
      <c r="FT611" s="13">
        <v>9401</v>
      </c>
      <c r="FU611" s="13">
        <v>13168</v>
      </c>
      <c r="FV611" s="13">
        <v>338023</v>
      </c>
      <c r="FW611" s="13">
        <v>28833</v>
      </c>
      <c r="FX611" s="13">
        <v>32861</v>
      </c>
      <c r="FY611" s="28">
        <f t="shared" si="295"/>
        <v>729792</v>
      </c>
      <c r="FZ611" s="8">
        <v>26627</v>
      </c>
      <c r="GA611" s="9">
        <v>38552</v>
      </c>
      <c r="GB611" s="4">
        <v>3503</v>
      </c>
      <c r="GC611" s="4">
        <v>5746</v>
      </c>
      <c r="GD611" s="39">
        <f t="shared" si="296"/>
        <v>14839353</v>
      </c>
      <c r="GE611" s="39">
        <f t="shared" si="297"/>
        <v>5701367</v>
      </c>
      <c r="GF611" s="39">
        <v>135312</v>
      </c>
      <c r="GG611" s="34">
        <f t="shared" si="298"/>
        <v>20676032</v>
      </c>
      <c r="GH611" s="82">
        <v>1.77E-2</v>
      </c>
      <c r="GI611" s="13"/>
      <c r="GJ611" s="43">
        <f t="shared" si="299"/>
        <v>7003016</v>
      </c>
      <c r="GK611" s="44">
        <f t="shared" si="300"/>
        <v>492094</v>
      </c>
      <c r="GL611" s="44">
        <f t="shared" si="301"/>
        <v>134343</v>
      </c>
      <c r="GM611" s="44">
        <f t="shared" si="302"/>
        <v>8915566</v>
      </c>
      <c r="GN611" s="44">
        <f t="shared" si="303"/>
        <v>1964068</v>
      </c>
      <c r="GO611" s="44">
        <f t="shared" si="304"/>
        <v>2166945</v>
      </c>
      <c r="GP611" s="44">
        <f t="shared" si="305"/>
        <v>20676032</v>
      </c>
      <c r="GQ611" s="44">
        <f t="shared" si="306"/>
        <v>9407660</v>
      </c>
      <c r="GR611" s="56">
        <f t="shared" si="307"/>
        <v>0.45500316501734955</v>
      </c>
      <c r="GS611" s="44">
        <f t="shared" si="308"/>
        <v>4265356</v>
      </c>
      <c r="GT611" s="61">
        <f t="shared" si="309"/>
        <v>0.20629470877197326</v>
      </c>
      <c r="GU611" s="74">
        <f t="shared" si="279"/>
        <v>2.2055978445878845</v>
      </c>
    </row>
    <row r="612" spans="1:203" x14ac:dyDescent="0.25">
      <c r="A612" s="48" t="s">
        <v>71</v>
      </c>
      <c r="B612" s="49" t="s">
        <v>15</v>
      </c>
      <c r="C612" s="49" t="s">
        <v>58</v>
      </c>
      <c r="D612" s="49">
        <v>37</v>
      </c>
      <c r="E612" s="4">
        <v>16888</v>
      </c>
      <c r="F612" s="4">
        <v>760</v>
      </c>
      <c r="G612" s="4">
        <v>9648</v>
      </c>
      <c r="H612" s="4">
        <v>56</v>
      </c>
      <c r="I612" s="4">
        <v>447137</v>
      </c>
      <c r="J612" s="4">
        <v>270267</v>
      </c>
      <c r="K612" s="8">
        <v>513082</v>
      </c>
      <c r="L612" s="9">
        <v>432711</v>
      </c>
      <c r="M612" s="4">
        <v>124257</v>
      </c>
      <c r="N612" s="8">
        <v>98203</v>
      </c>
      <c r="O612" s="13">
        <v>157226</v>
      </c>
      <c r="P612" s="13">
        <v>126949</v>
      </c>
      <c r="Q612" s="28">
        <f t="shared" si="280"/>
        <v>382378</v>
      </c>
      <c r="R612" s="8">
        <v>48270</v>
      </c>
      <c r="S612" s="13">
        <v>103240</v>
      </c>
      <c r="T612" s="13">
        <v>162932</v>
      </c>
      <c r="U612" s="13">
        <v>63750</v>
      </c>
      <c r="V612" s="29">
        <f t="shared" si="281"/>
        <v>378192</v>
      </c>
      <c r="W612" s="13">
        <v>0</v>
      </c>
      <c r="X612" s="13">
        <v>11518</v>
      </c>
      <c r="Y612" s="13">
        <v>19440</v>
      </c>
      <c r="Z612" s="13">
        <v>5961</v>
      </c>
      <c r="AA612" s="28">
        <f t="shared" si="282"/>
        <v>36919</v>
      </c>
      <c r="AB612" s="4">
        <v>149483</v>
      </c>
      <c r="AC612" s="8">
        <v>12293</v>
      </c>
      <c r="AD612" s="13">
        <v>4976</v>
      </c>
      <c r="AE612" s="13">
        <v>17861</v>
      </c>
      <c r="AF612" s="13">
        <v>12582</v>
      </c>
      <c r="AG612" s="13">
        <v>20337</v>
      </c>
      <c r="AH612" s="13">
        <v>12986</v>
      </c>
      <c r="AI612" s="13">
        <v>13982</v>
      </c>
      <c r="AJ612" s="13">
        <v>10147</v>
      </c>
      <c r="AK612" s="13">
        <v>3680</v>
      </c>
      <c r="AL612" s="13">
        <v>3875</v>
      </c>
      <c r="AM612" s="29">
        <f t="shared" si="283"/>
        <v>112719</v>
      </c>
      <c r="AN612" s="13">
        <v>35397</v>
      </c>
      <c r="AO612" s="13">
        <v>2500</v>
      </c>
      <c r="AP612" s="13">
        <v>56999</v>
      </c>
      <c r="AQ612" s="13">
        <v>6516</v>
      </c>
      <c r="AR612" s="13">
        <v>62566</v>
      </c>
      <c r="AS612" s="13">
        <v>6708</v>
      </c>
      <c r="AT612" s="13">
        <v>41574</v>
      </c>
      <c r="AU612" s="13">
        <v>5352</v>
      </c>
      <c r="AV612" s="13">
        <v>10311</v>
      </c>
      <c r="AW612" s="13">
        <v>2504</v>
      </c>
      <c r="AX612" s="28">
        <f t="shared" si="284"/>
        <v>230427</v>
      </c>
      <c r="AY612" s="4">
        <v>57828</v>
      </c>
      <c r="AZ612" s="8">
        <v>76527</v>
      </c>
      <c r="BA612" s="9">
        <v>1910</v>
      </c>
      <c r="BB612" s="4">
        <v>304315</v>
      </c>
      <c r="BC612" s="4">
        <v>683571</v>
      </c>
      <c r="BD612" s="8">
        <v>33015</v>
      </c>
      <c r="BE612" s="13">
        <v>40927</v>
      </c>
      <c r="BF612" s="13">
        <v>43570</v>
      </c>
      <c r="BG612" s="28">
        <f t="shared" si="285"/>
        <v>117512</v>
      </c>
      <c r="BH612" s="4">
        <v>89262</v>
      </c>
      <c r="BI612" s="8">
        <v>44151</v>
      </c>
      <c r="BJ612" s="13">
        <v>11678</v>
      </c>
      <c r="BK612" s="13">
        <v>14425</v>
      </c>
      <c r="BL612" s="13">
        <v>57996</v>
      </c>
      <c r="BM612" s="13">
        <v>42373</v>
      </c>
      <c r="BN612" s="13">
        <v>42517</v>
      </c>
      <c r="BO612" s="13">
        <v>57725</v>
      </c>
      <c r="BP612" s="13">
        <v>63320</v>
      </c>
      <c r="BQ612" s="13">
        <v>60462</v>
      </c>
      <c r="BR612" s="13">
        <v>81347</v>
      </c>
      <c r="BS612" s="13">
        <v>99709</v>
      </c>
      <c r="BT612" s="13">
        <v>95811</v>
      </c>
      <c r="BU612" s="13">
        <v>0</v>
      </c>
      <c r="BV612" s="13">
        <v>15019</v>
      </c>
      <c r="BW612" s="13">
        <v>14479</v>
      </c>
      <c r="BX612" s="28">
        <f t="shared" si="286"/>
        <v>701012</v>
      </c>
      <c r="BY612" s="8">
        <v>4496</v>
      </c>
      <c r="BZ612" s="13">
        <v>597</v>
      </c>
      <c r="CA612" s="13">
        <v>896</v>
      </c>
      <c r="CB612" s="28">
        <f t="shared" si="287"/>
        <v>5989</v>
      </c>
      <c r="CC612" s="8">
        <v>57413</v>
      </c>
      <c r="CD612" s="13">
        <v>6714</v>
      </c>
      <c r="CE612" s="13">
        <v>11459</v>
      </c>
      <c r="CF612" s="13">
        <v>150211</v>
      </c>
      <c r="CG612" s="13">
        <v>22388</v>
      </c>
      <c r="CH612" s="13">
        <v>27862</v>
      </c>
      <c r="CI612" s="13">
        <v>226885</v>
      </c>
      <c r="CJ612" s="13">
        <v>49317</v>
      </c>
      <c r="CK612" s="13">
        <v>49555</v>
      </c>
      <c r="CL612" s="13">
        <v>367800</v>
      </c>
      <c r="CM612" s="13">
        <v>113778</v>
      </c>
      <c r="CN612" s="13">
        <v>96272</v>
      </c>
      <c r="CO612" s="29">
        <f t="shared" si="288"/>
        <v>1179654</v>
      </c>
      <c r="CP612" s="13">
        <v>0</v>
      </c>
      <c r="CQ612" s="13">
        <v>0</v>
      </c>
      <c r="CR612" s="13">
        <v>0</v>
      </c>
      <c r="CS612" s="13">
        <v>3836</v>
      </c>
      <c r="CT612" s="13">
        <v>16</v>
      </c>
      <c r="CU612" s="13">
        <v>231</v>
      </c>
      <c r="CV612" s="13">
        <v>15270</v>
      </c>
      <c r="CW612" s="13">
        <v>778</v>
      </c>
      <c r="CX612" s="13">
        <v>1480</v>
      </c>
      <c r="CY612" s="13">
        <v>28912</v>
      </c>
      <c r="CZ612" s="13">
        <v>2643</v>
      </c>
      <c r="DA612" s="13">
        <v>3305</v>
      </c>
      <c r="DB612" s="28">
        <f t="shared" si="289"/>
        <v>56471</v>
      </c>
      <c r="DC612" s="8">
        <v>1923</v>
      </c>
      <c r="DD612" s="13">
        <v>1</v>
      </c>
      <c r="DE612" s="13">
        <v>57</v>
      </c>
      <c r="DF612" s="13">
        <v>11761</v>
      </c>
      <c r="DG612" s="13">
        <v>446</v>
      </c>
      <c r="DH612" s="13">
        <v>1061</v>
      </c>
      <c r="DI612" s="13">
        <v>31547</v>
      </c>
      <c r="DJ612" s="13">
        <v>2460</v>
      </c>
      <c r="DK612" s="13">
        <v>3741</v>
      </c>
      <c r="DL612" s="28">
        <f t="shared" si="290"/>
        <v>52997</v>
      </c>
      <c r="DM612" s="8">
        <v>44047</v>
      </c>
      <c r="DN612" s="13">
        <v>2100</v>
      </c>
      <c r="DO612" s="13">
        <v>5822</v>
      </c>
      <c r="DP612" s="13">
        <v>186919</v>
      </c>
      <c r="DQ612" s="13">
        <v>12056</v>
      </c>
      <c r="DR612" s="13">
        <v>20957</v>
      </c>
      <c r="DS612" s="13">
        <v>443376</v>
      </c>
      <c r="DT612" s="13">
        <v>38494</v>
      </c>
      <c r="DU612" s="13">
        <v>51655</v>
      </c>
      <c r="DV612" s="13">
        <v>898404</v>
      </c>
      <c r="DW612" s="13">
        <v>114839</v>
      </c>
      <c r="DX612" s="13">
        <v>120009</v>
      </c>
      <c r="DY612" s="28">
        <f t="shared" si="291"/>
        <v>1938678</v>
      </c>
      <c r="DZ612" s="8">
        <v>18514</v>
      </c>
      <c r="EA612" s="13">
        <v>1143</v>
      </c>
      <c r="EB612" s="13">
        <v>2069</v>
      </c>
      <c r="EC612" s="13">
        <v>56172</v>
      </c>
      <c r="ED612" s="13">
        <v>4375</v>
      </c>
      <c r="EE612" s="13">
        <v>6184</v>
      </c>
      <c r="EF612" s="13">
        <v>112605</v>
      </c>
      <c r="EG612" s="13">
        <v>11876</v>
      </c>
      <c r="EH612" s="13">
        <v>12485</v>
      </c>
      <c r="EI612" s="13">
        <v>231736</v>
      </c>
      <c r="EJ612" s="13">
        <v>32876</v>
      </c>
      <c r="EK612" s="13">
        <v>30097</v>
      </c>
      <c r="EL612" s="28">
        <f t="shared" si="292"/>
        <v>520132</v>
      </c>
      <c r="EM612" s="8">
        <v>2374</v>
      </c>
      <c r="EN612" s="13">
        <v>80</v>
      </c>
      <c r="EO612" s="13">
        <v>151</v>
      </c>
      <c r="EP612" s="13">
        <v>4714</v>
      </c>
      <c r="EQ612" s="13">
        <v>332</v>
      </c>
      <c r="ER612" s="13">
        <v>423</v>
      </c>
      <c r="ES612" s="13">
        <v>8952</v>
      </c>
      <c r="ET612" s="13">
        <v>881</v>
      </c>
      <c r="EU612" s="13">
        <v>798</v>
      </c>
      <c r="EV612" s="13">
        <v>23557</v>
      </c>
      <c r="EW612" s="13">
        <v>2746</v>
      </c>
      <c r="EX612" s="13">
        <v>2733</v>
      </c>
      <c r="EY612" s="28">
        <f t="shared" si="293"/>
        <v>47741</v>
      </c>
      <c r="EZ612" s="8">
        <v>39207</v>
      </c>
      <c r="FA612" s="13">
        <v>5186</v>
      </c>
      <c r="FB612" s="13">
        <v>8025</v>
      </c>
      <c r="FC612" s="13">
        <v>117045</v>
      </c>
      <c r="FD612" s="13">
        <v>15612</v>
      </c>
      <c r="FE612" s="13">
        <v>19206</v>
      </c>
      <c r="FF612" s="13">
        <v>226393</v>
      </c>
      <c r="FG612" s="13">
        <v>35003</v>
      </c>
      <c r="FH612" s="13">
        <v>37772</v>
      </c>
      <c r="FI612" s="13">
        <v>442769</v>
      </c>
      <c r="FJ612" s="13">
        <v>84609</v>
      </c>
      <c r="FK612" s="13">
        <v>82039</v>
      </c>
      <c r="FL612" s="28">
        <f t="shared" si="294"/>
        <v>1112866</v>
      </c>
      <c r="FM612" s="8">
        <v>3145</v>
      </c>
      <c r="FN612" s="13">
        <v>29</v>
      </c>
      <c r="FO612" s="13">
        <v>64</v>
      </c>
      <c r="FP612" s="13">
        <v>18073</v>
      </c>
      <c r="FQ612" s="13">
        <v>222</v>
      </c>
      <c r="FR612" s="13">
        <v>495</v>
      </c>
      <c r="FS612" s="13">
        <v>56860</v>
      </c>
      <c r="FT612" s="13">
        <v>1601</v>
      </c>
      <c r="FU612" s="13">
        <v>2120</v>
      </c>
      <c r="FV612" s="13">
        <v>138758</v>
      </c>
      <c r="FW612" s="13">
        <v>7069</v>
      </c>
      <c r="FX612" s="13">
        <v>7557</v>
      </c>
      <c r="FY612" s="28">
        <f t="shared" si="295"/>
        <v>235993</v>
      </c>
      <c r="FZ612" s="8">
        <v>7987</v>
      </c>
      <c r="GA612" s="9">
        <v>6662</v>
      </c>
      <c r="GB612" s="4">
        <v>3498</v>
      </c>
      <c r="GC612" s="4">
        <v>5489</v>
      </c>
      <c r="GD612" s="39">
        <f t="shared" si="296"/>
        <v>7480703</v>
      </c>
      <c r="GE612" s="39">
        <f t="shared" si="297"/>
        <v>2830315</v>
      </c>
      <c r="GF612" s="39">
        <v>135462</v>
      </c>
      <c r="GG612" s="34">
        <f t="shared" si="298"/>
        <v>10446480</v>
      </c>
      <c r="GH612" s="82">
        <v>1.84E-2</v>
      </c>
      <c r="GI612" s="13"/>
      <c r="GJ612" s="43">
        <f t="shared" si="299"/>
        <v>4251801</v>
      </c>
      <c r="GK612" s="44">
        <f t="shared" si="300"/>
        <v>275000</v>
      </c>
      <c r="GL612" s="44">
        <f t="shared" si="301"/>
        <v>68146</v>
      </c>
      <c r="GM612" s="44">
        <f t="shared" si="302"/>
        <v>4214893</v>
      </c>
      <c r="GN612" s="44">
        <f t="shared" si="303"/>
        <v>802366</v>
      </c>
      <c r="GO612" s="44">
        <f t="shared" si="304"/>
        <v>834274</v>
      </c>
      <c r="GP612" s="44">
        <f t="shared" si="305"/>
        <v>10446480</v>
      </c>
      <c r="GQ612" s="44">
        <f t="shared" si="306"/>
        <v>4489893</v>
      </c>
      <c r="GR612" s="56">
        <f t="shared" si="307"/>
        <v>0.42979960714039561</v>
      </c>
      <c r="GS612" s="44">
        <f t="shared" si="308"/>
        <v>1704786</v>
      </c>
      <c r="GT612" s="61">
        <f t="shared" si="309"/>
        <v>0.16319238633491856</v>
      </c>
      <c r="GU612" s="74">
        <f t="shared" si="279"/>
        <v>2.6336988924123026</v>
      </c>
    </row>
    <row r="613" spans="1:203" x14ac:dyDescent="0.25">
      <c r="A613" s="48" t="s">
        <v>71</v>
      </c>
      <c r="B613" s="49" t="s">
        <v>15</v>
      </c>
      <c r="C613" s="49" t="s">
        <v>59</v>
      </c>
      <c r="D613" s="49">
        <v>17</v>
      </c>
      <c r="E613" s="4">
        <v>33688</v>
      </c>
      <c r="F613" s="4">
        <v>352</v>
      </c>
      <c r="G613" s="4">
        <v>19248</v>
      </c>
      <c r="H613" s="4">
        <v>60</v>
      </c>
      <c r="I613" s="4">
        <v>1521985</v>
      </c>
      <c r="J613" s="4">
        <v>2157904</v>
      </c>
      <c r="K613" s="8">
        <v>4093076</v>
      </c>
      <c r="L613" s="9">
        <v>3165231</v>
      </c>
      <c r="M613" s="4">
        <v>1070462</v>
      </c>
      <c r="N613" s="8">
        <v>1842561</v>
      </c>
      <c r="O613" s="13">
        <v>809569</v>
      </c>
      <c r="P613" s="13">
        <v>204580</v>
      </c>
      <c r="Q613" s="28">
        <f t="shared" si="280"/>
        <v>2856710</v>
      </c>
      <c r="R613" s="8">
        <v>728965</v>
      </c>
      <c r="S613" s="13">
        <v>1706405</v>
      </c>
      <c r="T613" s="13">
        <v>204440</v>
      </c>
      <c r="U613" s="13">
        <v>14778</v>
      </c>
      <c r="V613" s="29">
        <f t="shared" si="281"/>
        <v>2654588</v>
      </c>
      <c r="W613" s="13">
        <v>0</v>
      </c>
      <c r="X613" s="13">
        <v>196200</v>
      </c>
      <c r="Y613" s="13">
        <v>23427</v>
      </c>
      <c r="Z613" s="13">
        <v>1252</v>
      </c>
      <c r="AA613" s="28">
        <f t="shared" si="282"/>
        <v>220879</v>
      </c>
      <c r="AB613" s="4">
        <v>1143109</v>
      </c>
      <c r="AC613" s="8">
        <v>102058</v>
      </c>
      <c r="AD613" s="13">
        <v>83623</v>
      </c>
      <c r="AE613" s="13">
        <v>164831</v>
      </c>
      <c r="AF613" s="13">
        <v>192631</v>
      </c>
      <c r="AG613" s="13">
        <v>74348</v>
      </c>
      <c r="AH613" s="13">
        <v>67126</v>
      </c>
      <c r="AI613" s="13">
        <v>26140</v>
      </c>
      <c r="AJ613" s="13">
        <v>24598</v>
      </c>
      <c r="AK613" s="13">
        <v>1176</v>
      </c>
      <c r="AL613" s="13">
        <v>1389</v>
      </c>
      <c r="AM613" s="29">
        <f t="shared" si="283"/>
        <v>737920</v>
      </c>
      <c r="AN613" s="13">
        <v>305026</v>
      </c>
      <c r="AO613" s="13">
        <v>115778</v>
      </c>
      <c r="AP613" s="13">
        <v>478492</v>
      </c>
      <c r="AQ613" s="13">
        <v>277584</v>
      </c>
      <c r="AR613" s="13">
        <v>216481</v>
      </c>
      <c r="AS613" s="13">
        <v>109178</v>
      </c>
      <c r="AT613" s="13">
        <v>72887</v>
      </c>
      <c r="AU613" s="13">
        <v>39702</v>
      </c>
      <c r="AV613" s="13">
        <v>3541</v>
      </c>
      <c r="AW613" s="13">
        <v>1984</v>
      </c>
      <c r="AX613" s="28">
        <f t="shared" si="284"/>
        <v>1620653</v>
      </c>
      <c r="AY613" s="4">
        <v>257271</v>
      </c>
      <c r="AZ613" s="8">
        <v>1559102</v>
      </c>
      <c r="BA613" s="9">
        <v>279454</v>
      </c>
      <c r="BB613" s="4">
        <v>1837922</v>
      </c>
      <c r="BC613" s="4">
        <v>2337685</v>
      </c>
      <c r="BD613" s="8">
        <v>5476983</v>
      </c>
      <c r="BE613" s="13">
        <v>1652698</v>
      </c>
      <c r="BF613" s="13">
        <v>239729</v>
      </c>
      <c r="BG613" s="28">
        <f t="shared" si="285"/>
        <v>7369410</v>
      </c>
      <c r="BH613" s="4">
        <v>99452</v>
      </c>
      <c r="BI613" s="8">
        <v>5194422</v>
      </c>
      <c r="BJ613" s="13">
        <v>8225057</v>
      </c>
      <c r="BK613" s="13">
        <v>4126561</v>
      </c>
      <c r="BL613" s="13">
        <v>1591432</v>
      </c>
      <c r="BM613" s="13">
        <v>2897048</v>
      </c>
      <c r="BN613" s="13">
        <v>3551732</v>
      </c>
      <c r="BO613" s="13">
        <v>473865</v>
      </c>
      <c r="BP613" s="13">
        <v>1284363</v>
      </c>
      <c r="BQ613" s="13">
        <v>1782503</v>
      </c>
      <c r="BR613" s="13">
        <v>78249</v>
      </c>
      <c r="BS613" s="13">
        <v>184298</v>
      </c>
      <c r="BT613" s="13">
        <v>239488</v>
      </c>
      <c r="BU613" s="13">
        <v>0</v>
      </c>
      <c r="BV613" s="13">
        <v>9993</v>
      </c>
      <c r="BW613" s="13">
        <v>16308</v>
      </c>
      <c r="BX613" s="28">
        <f t="shared" si="286"/>
        <v>29655319</v>
      </c>
      <c r="BY613" s="8">
        <v>4037518</v>
      </c>
      <c r="BZ613" s="13">
        <v>12960584</v>
      </c>
      <c r="CA613" s="13">
        <v>2303309</v>
      </c>
      <c r="CB613" s="28">
        <f t="shared" si="287"/>
        <v>19301411</v>
      </c>
      <c r="CC613" s="8">
        <v>14684842</v>
      </c>
      <c r="CD613" s="13">
        <v>38682239</v>
      </c>
      <c r="CE613" s="13">
        <v>9417704</v>
      </c>
      <c r="CF613" s="13">
        <v>4765684</v>
      </c>
      <c r="CG613" s="13">
        <v>8372219</v>
      </c>
      <c r="CH613" s="13">
        <v>3593556</v>
      </c>
      <c r="CI613" s="13">
        <v>1656780</v>
      </c>
      <c r="CJ613" s="13">
        <v>1935410</v>
      </c>
      <c r="CK613" s="13">
        <v>735620</v>
      </c>
      <c r="CL613" s="13">
        <v>425748</v>
      </c>
      <c r="CM613" s="13">
        <v>398210</v>
      </c>
      <c r="CN613" s="13">
        <v>275169</v>
      </c>
      <c r="CO613" s="29">
        <f t="shared" si="288"/>
        <v>84943181</v>
      </c>
      <c r="CP613" s="13">
        <v>0</v>
      </c>
      <c r="CQ613" s="13">
        <v>0</v>
      </c>
      <c r="CR613" s="13">
        <v>0</v>
      </c>
      <c r="CS613" s="13">
        <v>2475697</v>
      </c>
      <c r="CT613" s="13">
        <v>5320912</v>
      </c>
      <c r="CU613" s="13">
        <v>909741</v>
      </c>
      <c r="CV613" s="13">
        <v>451058</v>
      </c>
      <c r="CW613" s="13">
        <v>2074841</v>
      </c>
      <c r="CX613" s="13">
        <v>162449</v>
      </c>
      <c r="CY613" s="13">
        <v>136153</v>
      </c>
      <c r="CZ613" s="13">
        <v>421984</v>
      </c>
      <c r="DA613" s="13">
        <v>56176</v>
      </c>
      <c r="DB613" s="28">
        <f t="shared" si="289"/>
        <v>12009011</v>
      </c>
      <c r="DC613" s="8">
        <v>1466460</v>
      </c>
      <c r="DD613" s="13">
        <v>1604281</v>
      </c>
      <c r="DE613" s="13">
        <v>710666</v>
      </c>
      <c r="DF613" s="13">
        <v>968571</v>
      </c>
      <c r="DG613" s="13">
        <v>3583762</v>
      </c>
      <c r="DH613" s="13">
        <v>470578</v>
      </c>
      <c r="DI613" s="13">
        <v>583799</v>
      </c>
      <c r="DJ613" s="13">
        <v>2229750</v>
      </c>
      <c r="DK613" s="13">
        <v>441460</v>
      </c>
      <c r="DL613" s="28">
        <f t="shared" si="290"/>
        <v>12059327</v>
      </c>
      <c r="DM613" s="8">
        <v>33243750</v>
      </c>
      <c r="DN613" s="13">
        <v>138534506</v>
      </c>
      <c r="DO613" s="13">
        <v>22142410</v>
      </c>
      <c r="DP613" s="13">
        <v>49642147</v>
      </c>
      <c r="DQ613" s="13">
        <v>143232423</v>
      </c>
      <c r="DR613" s="13">
        <v>23982216</v>
      </c>
      <c r="DS613" s="13">
        <v>16950762</v>
      </c>
      <c r="DT613" s="13">
        <v>95409298</v>
      </c>
      <c r="DU613" s="13">
        <v>6296527</v>
      </c>
      <c r="DV613" s="13">
        <v>9563808</v>
      </c>
      <c r="DW613" s="13">
        <v>47997171</v>
      </c>
      <c r="DX613" s="13">
        <v>4473469</v>
      </c>
      <c r="DY613" s="28">
        <f t="shared" si="291"/>
        <v>591468487</v>
      </c>
      <c r="DZ613" s="8">
        <v>2964634</v>
      </c>
      <c r="EA613" s="13">
        <v>34132595</v>
      </c>
      <c r="EB613" s="13">
        <v>2169864</v>
      </c>
      <c r="EC613" s="13">
        <v>3113495</v>
      </c>
      <c r="ED613" s="13">
        <v>33119530</v>
      </c>
      <c r="EE613" s="13">
        <v>1914222</v>
      </c>
      <c r="EF613" s="13">
        <v>1251882</v>
      </c>
      <c r="EG613" s="13">
        <v>14399121</v>
      </c>
      <c r="EH613" s="13">
        <v>515197</v>
      </c>
      <c r="EI613" s="13">
        <v>992131</v>
      </c>
      <c r="EJ613" s="13">
        <v>6863521</v>
      </c>
      <c r="EK613" s="13">
        <v>411939</v>
      </c>
      <c r="EL613" s="28">
        <f t="shared" si="292"/>
        <v>101848131</v>
      </c>
      <c r="EM613" s="8">
        <v>75990</v>
      </c>
      <c r="EN613" s="13">
        <v>1976962</v>
      </c>
      <c r="EO613" s="13">
        <v>33327</v>
      </c>
      <c r="EP613" s="13">
        <v>134180</v>
      </c>
      <c r="EQ613" s="13">
        <v>1944599</v>
      </c>
      <c r="ER613" s="13">
        <v>48973</v>
      </c>
      <c r="ES613" s="13">
        <v>81354</v>
      </c>
      <c r="ET613" s="13">
        <v>812332</v>
      </c>
      <c r="EU613" s="13">
        <v>25268</v>
      </c>
      <c r="EV613" s="13">
        <v>75359</v>
      </c>
      <c r="EW613" s="13">
        <v>424552</v>
      </c>
      <c r="EX613" s="13">
        <v>38788</v>
      </c>
      <c r="EY613" s="28">
        <f t="shared" si="293"/>
        <v>5671684</v>
      </c>
      <c r="EZ613" s="8">
        <v>12813045</v>
      </c>
      <c r="FA613" s="13">
        <v>65837364</v>
      </c>
      <c r="FB613" s="13">
        <v>7692253</v>
      </c>
      <c r="FC613" s="13">
        <v>14351423</v>
      </c>
      <c r="FD613" s="13">
        <v>61483050</v>
      </c>
      <c r="FE613" s="13">
        <v>6843692</v>
      </c>
      <c r="FF613" s="13">
        <v>5080569</v>
      </c>
      <c r="FG613" s="13">
        <v>33936235</v>
      </c>
      <c r="FH613" s="13">
        <v>1694929</v>
      </c>
      <c r="FI613" s="13">
        <v>3076472</v>
      </c>
      <c r="FJ613" s="13">
        <v>16590850</v>
      </c>
      <c r="FK613" s="13">
        <v>1192929</v>
      </c>
      <c r="FL613" s="28">
        <f t="shared" si="294"/>
        <v>230592811</v>
      </c>
      <c r="FM613" s="8">
        <v>417822</v>
      </c>
      <c r="FN613" s="13">
        <v>18580834</v>
      </c>
      <c r="FO613" s="13">
        <v>118328</v>
      </c>
      <c r="FP613" s="13">
        <v>783042</v>
      </c>
      <c r="FQ613" s="13">
        <v>18686540</v>
      </c>
      <c r="FR613" s="13">
        <v>202704</v>
      </c>
      <c r="FS613" s="13">
        <v>568286</v>
      </c>
      <c r="FT613" s="13">
        <v>7149050</v>
      </c>
      <c r="FU613" s="13">
        <v>100006</v>
      </c>
      <c r="FV613" s="13">
        <v>908473</v>
      </c>
      <c r="FW613" s="13">
        <v>3549358</v>
      </c>
      <c r="FX613" s="13">
        <v>191923</v>
      </c>
      <c r="FY613" s="28">
        <f t="shared" si="295"/>
        <v>51256366</v>
      </c>
      <c r="FZ613" s="8">
        <v>569459</v>
      </c>
      <c r="GA613" s="9">
        <v>3114682</v>
      </c>
      <c r="GB613" s="4">
        <v>6988</v>
      </c>
      <c r="GC613" s="4">
        <v>10764</v>
      </c>
      <c r="GD613" s="39">
        <f t="shared" si="296"/>
        <v>872882958</v>
      </c>
      <c r="GE613" s="39">
        <f t="shared" si="297"/>
        <v>304660824</v>
      </c>
      <c r="GF613" s="39">
        <v>269562</v>
      </c>
      <c r="GG613" s="34">
        <f t="shared" si="298"/>
        <v>1177813344</v>
      </c>
      <c r="GH613" s="82">
        <v>4.3799999999999999E-2</v>
      </c>
      <c r="GI613" s="13"/>
      <c r="GJ613" s="43">
        <f t="shared" si="299"/>
        <v>36649043</v>
      </c>
      <c r="GK613" s="44">
        <f t="shared" si="300"/>
        <v>1444980</v>
      </c>
      <c r="GL613" s="44">
        <f t="shared" si="301"/>
        <v>913593</v>
      </c>
      <c r="GM613" s="44">
        <f t="shared" si="302"/>
        <v>195078902</v>
      </c>
      <c r="GN613" s="44">
        <f t="shared" si="303"/>
        <v>834844842</v>
      </c>
      <c r="GO613" s="44">
        <f t="shared" si="304"/>
        <v>108881984</v>
      </c>
      <c r="GP613" s="44">
        <f t="shared" si="305"/>
        <v>1177813344</v>
      </c>
      <c r="GQ613" s="44">
        <f t="shared" si="306"/>
        <v>196523882</v>
      </c>
      <c r="GR613" s="56">
        <f t="shared" si="307"/>
        <v>0.16685486117229795</v>
      </c>
      <c r="GS613" s="44">
        <f t="shared" si="308"/>
        <v>944640419</v>
      </c>
      <c r="GT613" s="61">
        <f t="shared" si="309"/>
        <v>0.80202896648452304</v>
      </c>
      <c r="GU613" s="74">
        <f t="shared" si="279"/>
        <v>0.20804094134362888</v>
      </c>
    </row>
    <row r="614" spans="1:203" x14ac:dyDescent="0.25">
      <c r="A614" s="48" t="s">
        <v>71</v>
      </c>
      <c r="B614" s="49" t="s">
        <v>15</v>
      </c>
      <c r="C614" s="49" t="s">
        <v>59</v>
      </c>
      <c r="D614" s="49">
        <v>22</v>
      </c>
      <c r="E614" s="4">
        <v>33688</v>
      </c>
      <c r="F614" s="4">
        <v>272</v>
      </c>
      <c r="G614" s="4">
        <v>19248</v>
      </c>
      <c r="H614" s="4">
        <v>58</v>
      </c>
      <c r="I614" s="4">
        <v>973253</v>
      </c>
      <c r="J614" s="4">
        <v>749722</v>
      </c>
      <c r="K614" s="8">
        <v>1991196</v>
      </c>
      <c r="L614" s="9">
        <v>1494182</v>
      </c>
      <c r="M614" s="4">
        <v>268766</v>
      </c>
      <c r="N614" s="8">
        <v>699309</v>
      </c>
      <c r="O614" s="13">
        <v>428997</v>
      </c>
      <c r="P614" s="13">
        <v>185442</v>
      </c>
      <c r="Q614" s="28">
        <f t="shared" si="280"/>
        <v>1313748</v>
      </c>
      <c r="R614" s="8">
        <v>271361</v>
      </c>
      <c r="S614" s="13">
        <v>634940</v>
      </c>
      <c r="T614" s="13">
        <v>143453</v>
      </c>
      <c r="U614" s="13">
        <v>16654</v>
      </c>
      <c r="V614" s="29">
        <f t="shared" si="281"/>
        <v>1066408</v>
      </c>
      <c r="W614" s="13">
        <v>0</v>
      </c>
      <c r="X614" s="13">
        <v>76793</v>
      </c>
      <c r="Y614" s="13">
        <v>17793</v>
      </c>
      <c r="Z614" s="13">
        <v>1137</v>
      </c>
      <c r="AA614" s="28">
        <f t="shared" si="282"/>
        <v>95723</v>
      </c>
      <c r="AB614" s="4">
        <v>237375</v>
      </c>
      <c r="AC614" s="8">
        <v>16831</v>
      </c>
      <c r="AD614" s="13">
        <v>14182</v>
      </c>
      <c r="AE614" s="13">
        <v>24967</v>
      </c>
      <c r="AF614" s="13">
        <v>33099</v>
      </c>
      <c r="AG614" s="13">
        <v>16076</v>
      </c>
      <c r="AH614" s="13">
        <v>16688</v>
      </c>
      <c r="AI614" s="13">
        <v>6206</v>
      </c>
      <c r="AJ614" s="13">
        <v>6798</v>
      </c>
      <c r="AK614" s="13">
        <v>433</v>
      </c>
      <c r="AL614" s="13">
        <v>604</v>
      </c>
      <c r="AM614" s="29">
        <f t="shared" si="283"/>
        <v>135884</v>
      </c>
      <c r="AN614" s="13">
        <v>49767</v>
      </c>
      <c r="AO614" s="13">
        <v>16378</v>
      </c>
      <c r="AP614" s="13">
        <v>71179</v>
      </c>
      <c r="AQ614" s="13">
        <v>38442</v>
      </c>
      <c r="AR614" s="13">
        <v>47804</v>
      </c>
      <c r="AS614" s="13">
        <v>20472</v>
      </c>
      <c r="AT614" s="13">
        <v>17858</v>
      </c>
      <c r="AU614" s="13">
        <v>7600</v>
      </c>
      <c r="AV614" s="13">
        <v>1374</v>
      </c>
      <c r="AW614" s="13">
        <v>568</v>
      </c>
      <c r="AX614" s="28">
        <f t="shared" si="284"/>
        <v>271442</v>
      </c>
      <c r="AY614" s="4">
        <v>134171</v>
      </c>
      <c r="AZ614" s="8">
        <v>362981</v>
      </c>
      <c r="BA614" s="9">
        <v>54179</v>
      </c>
      <c r="BB614" s="4">
        <v>550803</v>
      </c>
      <c r="BC614" s="4">
        <v>585168</v>
      </c>
      <c r="BD614" s="8">
        <v>1929838</v>
      </c>
      <c r="BE614" s="13">
        <v>717461</v>
      </c>
      <c r="BF614" s="13">
        <v>125538</v>
      </c>
      <c r="BG614" s="28">
        <f t="shared" si="285"/>
        <v>2772837</v>
      </c>
      <c r="BH614" s="4">
        <v>118573</v>
      </c>
      <c r="BI614" s="8">
        <v>1702713</v>
      </c>
      <c r="BJ614" s="13">
        <v>4003987</v>
      </c>
      <c r="BK614" s="13">
        <v>862450</v>
      </c>
      <c r="BL614" s="13">
        <v>421703</v>
      </c>
      <c r="BM614" s="13">
        <v>1323568</v>
      </c>
      <c r="BN614" s="13">
        <v>1054800</v>
      </c>
      <c r="BO614" s="13">
        <v>186068</v>
      </c>
      <c r="BP614" s="13">
        <v>662301</v>
      </c>
      <c r="BQ614" s="13">
        <v>666817</v>
      </c>
      <c r="BR614" s="13">
        <v>47981</v>
      </c>
      <c r="BS614" s="13">
        <v>120713</v>
      </c>
      <c r="BT614" s="13">
        <v>110776</v>
      </c>
      <c r="BU614" s="13">
        <v>0</v>
      </c>
      <c r="BV614" s="13">
        <v>8037</v>
      </c>
      <c r="BW614" s="13">
        <v>8767</v>
      </c>
      <c r="BX614" s="28">
        <f t="shared" si="286"/>
        <v>11180681</v>
      </c>
      <c r="BY614" s="8">
        <v>683055</v>
      </c>
      <c r="BZ614" s="13">
        <v>5006626</v>
      </c>
      <c r="CA614" s="13">
        <v>220793</v>
      </c>
      <c r="CB614" s="28">
        <f t="shared" si="287"/>
        <v>5910474</v>
      </c>
      <c r="CC614" s="8">
        <v>2927331</v>
      </c>
      <c r="CD614" s="13">
        <v>16768630</v>
      </c>
      <c r="CE614" s="13">
        <v>1046933</v>
      </c>
      <c r="CF614" s="13">
        <v>982147</v>
      </c>
      <c r="CG614" s="13">
        <v>3325393</v>
      </c>
      <c r="CH614" s="13">
        <v>477743</v>
      </c>
      <c r="CI614" s="13">
        <v>489594</v>
      </c>
      <c r="CJ614" s="13">
        <v>850958</v>
      </c>
      <c r="CK614" s="13">
        <v>223231</v>
      </c>
      <c r="CL614" s="13">
        <v>193359</v>
      </c>
      <c r="CM614" s="13">
        <v>208368</v>
      </c>
      <c r="CN614" s="13">
        <v>85577</v>
      </c>
      <c r="CO614" s="29">
        <f t="shared" si="288"/>
        <v>27579264</v>
      </c>
      <c r="CP614" s="13">
        <v>0</v>
      </c>
      <c r="CQ614" s="13">
        <v>0</v>
      </c>
      <c r="CR614" s="13">
        <v>0</v>
      </c>
      <c r="CS614" s="13">
        <v>155915</v>
      </c>
      <c r="CT614" s="13">
        <v>1508508</v>
      </c>
      <c r="CU614" s="13">
        <v>35751</v>
      </c>
      <c r="CV614" s="13">
        <v>96641</v>
      </c>
      <c r="CW614" s="13">
        <v>868784</v>
      </c>
      <c r="CX614" s="13">
        <v>22347</v>
      </c>
      <c r="CY614" s="13">
        <v>41219</v>
      </c>
      <c r="CZ614" s="13">
        <v>215546</v>
      </c>
      <c r="DA614" s="13">
        <v>7544</v>
      </c>
      <c r="DB614" s="28">
        <f t="shared" si="289"/>
        <v>2952255</v>
      </c>
      <c r="DC614" s="8">
        <v>119294</v>
      </c>
      <c r="DD614" s="13">
        <v>652361</v>
      </c>
      <c r="DE614" s="13">
        <v>29296</v>
      </c>
      <c r="DF614" s="13">
        <v>218675</v>
      </c>
      <c r="DG614" s="13">
        <v>1700106</v>
      </c>
      <c r="DH614" s="13">
        <v>56185</v>
      </c>
      <c r="DI614" s="13">
        <v>155102</v>
      </c>
      <c r="DJ614" s="13">
        <v>1261850</v>
      </c>
      <c r="DK614" s="13">
        <v>32302</v>
      </c>
      <c r="DL614" s="28">
        <f t="shared" si="290"/>
        <v>4225171</v>
      </c>
      <c r="DM614" s="8">
        <v>2730348</v>
      </c>
      <c r="DN614" s="13">
        <v>48066289</v>
      </c>
      <c r="DO614" s="13">
        <v>1243141</v>
      </c>
      <c r="DP614" s="13">
        <v>2634916</v>
      </c>
      <c r="DQ614" s="13">
        <v>37053539</v>
      </c>
      <c r="DR614" s="13">
        <v>748246</v>
      </c>
      <c r="DS614" s="13">
        <v>2178100</v>
      </c>
      <c r="DT614" s="13">
        <v>38896753</v>
      </c>
      <c r="DU614" s="13">
        <v>494565</v>
      </c>
      <c r="DV614" s="13">
        <v>1258531</v>
      </c>
      <c r="DW614" s="13">
        <v>22963676</v>
      </c>
      <c r="DX614" s="13">
        <v>238310</v>
      </c>
      <c r="DY614" s="28">
        <f t="shared" si="291"/>
        <v>158506414</v>
      </c>
      <c r="DZ614" s="8">
        <v>122826</v>
      </c>
      <c r="EA614" s="13">
        <v>4000645</v>
      </c>
      <c r="EB614" s="13">
        <v>45971</v>
      </c>
      <c r="EC614" s="13">
        <v>166221</v>
      </c>
      <c r="ED614" s="13">
        <v>2331751</v>
      </c>
      <c r="EE614" s="13">
        <v>43390</v>
      </c>
      <c r="EF614" s="13">
        <v>191842</v>
      </c>
      <c r="EG614" s="13">
        <v>2156313</v>
      </c>
      <c r="EH614" s="13">
        <v>46488</v>
      </c>
      <c r="EI614" s="13">
        <v>166453</v>
      </c>
      <c r="EJ614" s="13">
        <v>1189662</v>
      </c>
      <c r="EK614" s="13">
        <v>49872</v>
      </c>
      <c r="EL614" s="28">
        <f t="shared" si="292"/>
        <v>10511434</v>
      </c>
      <c r="EM614" s="8">
        <v>6182</v>
      </c>
      <c r="EN614" s="13">
        <v>60623</v>
      </c>
      <c r="EO614" s="13">
        <v>786</v>
      </c>
      <c r="EP614" s="13">
        <v>14160</v>
      </c>
      <c r="EQ614" s="13">
        <v>49266</v>
      </c>
      <c r="ER614" s="13">
        <v>2261</v>
      </c>
      <c r="ES614" s="13">
        <v>19469</v>
      </c>
      <c r="ET614" s="13">
        <v>90127</v>
      </c>
      <c r="EU614" s="13">
        <v>3699</v>
      </c>
      <c r="EV614" s="13">
        <v>18519</v>
      </c>
      <c r="EW614" s="13">
        <v>97613</v>
      </c>
      <c r="EX614" s="13">
        <v>6176</v>
      </c>
      <c r="EY614" s="28">
        <f t="shared" si="293"/>
        <v>368881</v>
      </c>
      <c r="EZ614" s="8">
        <v>1228505</v>
      </c>
      <c r="FA614" s="13">
        <v>18088937</v>
      </c>
      <c r="FB614" s="13">
        <v>409087</v>
      </c>
      <c r="FC614" s="13">
        <v>797523</v>
      </c>
      <c r="FD614" s="13">
        <v>11258318</v>
      </c>
      <c r="FE614" s="13">
        <v>226131</v>
      </c>
      <c r="FF614" s="13">
        <v>642060</v>
      </c>
      <c r="FG614" s="13">
        <v>10985671</v>
      </c>
      <c r="FH614" s="13">
        <v>149332</v>
      </c>
      <c r="FI614" s="13">
        <v>409186</v>
      </c>
      <c r="FJ614" s="13">
        <v>6358980</v>
      </c>
      <c r="FK614" s="13">
        <v>85999</v>
      </c>
      <c r="FL614" s="28">
        <f t="shared" si="294"/>
        <v>50639729</v>
      </c>
      <c r="FM614" s="8">
        <v>9871</v>
      </c>
      <c r="FN614" s="13">
        <v>529971</v>
      </c>
      <c r="FO614" s="13">
        <v>1095</v>
      </c>
      <c r="FP614" s="13">
        <v>46272</v>
      </c>
      <c r="FQ614" s="13">
        <v>386360</v>
      </c>
      <c r="FR614" s="13">
        <v>5261</v>
      </c>
      <c r="FS614" s="13">
        <v>102461</v>
      </c>
      <c r="FT614" s="13">
        <v>357367</v>
      </c>
      <c r="FU614" s="13">
        <v>15643</v>
      </c>
      <c r="FV614" s="13">
        <v>232722</v>
      </c>
      <c r="FW614" s="13">
        <v>285500</v>
      </c>
      <c r="FX614" s="13">
        <v>38947</v>
      </c>
      <c r="FY614" s="28">
        <f t="shared" si="295"/>
        <v>2011470</v>
      </c>
      <c r="FZ614" s="8">
        <v>287435</v>
      </c>
      <c r="GA614" s="9">
        <v>1631217</v>
      </c>
      <c r="GB614" s="4">
        <v>7016</v>
      </c>
      <c r="GC614" s="4">
        <v>10546</v>
      </c>
      <c r="GD614" s="39">
        <f t="shared" si="296"/>
        <v>229252545</v>
      </c>
      <c r="GE614" s="39">
        <f t="shared" si="297"/>
        <v>59799119</v>
      </c>
      <c r="GF614" s="39">
        <v>267464</v>
      </c>
      <c r="GG614" s="34">
        <f t="shared" si="298"/>
        <v>289319128</v>
      </c>
      <c r="GH614" s="82">
        <v>3.1099999999999999E-2</v>
      </c>
      <c r="GI614" s="13"/>
      <c r="GJ614" s="43">
        <f t="shared" si="299"/>
        <v>15026029</v>
      </c>
      <c r="GK614" s="44">
        <f t="shared" si="300"/>
        <v>252495</v>
      </c>
      <c r="GL614" s="44">
        <f t="shared" si="301"/>
        <v>154831</v>
      </c>
      <c r="GM614" s="44">
        <f t="shared" si="302"/>
        <v>21396964</v>
      </c>
      <c r="GN614" s="44">
        <f t="shared" si="303"/>
        <v>243693097</v>
      </c>
      <c r="GO614" s="44">
        <f t="shared" si="304"/>
        <v>8795712</v>
      </c>
      <c r="GP614" s="44">
        <f t="shared" si="305"/>
        <v>289319128</v>
      </c>
      <c r="GQ614" s="44">
        <f t="shared" si="306"/>
        <v>21649459</v>
      </c>
      <c r="GR614" s="56">
        <f t="shared" si="307"/>
        <v>7.482899298659576E-2</v>
      </c>
      <c r="GS614" s="44">
        <f t="shared" si="308"/>
        <v>252643640</v>
      </c>
      <c r="GT614" s="61">
        <f t="shared" si="309"/>
        <v>0.87323517717777721</v>
      </c>
      <c r="GU614" s="74">
        <f t="shared" si="279"/>
        <v>8.5691684144512809E-2</v>
      </c>
    </row>
    <row r="615" spans="1:203" x14ac:dyDescent="0.25">
      <c r="A615" s="48" t="s">
        <v>71</v>
      </c>
      <c r="B615" s="49" t="s">
        <v>15</v>
      </c>
      <c r="C615" s="49" t="s">
        <v>59</v>
      </c>
      <c r="D615" s="49">
        <v>27</v>
      </c>
      <c r="E615" s="4">
        <v>33688</v>
      </c>
      <c r="F615" s="4">
        <v>272</v>
      </c>
      <c r="G615" s="4">
        <v>19248</v>
      </c>
      <c r="H615" s="4">
        <v>62</v>
      </c>
      <c r="I615" s="4">
        <v>374056</v>
      </c>
      <c r="J615" s="4">
        <v>185311</v>
      </c>
      <c r="K615" s="8">
        <v>661935</v>
      </c>
      <c r="L615" s="9">
        <v>388551</v>
      </c>
      <c r="M615" s="4">
        <v>70766</v>
      </c>
      <c r="N615" s="8">
        <v>118734</v>
      </c>
      <c r="O615" s="13">
        <v>150106</v>
      </c>
      <c r="P615" s="13">
        <v>120011</v>
      </c>
      <c r="Q615" s="28">
        <f t="shared" si="280"/>
        <v>388851</v>
      </c>
      <c r="R615" s="8">
        <v>35898</v>
      </c>
      <c r="S615" s="13">
        <v>101982</v>
      </c>
      <c r="T615" s="13">
        <v>70820</v>
      </c>
      <c r="U615" s="13">
        <v>24904</v>
      </c>
      <c r="V615" s="29">
        <f t="shared" si="281"/>
        <v>233604</v>
      </c>
      <c r="W615" s="13">
        <v>0</v>
      </c>
      <c r="X615" s="13">
        <v>10292</v>
      </c>
      <c r="Y615" s="13">
        <v>8376</v>
      </c>
      <c r="Z615" s="13">
        <v>1532</v>
      </c>
      <c r="AA615" s="28">
        <f t="shared" si="282"/>
        <v>20200</v>
      </c>
      <c r="AB615" s="4">
        <v>39159</v>
      </c>
      <c r="AC615" s="8">
        <v>3978</v>
      </c>
      <c r="AD615" s="13">
        <v>3313</v>
      </c>
      <c r="AE615" s="13">
        <v>5025</v>
      </c>
      <c r="AF615" s="13">
        <v>5935</v>
      </c>
      <c r="AG615" s="13">
        <v>4334</v>
      </c>
      <c r="AH615" s="13">
        <v>4304</v>
      </c>
      <c r="AI615" s="13">
        <v>3490</v>
      </c>
      <c r="AJ615" s="13">
        <v>3797</v>
      </c>
      <c r="AK615" s="13">
        <v>272</v>
      </c>
      <c r="AL615" s="13">
        <v>321</v>
      </c>
      <c r="AM615" s="29">
        <f t="shared" si="283"/>
        <v>34769</v>
      </c>
      <c r="AN615" s="13">
        <v>11837</v>
      </c>
      <c r="AO615" s="13">
        <v>2848</v>
      </c>
      <c r="AP615" s="13">
        <v>14721</v>
      </c>
      <c r="AQ615" s="13">
        <v>5020</v>
      </c>
      <c r="AR615" s="13">
        <v>12709</v>
      </c>
      <c r="AS615" s="13">
        <v>3572</v>
      </c>
      <c r="AT615" s="13">
        <v>9823</v>
      </c>
      <c r="AU615" s="13">
        <v>3436</v>
      </c>
      <c r="AV615" s="13">
        <v>670</v>
      </c>
      <c r="AW615" s="13">
        <v>222</v>
      </c>
      <c r="AX615" s="28">
        <f t="shared" si="284"/>
        <v>64858</v>
      </c>
      <c r="AY615" s="4">
        <v>41869</v>
      </c>
      <c r="AZ615" s="8">
        <v>85963</v>
      </c>
      <c r="BA615" s="9">
        <v>10114</v>
      </c>
      <c r="BB615" s="4">
        <v>177767</v>
      </c>
      <c r="BC615" s="4">
        <v>185822</v>
      </c>
      <c r="BD615" s="8">
        <v>290750</v>
      </c>
      <c r="BE615" s="13">
        <v>142952</v>
      </c>
      <c r="BF615" s="13">
        <v>36860</v>
      </c>
      <c r="BG615" s="28">
        <f t="shared" si="285"/>
        <v>470562</v>
      </c>
      <c r="BH615" s="4">
        <v>56018</v>
      </c>
      <c r="BI615" s="8">
        <v>177762</v>
      </c>
      <c r="BJ615" s="13">
        <v>761818</v>
      </c>
      <c r="BK615" s="13">
        <v>34473</v>
      </c>
      <c r="BL615" s="13">
        <v>82675</v>
      </c>
      <c r="BM615" s="13">
        <v>199707</v>
      </c>
      <c r="BN615" s="13">
        <v>119609</v>
      </c>
      <c r="BO615" s="13">
        <v>59041</v>
      </c>
      <c r="BP615" s="13">
        <v>130807</v>
      </c>
      <c r="BQ615" s="13">
        <v>149093</v>
      </c>
      <c r="BR615" s="13">
        <v>38447</v>
      </c>
      <c r="BS615" s="13">
        <v>64805</v>
      </c>
      <c r="BT615" s="13">
        <v>45028</v>
      </c>
      <c r="BU615" s="13">
        <v>0</v>
      </c>
      <c r="BV615" s="13">
        <v>9635</v>
      </c>
      <c r="BW615" s="13">
        <v>5836</v>
      </c>
      <c r="BX615" s="28">
        <f t="shared" si="286"/>
        <v>1878736</v>
      </c>
      <c r="BY615" s="8">
        <v>6441</v>
      </c>
      <c r="BZ615" s="13">
        <v>530952</v>
      </c>
      <c r="CA615" s="13">
        <v>5588</v>
      </c>
      <c r="CB615" s="28">
        <f t="shared" si="287"/>
        <v>542981</v>
      </c>
      <c r="CC615" s="8">
        <v>65816</v>
      </c>
      <c r="CD615" s="13">
        <v>2154997</v>
      </c>
      <c r="CE615" s="13">
        <v>33067</v>
      </c>
      <c r="CF615" s="13">
        <v>126621</v>
      </c>
      <c r="CG615" s="13">
        <v>587095</v>
      </c>
      <c r="CH615" s="13">
        <v>67161</v>
      </c>
      <c r="CI615" s="13">
        <v>188183</v>
      </c>
      <c r="CJ615" s="13">
        <v>271686</v>
      </c>
      <c r="CK615" s="13">
        <v>71239</v>
      </c>
      <c r="CL615" s="13">
        <v>137580</v>
      </c>
      <c r="CM615" s="13">
        <v>129339</v>
      </c>
      <c r="CN615" s="13">
        <v>47714</v>
      </c>
      <c r="CO615" s="29">
        <f t="shared" si="288"/>
        <v>3880498</v>
      </c>
      <c r="CP615" s="13">
        <v>0</v>
      </c>
      <c r="CQ615" s="13">
        <v>0</v>
      </c>
      <c r="CR615" s="13">
        <v>0</v>
      </c>
      <c r="CS615" s="13">
        <v>5225</v>
      </c>
      <c r="CT615" s="13">
        <v>139311</v>
      </c>
      <c r="CU615" s="13">
        <v>2843</v>
      </c>
      <c r="CV615" s="13">
        <v>19470</v>
      </c>
      <c r="CW615" s="13">
        <v>142779</v>
      </c>
      <c r="CX615" s="13">
        <v>4308</v>
      </c>
      <c r="CY615" s="13">
        <v>22619</v>
      </c>
      <c r="CZ615" s="13">
        <v>125737</v>
      </c>
      <c r="DA615" s="13">
        <v>3280</v>
      </c>
      <c r="DB615" s="28">
        <f t="shared" si="289"/>
        <v>465572</v>
      </c>
      <c r="DC615" s="8">
        <v>873</v>
      </c>
      <c r="DD615" s="13">
        <v>125437</v>
      </c>
      <c r="DE615" s="13">
        <v>1664</v>
      </c>
      <c r="DF615" s="13">
        <v>15518</v>
      </c>
      <c r="DG615" s="13">
        <v>474071</v>
      </c>
      <c r="DH615" s="13">
        <v>5904</v>
      </c>
      <c r="DI615" s="13">
        <v>41158</v>
      </c>
      <c r="DJ615" s="13">
        <v>607214</v>
      </c>
      <c r="DK615" s="13">
        <v>5015</v>
      </c>
      <c r="DL615" s="28">
        <f t="shared" si="290"/>
        <v>1276854</v>
      </c>
      <c r="DM615" s="8">
        <v>38137</v>
      </c>
      <c r="DN615" s="13">
        <v>2145341</v>
      </c>
      <c r="DO615" s="13">
        <v>11203</v>
      </c>
      <c r="DP615" s="13">
        <v>129367</v>
      </c>
      <c r="DQ615" s="13">
        <v>1983308</v>
      </c>
      <c r="DR615" s="13">
        <v>39053</v>
      </c>
      <c r="DS615" s="13">
        <v>315766</v>
      </c>
      <c r="DT615" s="13">
        <v>2940419</v>
      </c>
      <c r="DU615" s="13">
        <v>67293</v>
      </c>
      <c r="DV615" s="13">
        <v>398439</v>
      </c>
      <c r="DW615" s="13">
        <v>2734544</v>
      </c>
      <c r="DX615" s="13">
        <v>59753</v>
      </c>
      <c r="DY615" s="28">
        <f t="shared" si="291"/>
        <v>10862623</v>
      </c>
      <c r="DZ615" s="8">
        <v>8364</v>
      </c>
      <c r="EA615" s="13">
        <v>41537</v>
      </c>
      <c r="EB615" s="13">
        <v>1524</v>
      </c>
      <c r="EC615" s="13">
        <v>24849</v>
      </c>
      <c r="ED615" s="13">
        <v>33793</v>
      </c>
      <c r="EE615" s="13">
        <v>4811</v>
      </c>
      <c r="EF615" s="13">
        <v>55201</v>
      </c>
      <c r="EG615" s="13">
        <v>76535</v>
      </c>
      <c r="EH615" s="13">
        <v>11052</v>
      </c>
      <c r="EI615" s="13">
        <v>88595</v>
      </c>
      <c r="EJ615" s="13">
        <v>130415</v>
      </c>
      <c r="EK615" s="13">
        <v>16955</v>
      </c>
      <c r="EL615" s="28">
        <f t="shared" si="292"/>
        <v>493631</v>
      </c>
      <c r="EM615" s="8">
        <v>1028</v>
      </c>
      <c r="EN615" s="13">
        <v>640</v>
      </c>
      <c r="EO615" s="13">
        <v>137</v>
      </c>
      <c r="EP615" s="13">
        <v>2584</v>
      </c>
      <c r="EQ615" s="13">
        <v>1358</v>
      </c>
      <c r="ER615" s="13">
        <v>495</v>
      </c>
      <c r="ES615" s="13">
        <v>5823</v>
      </c>
      <c r="ET615" s="13">
        <v>4683</v>
      </c>
      <c r="EU615" s="13">
        <v>1254</v>
      </c>
      <c r="EV615" s="13">
        <v>10407</v>
      </c>
      <c r="EW615" s="13">
        <v>25945</v>
      </c>
      <c r="EX615" s="13">
        <v>2533</v>
      </c>
      <c r="EY615" s="28">
        <f t="shared" si="293"/>
        <v>56887</v>
      </c>
      <c r="EZ615" s="8">
        <v>44554</v>
      </c>
      <c r="FA615" s="13">
        <v>816688</v>
      </c>
      <c r="FB615" s="13">
        <v>10771</v>
      </c>
      <c r="FC615" s="13">
        <v>72303</v>
      </c>
      <c r="FD615" s="13">
        <v>465653</v>
      </c>
      <c r="FE615" s="13">
        <v>22579</v>
      </c>
      <c r="FF615" s="13">
        <v>133882</v>
      </c>
      <c r="FG615" s="13">
        <v>600806</v>
      </c>
      <c r="FH615" s="13">
        <v>31158</v>
      </c>
      <c r="FI615" s="13">
        <v>171426</v>
      </c>
      <c r="FJ615" s="13">
        <v>552519</v>
      </c>
      <c r="FK615" s="13">
        <v>30437</v>
      </c>
      <c r="FL615" s="28">
        <f t="shared" si="294"/>
        <v>2952776</v>
      </c>
      <c r="FM615" s="8">
        <v>1554</v>
      </c>
      <c r="FN615" s="13">
        <v>225</v>
      </c>
      <c r="FO615" s="13">
        <v>144</v>
      </c>
      <c r="FP615" s="13">
        <v>8020</v>
      </c>
      <c r="FQ615" s="13">
        <v>1781</v>
      </c>
      <c r="FR615" s="13">
        <v>746</v>
      </c>
      <c r="FS615" s="13">
        <v>30308</v>
      </c>
      <c r="FT615" s="13">
        <v>7419</v>
      </c>
      <c r="FU615" s="13">
        <v>3775</v>
      </c>
      <c r="FV615" s="13">
        <v>105138</v>
      </c>
      <c r="FW615" s="13">
        <v>35180</v>
      </c>
      <c r="FX615" s="13">
        <v>9255</v>
      </c>
      <c r="FY615" s="28">
        <f t="shared" si="295"/>
        <v>203545</v>
      </c>
      <c r="FZ615" s="8">
        <v>58247</v>
      </c>
      <c r="GA615" s="9">
        <v>68835</v>
      </c>
      <c r="GB615" s="4">
        <v>7006</v>
      </c>
      <c r="GC615" s="4">
        <v>10520</v>
      </c>
      <c r="GD615" s="39">
        <f t="shared" si="296"/>
        <v>21878155</v>
      </c>
      <c r="GE615" s="39">
        <f t="shared" si="297"/>
        <v>4424001</v>
      </c>
      <c r="GF615" s="39">
        <v>268660</v>
      </c>
      <c r="GG615" s="34">
        <f t="shared" si="298"/>
        <v>26570816</v>
      </c>
      <c r="GH615" s="82">
        <v>1.3899999999999999E-2</v>
      </c>
      <c r="GI615" s="13"/>
      <c r="GJ615" s="43">
        <f t="shared" si="299"/>
        <v>3857086</v>
      </c>
      <c r="GK615" s="44">
        <f t="shared" si="300"/>
        <v>66859</v>
      </c>
      <c r="GL615" s="44">
        <f t="shared" si="301"/>
        <v>32768</v>
      </c>
      <c r="GM615" s="44">
        <f t="shared" si="302"/>
        <v>2633174</v>
      </c>
      <c r="GN615" s="44">
        <f t="shared" si="303"/>
        <v>19054179</v>
      </c>
      <c r="GO615" s="44">
        <f t="shared" si="304"/>
        <v>926750</v>
      </c>
      <c r="GP615" s="44">
        <f t="shared" si="305"/>
        <v>26570816</v>
      </c>
      <c r="GQ615" s="44">
        <f t="shared" si="306"/>
        <v>2700033</v>
      </c>
      <c r="GR615" s="56">
        <f t="shared" si="307"/>
        <v>0.10161648780376184</v>
      </c>
      <c r="GS615" s="44">
        <f t="shared" si="308"/>
        <v>20013697</v>
      </c>
      <c r="GT615" s="61">
        <f t="shared" si="309"/>
        <v>0.75322101511673556</v>
      </c>
      <c r="GU615" s="74">
        <f t="shared" si="279"/>
        <v>0.13490925739507298</v>
      </c>
    </row>
    <row r="616" spans="1:203" x14ac:dyDescent="0.25">
      <c r="A616" s="48" t="s">
        <v>71</v>
      </c>
      <c r="B616" s="49" t="s">
        <v>15</v>
      </c>
      <c r="C616" s="49" t="s">
        <v>59</v>
      </c>
      <c r="D616" s="49">
        <v>32</v>
      </c>
      <c r="E616" s="4">
        <v>33688</v>
      </c>
      <c r="F616" s="4">
        <v>1120</v>
      </c>
      <c r="G616" s="4">
        <v>19248</v>
      </c>
      <c r="H616" s="4">
        <v>57</v>
      </c>
      <c r="I616" s="4">
        <v>178617</v>
      </c>
      <c r="J616" s="4">
        <v>64822</v>
      </c>
      <c r="K616" s="8">
        <v>278155</v>
      </c>
      <c r="L616" s="9">
        <v>124277</v>
      </c>
      <c r="M616" s="4">
        <v>31415</v>
      </c>
      <c r="N616" s="8">
        <v>21751</v>
      </c>
      <c r="O616" s="13">
        <v>42458</v>
      </c>
      <c r="P616" s="13">
        <v>66061</v>
      </c>
      <c r="Q616" s="28">
        <f t="shared" si="280"/>
        <v>130270</v>
      </c>
      <c r="R616" s="8">
        <v>5727</v>
      </c>
      <c r="S616" s="13">
        <v>19822</v>
      </c>
      <c r="T616" s="13">
        <v>33732</v>
      </c>
      <c r="U616" s="13">
        <v>21990</v>
      </c>
      <c r="V616" s="29">
        <f t="shared" si="281"/>
        <v>81271</v>
      </c>
      <c r="W616" s="13">
        <v>0</v>
      </c>
      <c r="X616" s="13">
        <v>2158</v>
      </c>
      <c r="Y616" s="13">
        <v>3899</v>
      </c>
      <c r="Z616" s="13">
        <v>1247</v>
      </c>
      <c r="AA616" s="28">
        <f t="shared" si="282"/>
        <v>7304</v>
      </c>
      <c r="AB616" s="4">
        <v>15884</v>
      </c>
      <c r="AC616" s="8">
        <v>960</v>
      </c>
      <c r="AD616" s="13">
        <v>527</v>
      </c>
      <c r="AE616" s="13">
        <v>2285</v>
      </c>
      <c r="AF616" s="13">
        <v>1972</v>
      </c>
      <c r="AG616" s="13">
        <v>2587</v>
      </c>
      <c r="AH616" s="13">
        <v>2271</v>
      </c>
      <c r="AI616" s="13">
        <v>3236</v>
      </c>
      <c r="AJ616" s="13">
        <v>3440</v>
      </c>
      <c r="AK616" s="13">
        <v>348</v>
      </c>
      <c r="AL616" s="13">
        <v>414</v>
      </c>
      <c r="AM616" s="29">
        <f t="shared" si="283"/>
        <v>18040</v>
      </c>
      <c r="AN616" s="13">
        <v>2760</v>
      </c>
      <c r="AO616" s="13">
        <v>248</v>
      </c>
      <c r="AP616" s="13">
        <v>7101</v>
      </c>
      <c r="AQ616" s="13">
        <v>1144</v>
      </c>
      <c r="AR616" s="13">
        <v>7814</v>
      </c>
      <c r="AS616" s="13">
        <v>1498</v>
      </c>
      <c r="AT616" s="13">
        <v>9137</v>
      </c>
      <c r="AU616" s="13">
        <v>2770</v>
      </c>
      <c r="AV616" s="13">
        <v>869</v>
      </c>
      <c r="AW616" s="13">
        <v>292</v>
      </c>
      <c r="AX616" s="28">
        <f t="shared" si="284"/>
        <v>33633</v>
      </c>
      <c r="AY616" s="4">
        <v>18385</v>
      </c>
      <c r="AZ616" s="8">
        <v>40604</v>
      </c>
      <c r="BA616" s="9">
        <v>4642</v>
      </c>
      <c r="BB616" s="4">
        <v>86501</v>
      </c>
      <c r="BC616" s="4">
        <v>101218</v>
      </c>
      <c r="BD616" s="8">
        <v>3309</v>
      </c>
      <c r="BE616" s="13">
        <v>9616</v>
      </c>
      <c r="BF616" s="13">
        <v>18048</v>
      </c>
      <c r="BG616" s="28">
        <f t="shared" si="285"/>
        <v>30973</v>
      </c>
      <c r="BH616" s="4">
        <v>27139</v>
      </c>
      <c r="BI616" s="8">
        <v>3178</v>
      </c>
      <c r="BJ616" s="13">
        <v>1084</v>
      </c>
      <c r="BK616" s="13">
        <v>1074</v>
      </c>
      <c r="BL616" s="13">
        <v>11129</v>
      </c>
      <c r="BM616" s="13">
        <v>8354</v>
      </c>
      <c r="BN616" s="13">
        <v>6869</v>
      </c>
      <c r="BO616" s="13">
        <v>18372</v>
      </c>
      <c r="BP616" s="13">
        <v>17065</v>
      </c>
      <c r="BQ616" s="13">
        <v>13440</v>
      </c>
      <c r="BR616" s="13">
        <v>26153</v>
      </c>
      <c r="BS616" s="13">
        <v>35832</v>
      </c>
      <c r="BT616" s="13">
        <v>21930</v>
      </c>
      <c r="BU616" s="13">
        <v>0</v>
      </c>
      <c r="BV616" s="13">
        <v>7151</v>
      </c>
      <c r="BW616" s="13">
        <v>4892</v>
      </c>
      <c r="BX616" s="28">
        <f t="shared" si="286"/>
        <v>176523</v>
      </c>
      <c r="BY616" s="8">
        <v>413</v>
      </c>
      <c r="BZ616" s="13">
        <v>86</v>
      </c>
      <c r="CA616" s="13">
        <v>92</v>
      </c>
      <c r="CB616" s="28">
        <f t="shared" si="287"/>
        <v>591</v>
      </c>
      <c r="CC616" s="8">
        <v>3526</v>
      </c>
      <c r="CD616" s="13">
        <v>816</v>
      </c>
      <c r="CE616" s="13">
        <v>787</v>
      </c>
      <c r="CF616" s="13">
        <v>22986</v>
      </c>
      <c r="CG616" s="13">
        <v>9332</v>
      </c>
      <c r="CH616" s="13">
        <v>5170</v>
      </c>
      <c r="CI616" s="13">
        <v>53751</v>
      </c>
      <c r="CJ616" s="13">
        <v>23174</v>
      </c>
      <c r="CK616" s="13">
        <v>12803</v>
      </c>
      <c r="CL616" s="13">
        <v>86774</v>
      </c>
      <c r="CM616" s="13">
        <v>49262</v>
      </c>
      <c r="CN616" s="13">
        <v>22385</v>
      </c>
      <c r="CO616" s="29">
        <f t="shared" si="288"/>
        <v>290766</v>
      </c>
      <c r="CP616" s="13">
        <v>0</v>
      </c>
      <c r="CQ616" s="13">
        <v>0</v>
      </c>
      <c r="CR616" s="13">
        <v>0</v>
      </c>
      <c r="CS616" s="13">
        <v>329</v>
      </c>
      <c r="CT616" s="13">
        <v>76</v>
      </c>
      <c r="CU616" s="13">
        <v>55</v>
      </c>
      <c r="CV616" s="13">
        <v>2752</v>
      </c>
      <c r="CW616" s="13">
        <v>2943</v>
      </c>
      <c r="CX616" s="13">
        <v>416</v>
      </c>
      <c r="CY616" s="13">
        <v>5622</v>
      </c>
      <c r="CZ616" s="13">
        <v>38095</v>
      </c>
      <c r="DA616" s="13">
        <v>853</v>
      </c>
      <c r="DB616" s="28">
        <f t="shared" si="289"/>
        <v>51141</v>
      </c>
      <c r="DC616" s="8">
        <v>39</v>
      </c>
      <c r="DD616" s="13">
        <v>2</v>
      </c>
      <c r="DE616" s="13">
        <v>1</v>
      </c>
      <c r="DF616" s="13">
        <v>1329</v>
      </c>
      <c r="DG616" s="13">
        <v>740</v>
      </c>
      <c r="DH616" s="13">
        <v>118</v>
      </c>
      <c r="DI616" s="13">
        <v>4554</v>
      </c>
      <c r="DJ616" s="13">
        <v>21695</v>
      </c>
      <c r="DK616" s="13">
        <v>503</v>
      </c>
      <c r="DL616" s="28">
        <f t="shared" si="290"/>
        <v>28981</v>
      </c>
      <c r="DM616" s="8">
        <v>1978</v>
      </c>
      <c r="DN616" s="13">
        <v>324</v>
      </c>
      <c r="DO616" s="13">
        <v>294</v>
      </c>
      <c r="DP616" s="13">
        <v>20562</v>
      </c>
      <c r="DQ616" s="13">
        <v>6108</v>
      </c>
      <c r="DR616" s="13">
        <v>3222</v>
      </c>
      <c r="DS616" s="13">
        <v>69100</v>
      </c>
      <c r="DT616" s="13">
        <v>24794</v>
      </c>
      <c r="DU616" s="13">
        <v>9900</v>
      </c>
      <c r="DV616" s="13">
        <v>143021</v>
      </c>
      <c r="DW616" s="13">
        <v>93606</v>
      </c>
      <c r="DX616" s="13">
        <v>18102</v>
      </c>
      <c r="DY616" s="28">
        <f t="shared" si="291"/>
        <v>391011</v>
      </c>
      <c r="DZ616" s="8">
        <v>1354</v>
      </c>
      <c r="EA616" s="13">
        <v>149</v>
      </c>
      <c r="EB616" s="13">
        <v>145</v>
      </c>
      <c r="EC616" s="13">
        <v>6754</v>
      </c>
      <c r="ED616" s="13">
        <v>1858</v>
      </c>
      <c r="EE616" s="13">
        <v>1186</v>
      </c>
      <c r="EF616" s="13">
        <v>19537</v>
      </c>
      <c r="EG616" s="13">
        <v>6802</v>
      </c>
      <c r="EH616" s="13">
        <v>3644</v>
      </c>
      <c r="EI616" s="13">
        <v>49713</v>
      </c>
      <c r="EJ616" s="13">
        <v>31757</v>
      </c>
      <c r="EK616" s="13">
        <v>8768</v>
      </c>
      <c r="EL616" s="28">
        <f t="shared" si="292"/>
        <v>131667</v>
      </c>
      <c r="EM616" s="8">
        <v>237</v>
      </c>
      <c r="EN616" s="13">
        <v>14</v>
      </c>
      <c r="EO616" s="13">
        <v>10</v>
      </c>
      <c r="EP616" s="13">
        <v>672</v>
      </c>
      <c r="EQ616" s="13">
        <v>156</v>
      </c>
      <c r="ER616" s="13">
        <v>99</v>
      </c>
      <c r="ES616" s="13">
        <v>2173</v>
      </c>
      <c r="ET616" s="13">
        <v>592</v>
      </c>
      <c r="EU616" s="13">
        <v>370</v>
      </c>
      <c r="EV616" s="13">
        <v>6827</v>
      </c>
      <c r="EW616" s="13">
        <v>3457</v>
      </c>
      <c r="EX616" s="13">
        <v>1025</v>
      </c>
      <c r="EY616" s="28">
        <f t="shared" si="293"/>
        <v>15632</v>
      </c>
      <c r="EZ616" s="8">
        <v>2452</v>
      </c>
      <c r="FA616" s="13">
        <v>563</v>
      </c>
      <c r="FB616" s="13">
        <v>552</v>
      </c>
      <c r="FC616" s="13">
        <v>14912</v>
      </c>
      <c r="FD616" s="13">
        <v>5099</v>
      </c>
      <c r="FE616" s="13">
        <v>3019</v>
      </c>
      <c r="FF616" s="13">
        <v>38381</v>
      </c>
      <c r="FG616" s="13">
        <v>14132</v>
      </c>
      <c r="FH616" s="13">
        <v>7444</v>
      </c>
      <c r="FI616" s="13">
        <v>80884</v>
      </c>
      <c r="FJ616" s="13">
        <v>41167</v>
      </c>
      <c r="FK616" s="13">
        <v>14310</v>
      </c>
      <c r="FL616" s="28">
        <f t="shared" si="294"/>
        <v>222915</v>
      </c>
      <c r="FM616" s="8">
        <v>226</v>
      </c>
      <c r="FN616" s="13">
        <v>10</v>
      </c>
      <c r="FO616" s="13">
        <v>5</v>
      </c>
      <c r="FP616" s="13">
        <v>1617</v>
      </c>
      <c r="FQ616" s="13">
        <v>180</v>
      </c>
      <c r="FR616" s="13">
        <v>139</v>
      </c>
      <c r="FS616" s="13">
        <v>9031</v>
      </c>
      <c r="FT616" s="13">
        <v>1822</v>
      </c>
      <c r="FU616" s="13">
        <v>793</v>
      </c>
      <c r="FV616" s="13">
        <v>47349</v>
      </c>
      <c r="FW616" s="13">
        <v>9241</v>
      </c>
      <c r="FX616" s="13">
        <v>3130</v>
      </c>
      <c r="FY616" s="28">
        <f t="shared" si="295"/>
        <v>73543</v>
      </c>
      <c r="FZ616" s="8">
        <v>6975</v>
      </c>
      <c r="GA616" s="9">
        <v>1071</v>
      </c>
      <c r="GB616" s="4">
        <v>6986</v>
      </c>
      <c r="GC616" s="4">
        <v>11469</v>
      </c>
      <c r="GD616" s="39">
        <f t="shared" si="296"/>
        <v>2051265</v>
      </c>
      <c r="GE616" s="39">
        <f t="shared" si="297"/>
        <v>685269</v>
      </c>
      <c r="GF616" s="39">
        <v>270162</v>
      </c>
      <c r="GG616" s="34">
        <f t="shared" si="298"/>
        <v>3006696</v>
      </c>
      <c r="GH616" s="82">
        <v>1.38E-2</v>
      </c>
      <c r="GI616" s="13"/>
      <c r="GJ616" s="43">
        <f t="shared" si="299"/>
        <v>1572253</v>
      </c>
      <c r="GK616" s="44">
        <f t="shared" si="300"/>
        <v>37097</v>
      </c>
      <c r="GL616" s="44">
        <f t="shared" si="301"/>
        <v>14576</v>
      </c>
      <c r="GM616" s="44">
        <f t="shared" si="302"/>
        <v>757687</v>
      </c>
      <c r="GN616" s="44">
        <f t="shared" si="303"/>
        <v>457538</v>
      </c>
      <c r="GO616" s="44">
        <f t="shared" si="304"/>
        <v>167545</v>
      </c>
      <c r="GP616" s="44">
        <f t="shared" si="305"/>
        <v>3006696</v>
      </c>
      <c r="GQ616" s="44">
        <f t="shared" si="306"/>
        <v>794784</v>
      </c>
      <c r="GR616" s="56">
        <f t="shared" si="307"/>
        <v>0.26433799758938048</v>
      </c>
      <c r="GS616" s="44">
        <f t="shared" si="308"/>
        <v>639659</v>
      </c>
      <c r="GT616" s="61">
        <f t="shared" si="309"/>
        <v>0.21274482022791796</v>
      </c>
      <c r="GU616" s="74">
        <f t="shared" si="279"/>
        <v>1.2425120259388203</v>
      </c>
    </row>
    <row r="617" spans="1:203" x14ac:dyDescent="0.25">
      <c r="A617" s="48" t="s">
        <v>71</v>
      </c>
      <c r="B617" s="49" t="s">
        <v>15</v>
      </c>
      <c r="C617" s="49" t="s">
        <v>59</v>
      </c>
      <c r="D617" s="49">
        <v>37</v>
      </c>
      <c r="E617" s="4">
        <v>33688</v>
      </c>
      <c r="F617" s="4">
        <v>2280</v>
      </c>
      <c r="G617" s="4">
        <v>19248</v>
      </c>
      <c r="H617" s="4">
        <v>60</v>
      </c>
      <c r="I617" s="4">
        <v>110367</v>
      </c>
      <c r="J617" s="4">
        <v>28965</v>
      </c>
      <c r="K617" s="8">
        <v>174012</v>
      </c>
      <c r="L617" s="9">
        <v>63012</v>
      </c>
      <c r="M617" s="4">
        <v>15314</v>
      </c>
      <c r="N617" s="8">
        <v>9745</v>
      </c>
      <c r="O617" s="13">
        <v>20942</v>
      </c>
      <c r="P617" s="13">
        <v>42287</v>
      </c>
      <c r="Q617" s="28">
        <f t="shared" si="280"/>
        <v>72974</v>
      </c>
      <c r="R617" s="8">
        <v>1429</v>
      </c>
      <c r="S617" s="13">
        <v>6283</v>
      </c>
      <c r="T617" s="13">
        <v>13579</v>
      </c>
      <c r="U617" s="13">
        <v>12711</v>
      </c>
      <c r="V617" s="29">
        <f t="shared" si="281"/>
        <v>34002</v>
      </c>
      <c r="W617" s="13">
        <v>0</v>
      </c>
      <c r="X617" s="13">
        <v>567</v>
      </c>
      <c r="Y617" s="13">
        <v>1426</v>
      </c>
      <c r="Z617" s="13">
        <v>580</v>
      </c>
      <c r="AA617" s="28">
        <f t="shared" si="282"/>
        <v>2573</v>
      </c>
      <c r="AB617" s="4">
        <v>10001</v>
      </c>
      <c r="AC617" s="8">
        <v>198</v>
      </c>
      <c r="AD617" s="13">
        <v>77</v>
      </c>
      <c r="AE617" s="13">
        <v>1211</v>
      </c>
      <c r="AF617" s="13">
        <v>757</v>
      </c>
      <c r="AG617" s="13">
        <v>1993</v>
      </c>
      <c r="AH617" s="13">
        <v>1581</v>
      </c>
      <c r="AI617" s="13">
        <v>2498</v>
      </c>
      <c r="AJ617" s="13">
        <v>2295</v>
      </c>
      <c r="AK617" s="13">
        <v>546</v>
      </c>
      <c r="AL617" s="13">
        <v>703</v>
      </c>
      <c r="AM617" s="29">
        <f t="shared" si="283"/>
        <v>11859</v>
      </c>
      <c r="AN617" s="13">
        <v>562</v>
      </c>
      <c r="AO617" s="13">
        <v>28</v>
      </c>
      <c r="AP617" s="13">
        <v>3712</v>
      </c>
      <c r="AQ617" s="13">
        <v>332</v>
      </c>
      <c r="AR617" s="13">
        <v>5908</v>
      </c>
      <c r="AS617" s="13">
        <v>880</v>
      </c>
      <c r="AT617" s="13">
        <v>7071</v>
      </c>
      <c r="AU617" s="13">
        <v>1562</v>
      </c>
      <c r="AV617" s="13">
        <v>1457</v>
      </c>
      <c r="AW617" s="13">
        <v>548</v>
      </c>
      <c r="AX617" s="28">
        <f t="shared" si="284"/>
        <v>22060</v>
      </c>
      <c r="AY617" s="4">
        <v>7602</v>
      </c>
      <c r="AZ617" s="8">
        <v>19708</v>
      </c>
      <c r="BA617" s="9">
        <v>2090</v>
      </c>
      <c r="BB617" s="4">
        <v>43553</v>
      </c>
      <c r="BC617" s="4">
        <v>59118</v>
      </c>
      <c r="BD617" s="8">
        <v>979</v>
      </c>
      <c r="BE617" s="13">
        <v>3428</v>
      </c>
      <c r="BF617" s="13">
        <v>8860</v>
      </c>
      <c r="BG617" s="28">
        <f t="shared" si="285"/>
        <v>13267</v>
      </c>
      <c r="BH617" s="4">
        <v>11566</v>
      </c>
      <c r="BI617" s="8">
        <v>726</v>
      </c>
      <c r="BJ617" s="13">
        <v>186</v>
      </c>
      <c r="BK617" s="13">
        <v>188</v>
      </c>
      <c r="BL617" s="13">
        <v>4251</v>
      </c>
      <c r="BM617" s="13">
        <v>2459</v>
      </c>
      <c r="BN617" s="13">
        <v>2150</v>
      </c>
      <c r="BO617" s="13">
        <v>9157</v>
      </c>
      <c r="BP617" s="13">
        <v>6523</v>
      </c>
      <c r="BQ617" s="13">
        <v>5318</v>
      </c>
      <c r="BR617" s="13">
        <v>14125</v>
      </c>
      <c r="BS617" s="13">
        <v>12846</v>
      </c>
      <c r="BT617" s="13">
        <v>10912</v>
      </c>
      <c r="BU617" s="13">
        <v>0</v>
      </c>
      <c r="BV617" s="13">
        <v>2929</v>
      </c>
      <c r="BW617" s="13">
        <v>2607</v>
      </c>
      <c r="BX617" s="28">
        <f t="shared" si="286"/>
        <v>74377</v>
      </c>
      <c r="BY617" s="8">
        <v>78</v>
      </c>
      <c r="BZ617" s="13">
        <v>10</v>
      </c>
      <c r="CA617" s="13">
        <v>14</v>
      </c>
      <c r="CB617" s="28">
        <f t="shared" si="287"/>
        <v>102</v>
      </c>
      <c r="CC617" s="8">
        <v>640</v>
      </c>
      <c r="CD617" s="13">
        <v>85</v>
      </c>
      <c r="CE617" s="13">
        <v>59</v>
      </c>
      <c r="CF617" s="13">
        <v>7016</v>
      </c>
      <c r="CG617" s="13">
        <v>1331</v>
      </c>
      <c r="CH617" s="13">
        <v>933</v>
      </c>
      <c r="CI617" s="13">
        <v>22714</v>
      </c>
      <c r="CJ617" s="13">
        <v>6164</v>
      </c>
      <c r="CK617" s="13">
        <v>3935</v>
      </c>
      <c r="CL617" s="13">
        <v>47549</v>
      </c>
      <c r="CM617" s="13">
        <v>12868</v>
      </c>
      <c r="CN617" s="13">
        <v>7276</v>
      </c>
      <c r="CO617" s="29">
        <f t="shared" si="288"/>
        <v>110570</v>
      </c>
      <c r="CP617" s="13">
        <v>0</v>
      </c>
      <c r="CQ617" s="13">
        <v>0</v>
      </c>
      <c r="CR617" s="13">
        <v>0</v>
      </c>
      <c r="CS617" s="13">
        <v>35</v>
      </c>
      <c r="CT617" s="13">
        <v>0</v>
      </c>
      <c r="CU617" s="13">
        <v>1</v>
      </c>
      <c r="CV617" s="13">
        <v>674</v>
      </c>
      <c r="CW617" s="13">
        <v>57</v>
      </c>
      <c r="CX617" s="13">
        <v>23</v>
      </c>
      <c r="CY617" s="13">
        <v>1517</v>
      </c>
      <c r="CZ617" s="13">
        <v>221</v>
      </c>
      <c r="DA617" s="13">
        <v>127</v>
      </c>
      <c r="DB617" s="28">
        <f t="shared" si="289"/>
        <v>2655</v>
      </c>
      <c r="DC617" s="8">
        <v>3</v>
      </c>
      <c r="DD617" s="13">
        <v>0</v>
      </c>
      <c r="DE617" s="13">
        <v>0</v>
      </c>
      <c r="DF617" s="13">
        <v>226</v>
      </c>
      <c r="DG617" s="13">
        <v>6</v>
      </c>
      <c r="DH617" s="13">
        <v>7</v>
      </c>
      <c r="DI617" s="13">
        <v>894</v>
      </c>
      <c r="DJ617" s="13">
        <v>127</v>
      </c>
      <c r="DK617" s="13">
        <v>56</v>
      </c>
      <c r="DL617" s="28">
        <f t="shared" si="290"/>
        <v>1319</v>
      </c>
      <c r="DM617" s="8">
        <v>214</v>
      </c>
      <c r="DN617" s="13">
        <v>11</v>
      </c>
      <c r="DO617" s="13">
        <v>11</v>
      </c>
      <c r="DP617" s="13">
        <v>4835</v>
      </c>
      <c r="DQ617" s="13">
        <v>522</v>
      </c>
      <c r="DR617" s="13">
        <v>359</v>
      </c>
      <c r="DS617" s="13">
        <v>23739</v>
      </c>
      <c r="DT617" s="13">
        <v>4865</v>
      </c>
      <c r="DU617" s="13">
        <v>2415</v>
      </c>
      <c r="DV617" s="13">
        <v>57158</v>
      </c>
      <c r="DW617" s="13">
        <v>10835</v>
      </c>
      <c r="DX617" s="13">
        <v>5282</v>
      </c>
      <c r="DY617" s="28">
        <f t="shared" si="291"/>
        <v>110246</v>
      </c>
      <c r="DZ617" s="8">
        <v>246</v>
      </c>
      <c r="EA617" s="13">
        <v>12</v>
      </c>
      <c r="EB617" s="13">
        <v>8</v>
      </c>
      <c r="EC617" s="13">
        <v>1912</v>
      </c>
      <c r="ED617" s="13">
        <v>267</v>
      </c>
      <c r="EE617" s="13">
        <v>213</v>
      </c>
      <c r="EF617" s="13">
        <v>7592</v>
      </c>
      <c r="EG617" s="13">
        <v>1900</v>
      </c>
      <c r="EH617" s="13">
        <v>1085</v>
      </c>
      <c r="EI617" s="13">
        <v>27251</v>
      </c>
      <c r="EJ617" s="13">
        <v>6925</v>
      </c>
      <c r="EK617" s="13">
        <v>3100</v>
      </c>
      <c r="EL617" s="28">
        <f t="shared" si="292"/>
        <v>50511</v>
      </c>
      <c r="EM617" s="8">
        <v>41</v>
      </c>
      <c r="EN617" s="13">
        <v>2</v>
      </c>
      <c r="EO617" s="13">
        <v>0</v>
      </c>
      <c r="EP617" s="13">
        <v>157</v>
      </c>
      <c r="EQ617" s="13">
        <v>15</v>
      </c>
      <c r="ER617" s="13">
        <v>22</v>
      </c>
      <c r="ES617" s="13">
        <v>718</v>
      </c>
      <c r="ET617" s="13">
        <v>169</v>
      </c>
      <c r="EU617" s="13">
        <v>119</v>
      </c>
      <c r="EV617" s="13">
        <v>4074</v>
      </c>
      <c r="EW617" s="13">
        <v>1080</v>
      </c>
      <c r="EX617" s="13">
        <v>331</v>
      </c>
      <c r="EY617" s="28">
        <f t="shared" si="293"/>
        <v>6728</v>
      </c>
      <c r="EZ617" s="8">
        <v>522</v>
      </c>
      <c r="FA617" s="13">
        <v>82</v>
      </c>
      <c r="FB617" s="13">
        <v>69</v>
      </c>
      <c r="FC617" s="13">
        <v>4718</v>
      </c>
      <c r="FD617" s="13">
        <v>1015</v>
      </c>
      <c r="FE617" s="13">
        <v>757</v>
      </c>
      <c r="FF617" s="13">
        <v>15490</v>
      </c>
      <c r="FG617" s="13">
        <v>4244</v>
      </c>
      <c r="FH617" s="13">
        <v>2774</v>
      </c>
      <c r="FI617" s="13">
        <v>39249</v>
      </c>
      <c r="FJ617" s="13">
        <v>10384</v>
      </c>
      <c r="FK617" s="13">
        <v>6265</v>
      </c>
      <c r="FL617" s="28">
        <f t="shared" si="294"/>
        <v>85569</v>
      </c>
      <c r="FM617" s="8">
        <v>26</v>
      </c>
      <c r="FN617" s="13">
        <v>1</v>
      </c>
      <c r="FO617" s="13">
        <v>0</v>
      </c>
      <c r="FP617" s="13">
        <v>254</v>
      </c>
      <c r="FQ617" s="13">
        <v>29</v>
      </c>
      <c r="FR617" s="13">
        <v>12</v>
      </c>
      <c r="FS617" s="13">
        <v>2321</v>
      </c>
      <c r="FT617" s="13">
        <v>349</v>
      </c>
      <c r="FU617" s="13">
        <v>182</v>
      </c>
      <c r="FV617" s="13">
        <v>17373</v>
      </c>
      <c r="FW617" s="13">
        <v>2437</v>
      </c>
      <c r="FX617" s="13">
        <v>640</v>
      </c>
      <c r="FY617" s="28">
        <f t="shared" si="295"/>
        <v>23624</v>
      </c>
      <c r="FZ617" s="8">
        <v>6212</v>
      </c>
      <c r="GA617" s="9">
        <v>64</v>
      </c>
      <c r="GB617" s="4">
        <v>6968</v>
      </c>
      <c r="GC617" s="4">
        <v>11130</v>
      </c>
      <c r="GD617" s="39">
        <f t="shared" si="296"/>
        <v>920283</v>
      </c>
      <c r="GE617" s="39">
        <f t="shared" si="297"/>
        <v>327111</v>
      </c>
      <c r="GF617" s="39">
        <v>270462</v>
      </c>
      <c r="GG617" s="34">
        <f t="shared" si="298"/>
        <v>1517856</v>
      </c>
      <c r="GH617" s="82">
        <v>7.7999999999999996E-3</v>
      </c>
      <c r="GI617" s="13"/>
      <c r="GJ617" s="43">
        <f t="shared" si="299"/>
        <v>1018236</v>
      </c>
      <c r="GK617" s="44">
        <f t="shared" si="300"/>
        <v>25156</v>
      </c>
      <c r="GL617" s="44">
        <f t="shared" si="301"/>
        <v>8763</v>
      </c>
      <c r="GM617" s="44">
        <f t="shared" si="302"/>
        <v>317495</v>
      </c>
      <c r="GN617" s="44">
        <f t="shared" si="303"/>
        <v>90956</v>
      </c>
      <c r="GO617" s="44">
        <f t="shared" si="304"/>
        <v>57250</v>
      </c>
      <c r="GP617" s="44">
        <f t="shared" si="305"/>
        <v>1517856</v>
      </c>
      <c r="GQ617" s="44">
        <f t="shared" si="306"/>
        <v>342651</v>
      </c>
      <c r="GR617" s="56">
        <f t="shared" si="307"/>
        <v>0.22574671115046488</v>
      </c>
      <c r="GS617" s="44">
        <f t="shared" si="308"/>
        <v>156969</v>
      </c>
      <c r="GT617" s="61">
        <f t="shared" si="309"/>
        <v>0.10341494845360824</v>
      </c>
      <c r="GU617" s="74">
        <f t="shared" si="279"/>
        <v>2.1829214685702274</v>
      </c>
    </row>
    <row r="618" spans="1:203" x14ac:dyDescent="0.25">
      <c r="A618" s="48" t="s">
        <v>71</v>
      </c>
      <c r="B618" s="49" t="s">
        <v>15</v>
      </c>
      <c r="C618" s="49" t="s">
        <v>60</v>
      </c>
      <c r="D618" s="49">
        <v>17</v>
      </c>
      <c r="E618" s="4">
        <v>28088</v>
      </c>
      <c r="F618" s="4">
        <v>760</v>
      </c>
      <c r="G618" s="4">
        <v>16048</v>
      </c>
      <c r="H618" s="4">
        <v>58</v>
      </c>
      <c r="I618" s="4">
        <v>830398</v>
      </c>
      <c r="J618" s="4">
        <v>8672910</v>
      </c>
      <c r="K618" s="8">
        <v>4580523</v>
      </c>
      <c r="L618" s="9">
        <v>4578143</v>
      </c>
      <c r="M618" s="4">
        <v>6669120</v>
      </c>
      <c r="N618" s="8">
        <v>2971602</v>
      </c>
      <c r="O618" s="13">
        <v>545922</v>
      </c>
      <c r="P618" s="13">
        <v>112189</v>
      </c>
      <c r="Q618" s="28">
        <f t="shared" si="280"/>
        <v>3629713</v>
      </c>
      <c r="R618" s="8">
        <v>6874301</v>
      </c>
      <c r="S618" s="13">
        <v>3064798</v>
      </c>
      <c r="T618" s="13">
        <v>287839</v>
      </c>
      <c r="U618" s="13">
        <v>4130</v>
      </c>
      <c r="V618" s="29">
        <f t="shared" si="281"/>
        <v>10231068</v>
      </c>
      <c r="W618" s="13">
        <v>0</v>
      </c>
      <c r="X618" s="13">
        <v>427183</v>
      </c>
      <c r="Y618" s="13">
        <v>39193</v>
      </c>
      <c r="Z618" s="13">
        <v>333</v>
      </c>
      <c r="AA618" s="28">
        <f t="shared" si="282"/>
        <v>466709</v>
      </c>
      <c r="AB618" s="4">
        <v>4501018</v>
      </c>
      <c r="AC618" s="8">
        <v>2121060</v>
      </c>
      <c r="AD618" s="13">
        <v>1596003</v>
      </c>
      <c r="AE618" s="13">
        <v>780813</v>
      </c>
      <c r="AF618" s="13">
        <v>1315456</v>
      </c>
      <c r="AG618" s="13">
        <v>104157</v>
      </c>
      <c r="AH618" s="13">
        <v>116371</v>
      </c>
      <c r="AI618" s="13">
        <v>37189</v>
      </c>
      <c r="AJ618" s="13">
        <v>50138</v>
      </c>
      <c r="AK618" s="13">
        <v>5030</v>
      </c>
      <c r="AL618" s="13">
        <v>9809</v>
      </c>
      <c r="AM618" s="29">
        <f t="shared" si="283"/>
        <v>6136026</v>
      </c>
      <c r="AN618" s="13">
        <v>6874686</v>
      </c>
      <c r="AO618" s="13">
        <v>1601650</v>
      </c>
      <c r="AP618" s="13">
        <v>2478287</v>
      </c>
      <c r="AQ618" s="13">
        <v>1353130</v>
      </c>
      <c r="AR618" s="13">
        <v>302402</v>
      </c>
      <c r="AS618" s="13">
        <v>123630</v>
      </c>
      <c r="AT618" s="13">
        <v>108174</v>
      </c>
      <c r="AU618" s="13">
        <v>56106</v>
      </c>
      <c r="AV618" s="13">
        <v>17514</v>
      </c>
      <c r="AW618" s="13">
        <v>7094</v>
      </c>
      <c r="AX618" s="28">
        <f t="shared" si="284"/>
        <v>12922673</v>
      </c>
      <c r="AY618" s="4">
        <v>2290114</v>
      </c>
      <c r="AZ618" s="8">
        <v>4426472</v>
      </c>
      <c r="BA618" s="9">
        <v>301071</v>
      </c>
      <c r="BB618" s="4">
        <v>14158140</v>
      </c>
      <c r="BC618" s="4">
        <v>20192931</v>
      </c>
      <c r="BD618" s="8">
        <v>7578230</v>
      </c>
      <c r="BE618" s="13">
        <v>1301489</v>
      </c>
      <c r="BF618" s="13">
        <v>93577</v>
      </c>
      <c r="BG618" s="28">
        <f t="shared" si="285"/>
        <v>8973296</v>
      </c>
      <c r="BH618" s="4">
        <v>453725</v>
      </c>
      <c r="BI618" s="8">
        <v>5232522</v>
      </c>
      <c r="BJ618" s="13">
        <v>7555718</v>
      </c>
      <c r="BK618" s="13">
        <v>9218456</v>
      </c>
      <c r="BL618" s="13">
        <v>874112</v>
      </c>
      <c r="BM618" s="13">
        <v>2050234</v>
      </c>
      <c r="BN618" s="13">
        <v>3230832</v>
      </c>
      <c r="BO618" s="13">
        <v>74411</v>
      </c>
      <c r="BP618" s="13">
        <v>239839</v>
      </c>
      <c r="BQ618" s="13">
        <v>488785</v>
      </c>
      <c r="BR618" s="13">
        <v>14963</v>
      </c>
      <c r="BS618" s="13">
        <v>35195</v>
      </c>
      <c r="BT618" s="13">
        <v>76928</v>
      </c>
      <c r="BU618" s="13">
        <v>0</v>
      </c>
      <c r="BV618" s="13">
        <v>2303</v>
      </c>
      <c r="BW618" s="13">
        <v>2392</v>
      </c>
      <c r="BX618" s="28">
        <f t="shared" si="286"/>
        <v>29096690</v>
      </c>
      <c r="BY618" s="8">
        <v>6540993</v>
      </c>
      <c r="BZ618" s="13">
        <v>6520534</v>
      </c>
      <c r="CA618" s="13">
        <v>6150659</v>
      </c>
      <c r="CB618" s="28">
        <f t="shared" si="287"/>
        <v>19212186</v>
      </c>
      <c r="CC618" s="8">
        <v>46611429</v>
      </c>
      <c r="CD618" s="13">
        <v>41768213</v>
      </c>
      <c r="CE618" s="13">
        <v>38376810</v>
      </c>
      <c r="CF618" s="13">
        <v>18119353</v>
      </c>
      <c r="CG618" s="13">
        <v>21043226</v>
      </c>
      <c r="CH618" s="13">
        <v>19727318</v>
      </c>
      <c r="CI618" s="13">
        <v>3366607</v>
      </c>
      <c r="CJ618" s="13">
        <v>4748156</v>
      </c>
      <c r="CK618" s="13">
        <v>4369132</v>
      </c>
      <c r="CL618" s="13">
        <v>570346</v>
      </c>
      <c r="CM618" s="13">
        <v>758282</v>
      </c>
      <c r="CN618" s="13">
        <v>805586</v>
      </c>
      <c r="CO618" s="29">
        <f t="shared" si="288"/>
        <v>200264458</v>
      </c>
      <c r="CP618" s="13">
        <v>0</v>
      </c>
      <c r="CQ618" s="13">
        <v>0</v>
      </c>
      <c r="CR618" s="13">
        <v>0</v>
      </c>
      <c r="CS618" s="13">
        <v>8099234</v>
      </c>
      <c r="CT618" s="13">
        <v>6873889</v>
      </c>
      <c r="CU618" s="13">
        <v>5582423</v>
      </c>
      <c r="CV618" s="13">
        <v>3068734</v>
      </c>
      <c r="CW618" s="13">
        <v>2830278</v>
      </c>
      <c r="CX618" s="13">
        <v>2350107</v>
      </c>
      <c r="CY618" s="13">
        <v>1090259</v>
      </c>
      <c r="CZ618" s="13">
        <v>1108182</v>
      </c>
      <c r="DA618" s="13">
        <v>925798</v>
      </c>
      <c r="DB618" s="28">
        <f t="shared" si="289"/>
        <v>31928904</v>
      </c>
      <c r="DC618" s="8">
        <v>2789864</v>
      </c>
      <c r="DD618" s="13">
        <v>2533795</v>
      </c>
      <c r="DE618" s="13">
        <v>2638861</v>
      </c>
      <c r="DF618" s="13">
        <v>4133113</v>
      </c>
      <c r="DG618" s="13">
        <v>4163691</v>
      </c>
      <c r="DH618" s="13">
        <v>3889985</v>
      </c>
      <c r="DI618" s="13">
        <v>5462387</v>
      </c>
      <c r="DJ618" s="13">
        <v>5599117</v>
      </c>
      <c r="DK618" s="13">
        <v>4957383</v>
      </c>
      <c r="DL618" s="28">
        <f t="shared" si="290"/>
        <v>36168196</v>
      </c>
      <c r="DM618" s="8">
        <v>115206770</v>
      </c>
      <c r="DN618" s="13">
        <v>102833751</v>
      </c>
      <c r="DO618" s="13">
        <v>83206145</v>
      </c>
      <c r="DP618" s="13">
        <v>190112610</v>
      </c>
      <c r="DQ618" s="13">
        <v>172769613</v>
      </c>
      <c r="DR618" s="13">
        <v>136276756</v>
      </c>
      <c r="DS618" s="13">
        <v>118053730</v>
      </c>
      <c r="DT618" s="13">
        <v>111664087</v>
      </c>
      <c r="DU618" s="13">
        <v>83449476</v>
      </c>
      <c r="DV618" s="13">
        <v>91259597</v>
      </c>
      <c r="DW618" s="13">
        <v>87714724</v>
      </c>
      <c r="DX618" s="13">
        <v>58288497</v>
      </c>
      <c r="DY618" s="28">
        <f t="shared" si="291"/>
        <v>1350835756</v>
      </c>
      <c r="DZ618" s="8">
        <v>53002600</v>
      </c>
      <c r="EA618" s="13">
        <v>28512940</v>
      </c>
      <c r="EB618" s="13">
        <v>17712060</v>
      </c>
      <c r="EC618" s="13">
        <v>56398135</v>
      </c>
      <c r="ED618" s="13">
        <v>31984307</v>
      </c>
      <c r="EE618" s="13">
        <v>18536624</v>
      </c>
      <c r="EF618" s="13">
        <v>22121819</v>
      </c>
      <c r="EG618" s="13">
        <v>14645234</v>
      </c>
      <c r="EH618" s="13">
        <v>7178782</v>
      </c>
      <c r="EI618" s="13">
        <v>8254444</v>
      </c>
      <c r="EJ618" s="13">
        <v>6164779</v>
      </c>
      <c r="EK618" s="13">
        <v>2428269</v>
      </c>
      <c r="EL618" s="28">
        <f t="shared" si="292"/>
        <v>266939993</v>
      </c>
      <c r="EM618" s="8">
        <v>5534869</v>
      </c>
      <c r="EN618" s="13">
        <v>1947718</v>
      </c>
      <c r="EO618" s="13">
        <v>1206505</v>
      </c>
      <c r="EP618" s="13">
        <v>4913989</v>
      </c>
      <c r="EQ618" s="13">
        <v>1762419</v>
      </c>
      <c r="ER618" s="13">
        <v>931059</v>
      </c>
      <c r="ES618" s="13">
        <v>1504160</v>
      </c>
      <c r="ET618" s="13">
        <v>678463</v>
      </c>
      <c r="EU618" s="13">
        <v>266229</v>
      </c>
      <c r="EV618" s="13">
        <v>382300</v>
      </c>
      <c r="EW618" s="13">
        <v>290312</v>
      </c>
      <c r="EX618" s="13">
        <v>89462</v>
      </c>
      <c r="EY618" s="28">
        <f t="shared" si="293"/>
        <v>19507485</v>
      </c>
      <c r="EZ618" s="8">
        <v>73028518</v>
      </c>
      <c r="FA618" s="13">
        <v>51390714</v>
      </c>
      <c r="FB618" s="13">
        <v>39362970</v>
      </c>
      <c r="FC618" s="13">
        <v>94025475</v>
      </c>
      <c r="FD618" s="13">
        <v>67561451</v>
      </c>
      <c r="FE618" s="13">
        <v>49230889</v>
      </c>
      <c r="FF618" s="13">
        <v>47763421</v>
      </c>
      <c r="FG618" s="13">
        <v>36953262</v>
      </c>
      <c r="FH618" s="13">
        <v>24968783</v>
      </c>
      <c r="FI618" s="13">
        <v>28855716</v>
      </c>
      <c r="FJ618" s="13">
        <v>23341877</v>
      </c>
      <c r="FK618" s="13">
        <v>14186258</v>
      </c>
      <c r="FL618" s="28">
        <f t="shared" si="294"/>
        <v>550669334</v>
      </c>
      <c r="FM618" s="8">
        <v>47456127</v>
      </c>
      <c r="FN618" s="13">
        <v>8868545</v>
      </c>
      <c r="FO618" s="13">
        <v>4514714</v>
      </c>
      <c r="FP618" s="13">
        <v>61659543</v>
      </c>
      <c r="FQ618" s="13">
        <v>13858874</v>
      </c>
      <c r="FR618" s="13">
        <v>7947971</v>
      </c>
      <c r="FS618" s="13">
        <v>21302915</v>
      </c>
      <c r="FT618" s="13">
        <v>5736841</v>
      </c>
      <c r="FU618" s="13">
        <v>2636424</v>
      </c>
      <c r="FV618" s="13">
        <v>5218266</v>
      </c>
      <c r="FW618" s="13">
        <v>1772826</v>
      </c>
      <c r="FX618" s="13">
        <v>429821</v>
      </c>
      <c r="FY618" s="28">
        <f t="shared" si="295"/>
        <v>181402867</v>
      </c>
      <c r="FZ618" s="8">
        <v>421945</v>
      </c>
      <c r="GA618" s="9">
        <v>2631811</v>
      </c>
      <c r="GB618" s="4">
        <v>5820</v>
      </c>
      <c r="GC618" s="4">
        <v>9031</v>
      </c>
      <c r="GD618" s="39">
        <f t="shared" si="296"/>
        <v>1998005110</v>
      </c>
      <c r="GE618" s="39">
        <f t="shared" si="297"/>
        <v>805148370</v>
      </c>
      <c r="GF618" s="39">
        <v>224712</v>
      </c>
      <c r="GG618" s="34">
        <f t="shared" si="298"/>
        <v>2803378192</v>
      </c>
      <c r="GH618" s="82">
        <v>6.3799999999999996E-2</v>
      </c>
      <c r="GI618" s="13"/>
      <c r="GJ618" s="43">
        <f t="shared" si="299"/>
        <v>98293624</v>
      </c>
      <c r="GK618" s="44">
        <f t="shared" si="300"/>
        <v>12829312</v>
      </c>
      <c r="GL618" s="44">
        <f t="shared" si="301"/>
        <v>6229387</v>
      </c>
      <c r="GM618" s="44">
        <f t="shared" si="302"/>
        <v>1152103331</v>
      </c>
      <c r="GN618" s="44">
        <f t="shared" si="303"/>
        <v>878283389</v>
      </c>
      <c r="GO618" s="44">
        <f t="shared" si="304"/>
        <v>655639149</v>
      </c>
      <c r="GP618" s="44">
        <f t="shared" si="305"/>
        <v>2803378192</v>
      </c>
      <c r="GQ618" s="44">
        <f t="shared" si="306"/>
        <v>1164932643</v>
      </c>
      <c r="GR618" s="56">
        <f t="shared" si="307"/>
        <v>0.41554601741726044</v>
      </c>
      <c r="GS618" s="44">
        <f t="shared" si="308"/>
        <v>1540151925</v>
      </c>
      <c r="GT618" s="61">
        <f t="shared" si="309"/>
        <v>0.54939141975033245</v>
      </c>
      <c r="GU618" s="74">
        <f t="shared" si="279"/>
        <v>0.75637514980867881</v>
      </c>
    </row>
    <row r="619" spans="1:203" x14ac:dyDescent="0.25">
      <c r="A619" s="48" t="s">
        <v>71</v>
      </c>
      <c r="B619" s="49" t="s">
        <v>15</v>
      </c>
      <c r="C619" s="49" t="s">
        <v>60</v>
      </c>
      <c r="D619" s="49">
        <v>22</v>
      </c>
      <c r="E619" s="4">
        <v>28088</v>
      </c>
      <c r="F619" s="4">
        <v>344</v>
      </c>
      <c r="G619" s="4">
        <v>16048</v>
      </c>
      <c r="H619" s="4">
        <v>54</v>
      </c>
      <c r="I619" s="4">
        <v>3865904</v>
      </c>
      <c r="J619" s="4">
        <v>8279979</v>
      </c>
      <c r="K619" s="8">
        <v>5565490</v>
      </c>
      <c r="L619" s="9">
        <v>5060892</v>
      </c>
      <c r="M619" s="4">
        <v>5641023</v>
      </c>
      <c r="N619" s="8">
        <v>2871919</v>
      </c>
      <c r="O619" s="13">
        <v>515118</v>
      </c>
      <c r="P619" s="13">
        <v>113891</v>
      </c>
      <c r="Q619" s="28">
        <f t="shared" si="280"/>
        <v>3500928</v>
      </c>
      <c r="R619" s="8">
        <v>6940742</v>
      </c>
      <c r="S619" s="13">
        <v>2411429</v>
      </c>
      <c r="T619" s="13">
        <v>223621</v>
      </c>
      <c r="U619" s="13">
        <v>19295</v>
      </c>
      <c r="V619" s="29">
        <f t="shared" si="281"/>
        <v>9595087</v>
      </c>
      <c r="W619" s="13">
        <v>0</v>
      </c>
      <c r="X619" s="13">
        <v>363117</v>
      </c>
      <c r="Y619" s="13">
        <v>30323</v>
      </c>
      <c r="Z619" s="13">
        <v>1152</v>
      </c>
      <c r="AA619" s="28">
        <f t="shared" si="282"/>
        <v>394592</v>
      </c>
      <c r="AB619" s="4">
        <v>3189094</v>
      </c>
      <c r="AC619" s="8">
        <v>1480151</v>
      </c>
      <c r="AD619" s="13">
        <v>1010602</v>
      </c>
      <c r="AE619" s="13">
        <v>480259</v>
      </c>
      <c r="AF619" s="13">
        <v>785916</v>
      </c>
      <c r="AG619" s="13">
        <v>30097</v>
      </c>
      <c r="AH619" s="13">
        <v>28360</v>
      </c>
      <c r="AI619" s="13">
        <v>2820</v>
      </c>
      <c r="AJ619" s="13">
        <v>3175</v>
      </c>
      <c r="AK619" s="13">
        <v>704</v>
      </c>
      <c r="AL619" s="13">
        <v>851</v>
      </c>
      <c r="AM619" s="29">
        <f t="shared" si="283"/>
        <v>3822935</v>
      </c>
      <c r="AN619" s="13">
        <v>4701337</v>
      </c>
      <c r="AO619" s="13">
        <v>787220</v>
      </c>
      <c r="AP619" s="13">
        <v>1560980</v>
      </c>
      <c r="AQ619" s="13">
        <v>612936</v>
      </c>
      <c r="AR619" s="13">
        <v>90048</v>
      </c>
      <c r="AS619" s="13">
        <v>22166</v>
      </c>
      <c r="AT619" s="13">
        <v>8333</v>
      </c>
      <c r="AU619" s="13">
        <v>2874</v>
      </c>
      <c r="AV619" s="13">
        <v>1843</v>
      </c>
      <c r="AW619" s="13">
        <v>732</v>
      </c>
      <c r="AX619" s="28">
        <f t="shared" si="284"/>
        <v>7788469</v>
      </c>
      <c r="AY619" s="4">
        <v>2373940</v>
      </c>
      <c r="AZ619" s="8">
        <v>3291360</v>
      </c>
      <c r="BA619" s="9">
        <v>202227</v>
      </c>
      <c r="BB619" s="4">
        <v>13433219</v>
      </c>
      <c r="BC619" s="4">
        <v>18538832</v>
      </c>
      <c r="BD619" s="8">
        <v>6545313</v>
      </c>
      <c r="BE619" s="13">
        <v>1055293</v>
      </c>
      <c r="BF619" s="13">
        <v>87018</v>
      </c>
      <c r="BG619" s="28">
        <f t="shared" si="285"/>
        <v>7687624</v>
      </c>
      <c r="BH619" s="4">
        <v>2049921</v>
      </c>
      <c r="BI619" s="8">
        <v>10961909</v>
      </c>
      <c r="BJ619" s="13">
        <v>10028782</v>
      </c>
      <c r="BK619" s="13">
        <v>8430701</v>
      </c>
      <c r="BL619" s="13">
        <v>1399563</v>
      </c>
      <c r="BM619" s="13">
        <v>5626309</v>
      </c>
      <c r="BN619" s="13">
        <v>5866940</v>
      </c>
      <c r="BO619" s="13">
        <v>124513</v>
      </c>
      <c r="BP619" s="13">
        <v>792959</v>
      </c>
      <c r="BQ619" s="13">
        <v>860336</v>
      </c>
      <c r="BR619" s="13">
        <v>33886</v>
      </c>
      <c r="BS619" s="13">
        <v>75346</v>
      </c>
      <c r="BT619" s="13">
        <v>86527</v>
      </c>
      <c r="BU619" s="13">
        <v>0</v>
      </c>
      <c r="BV619" s="13">
        <v>7462</v>
      </c>
      <c r="BW619" s="13">
        <v>9370</v>
      </c>
      <c r="BX619" s="28">
        <f t="shared" si="286"/>
        <v>44304603</v>
      </c>
      <c r="BY619" s="8">
        <v>3767091</v>
      </c>
      <c r="BZ619" s="13">
        <v>2299488</v>
      </c>
      <c r="CA619" s="13">
        <v>1652422</v>
      </c>
      <c r="CB619" s="28">
        <f t="shared" si="287"/>
        <v>7719001</v>
      </c>
      <c r="CC619" s="8">
        <v>34645395</v>
      </c>
      <c r="CD619" s="13">
        <v>19817770</v>
      </c>
      <c r="CE619" s="13">
        <v>14519957</v>
      </c>
      <c r="CF619" s="13">
        <v>15903927</v>
      </c>
      <c r="CG619" s="13">
        <v>11922351</v>
      </c>
      <c r="CH619" s="13">
        <v>8923701</v>
      </c>
      <c r="CI619" s="13">
        <v>2925585</v>
      </c>
      <c r="CJ619" s="13">
        <v>2585793</v>
      </c>
      <c r="CK619" s="13">
        <v>1635902</v>
      </c>
      <c r="CL619" s="13">
        <v>347173</v>
      </c>
      <c r="CM619" s="13">
        <v>320122</v>
      </c>
      <c r="CN619" s="13">
        <v>179397</v>
      </c>
      <c r="CO619" s="29">
        <f t="shared" si="288"/>
        <v>113727073</v>
      </c>
      <c r="CP619" s="13">
        <v>0</v>
      </c>
      <c r="CQ619" s="13">
        <v>0</v>
      </c>
      <c r="CR619" s="13">
        <v>0</v>
      </c>
      <c r="CS619" s="13">
        <v>3342142</v>
      </c>
      <c r="CT619" s="13">
        <v>1362774</v>
      </c>
      <c r="CU619" s="13">
        <v>790040</v>
      </c>
      <c r="CV619" s="13">
        <v>1258033</v>
      </c>
      <c r="CW619" s="13">
        <v>767578</v>
      </c>
      <c r="CX619" s="13">
        <v>423955</v>
      </c>
      <c r="CY619" s="13">
        <v>220590</v>
      </c>
      <c r="CZ619" s="13">
        <v>249928</v>
      </c>
      <c r="DA619" s="13">
        <v>127628</v>
      </c>
      <c r="DB619" s="28">
        <f t="shared" si="289"/>
        <v>8542668</v>
      </c>
      <c r="DC619" s="8">
        <v>1804233</v>
      </c>
      <c r="DD619" s="13">
        <v>896174</v>
      </c>
      <c r="DE619" s="13">
        <v>535577</v>
      </c>
      <c r="DF619" s="13">
        <v>1840693</v>
      </c>
      <c r="DG619" s="13">
        <v>1365854</v>
      </c>
      <c r="DH619" s="13">
        <v>712746</v>
      </c>
      <c r="DI619" s="13">
        <v>1071296</v>
      </c>
      <c r="DJ619" s="13">
        <v>1216198</v>
      </c>
      <c r="DK619" s="13">
        <v>657358</v>
      </c>
      <c r="DL619" s="28">
        <f t="shared" si="290"/>
        <v>10100129</v>
      </c>
      <c r="DM619" s="8">
        <v>58433124</v>
      </c>
      <c r="DN619" s="13">
        <v>27285575</v>
      </c>
      <c r="DO619" s="13">
        <v>16984956</v>
      </c>
      <c r="DP619" s="13">
        <v>78639795</v>
      </c>
      <c r="DQ619" s="13">
        <v>36092916</v>
      </c>
      <c r="DR619" s="13">
        <v>21173458</v>
      </c>
      <c r="DS619" s="13">
        <v>37417330</v>
      </c>
      <c r="DT619" s="13">
        <v>20634731</v>
      </c>
      <c r="DU619" s="13">
        <v>10014018</v>
      </c>
      <c r="DV619" s="13">
        <v>11775434</v>
      </c>
      <c r="DW619" s="13">
        <v>8183331</v>
      </c>
      <c r="DX619" s="13">
        <v>3854823</v>
      </c>
      <c r="DY619" s="28">
        <f t="shared" si="291"/>
        <v>330489491</v>
      </c>
      <c r="DZ619" s="8">
        <v>25204515</v>
      </c>
      <c r="EA619" s="13">
        <v>5054499</v>
      </c>
      <c r="EB619" s="13">
        <v>3412161</v>
      </c>
      <c r="EC619" s="13">
        <v>20984525</v>
      </c>
      <c r="ED619" s="13">
        <v>4313460</v>
      </c>
      <c r="EE619" s="13">
        <v>2903883</v>
      </c>
      <c r="EF619" s="13">
        <v>5956499</v>
      </c>
      <c r="EG619" s="13">
        <v>1354317</v>
      </c>
      <c r="EH619" s="13">
        <v>704511</v>
      </c>
      <c r="EI619" s="13">
        <v>856818</v>
      </c>
      <c r="EJ619" s="13">
        <v>294444</v>
      </c>
      <c r="EK619" s="13">
        <v>86263</v>
      </c>
      <c r="EL619" s="28">
        <f t="shared" si="292"/>
        <v>71125895</v>
      </c>
      <c r="EM619" s="8">
        <v>2750448</v>
      </c>
      <c r="EN619" s="13">
        <v>355248</v>
      </c>
      <c r="EO619" s="13">
        <v>293847</v>
      </c>
      <c r="EP619" s="13">
        <v>1771490</v>
      </c>
      <c r="EQ619" s="13">
        <v>243154</v>
      </c>
      <c r="ER619" s="13">
        <v>206385</v>
      </c>
      <c r="ES619" s="13">
        <v>409957</v>
      </c>
      <c r="ET619" s="13">
        <v>51147</v>
      </c>
      <c r="EU619" s="13">
        <v>36663</v>
      </c>
      <c r="EV619" s="13">
        <v>44323</v>
      </c>
      <c r="EW619" s="13">
        <v>13305</v>
      </c>
      <c r="EX619" s="13">
        <v>2826</v>
      </c>
      <c r="EY619" s="28">
        <f t="shared" si="293"/>
        <v>6178793</v>
      </c>
      <c r="EZ619" s="8">
        <v>35504132</v>
      </c>
      <c r="FA619" s="13">
        <v>14136289</v>
      </c>
      <c r="FB619" s="13">
        <v>9519703</v>
      </c>
      <c r="FC619" s="13">
        <v>36932891</v>
      </c>
      <c r="FD619" s="13">
        <v>13313655</v>
      </c>
      <c r="FE619" s="13">
        <v>8316907</v>
      </c>
      <c r="FF619" s="13">
        <v>13806259</v>
      </c>
      <c r="FG619" s="13">
        <v>5755476</v>
      </c>
      <c r="FH619" s="13">
        <v>2829391</v>
      </c>
      <c r="FI619" s="13">
        <v>3329637</v>
      </c>
      <c r="FJ619" s="13">
        <v>1795706</v>
      </c>
      <c r="FK619" s="13">
        <v>815457</v>
      </c>
      <c r="FL619" s="28">
        <f t="shared" si="294"/>
        <v>146055503</v>
      </c>
      <c r="FM619" s="8">
        <v>13403349</v>
      </c>
      <c r="FN619" s="13">
        <v>716924</v>
      </c>
      <c r="FO619" s="13">
        <v>603882</v>
      </c>
      <c r="FP619" s="13">
        <v>17779017</v>
      </c>
      <c r="FQ619" s="13">
        <v>1283939</v>
      </c>
      <c r="FR619" s="13">
        <v>994241</v>
      </c>
      <c r="FS619" s="13">
        <v>4788665</v>
      </c>
      <c r="FT619" s="13">
        <v>382876</v>
      </c>
      <c r="FU619" s="13">
        <v>291705</v>
      </c>
      <c r="FV619" s="13">
        <v>495976</v>
      </c>
      <c r="FW619" s="13">
        <v>55556</v>
      </c>
      <c r="FX619" s="13">
        <v>25777</v>
      </c>
      <c r="FY619" s="28">
        <f t="shared" si="295"/>
        <v>40821907</v>
      </c>
      <c r="FZ619" s="8">
        <v>433596</v>
      </c>
      <c r="GA619" s="9">
        <v>2196279</v>
      </c>
      <c r="GB619" s="4">
        <v>5835</v>
      </c>
      <c r="GC619" s="4">
        <v>8693</v>
      </c>
      <c r="GD619" s="39">
        <f t="shared" si="296"/>
        <v>656380974</v>
      </c>
      <c r="GE619" s="39">
        <f t="shared" si="297"/>
        <v>229654542</v>
      </c>
      <c r="GF619" s="39">
        <v>222964</v>
      </c>
      <c r="GG619" s="34">
        <f t="shared" si="298"/>
        <v>886258480</v>
      </c>
      <c r="GH619" s="82">
        <v>3.4599999999999999E-2</v>
      </c>
      <c r="GI619" s="13"/>
      <c r="GJ619" s="43">
        <f t="shared" si="299"/>
        <v>95582013</v>
      </c>
      <c r="GK619" s="44">
        <f t="shared" si="300"/>
        <v>8356572</v>
      </c>
      <c r="GL619" s="44">
        <f t="shared" si="301"/>
        <v>3254832</v>
      </c>
      <c r="GM619" s="44">
        <f t="shared" si="302"/>
        <v>449930213</v>
      </c>
      <c r="GN619" s="44">
        <f t="shared" si="303"/>
        <v>200651436</v>
      </c>
      <c r="GO619" s="44">
        <f t="shared" si="304"/>
        <v>128483414</v>
      </c>
      <c r="GP619" s="44">
        <f t="shared" si="305"/>
        <v>886258480</v>
      </c>
      <c r="GQ619" s="44">
        <f t="shared" si="306"/>
        <v>458286785</v>
      </c>
      <c r="GR619" s="56">
        <f t="shared" si="307"/>
        <v>0.51710284904692816</v>
      </c>
      <c r="GS619" s="44">
        <f t="shared" si="308"/>
        <v>332389682</v>
      </c>
      <c r="GT619" s="61">
        <f t="shared" si="309"/>
        <v>0.37504823874858723</v>
      </c>
      <c r="GU619" s="74">
        <f t="shared" si="279"/>
        <v>1.378763571247076</v>
      </c>
    </row>
    <row r="620" spans="1:203" x14ac:dyDescent="0.25">
      <c r="A620" s="48" t="s">
        <v>71</v>
      </c>
      <c r="B620" s="49" t="s">
        <v>15</v>
      </c>
      <c r="C620" s="49" t="s">
        <v>60</v>
      </c>
      <c r="D620" s="49">
        <v>27</v>
      </c>
      <c r="E620" s="4">
        <v>28088</v>
      </c>
      <c r="F620" s="4">
        <v>128</v>
      </c>
      <c r="G620" s="4">
        <v>16048</v>
      </c>
      <c r="H620" s="4">
        <v>50</v>
      </c>
      <c r="I620" s="4">
        <v>4831123</v>
      </c>
      <c r="J620" s="4">
        <v>6270731</v>
      </c>
      <c r="K620" s="8">
        <v>4997183</v>
      </c>
      <c r="L620" s="9">
        <v>4360497</v>
      </c>
      <c r="M620" s="4">
        <v>3760250</v>
      </c>
      <c r="N620" s="8">
        <v>2465523</v>
      </c>
      <c r="O620" s="13">
        <v>465391</v>
      </c>
      <c r="P620" s="13">
        <v>123220</v>
      </c>
      <c r="Q620" s="28">
        <f t="shared" si="280"/>
        <v>3054134</v>
      </c>
      <c r="R620" s="8">
        <v>5137596</v>
      </c>
      <c r="S620" s="13">
        <v>1915837</v>
      </c>
      <c r="T620" s="13">
        <v>156538</v>
      </c>
      <c r="U620" s="13">
        <v>17987</v>
      </c>
      <c r="V620" s="29">
        <f t="shared" si="281"/>
        <v>7227958</v>
      </c>
      <c r="W620" s="13">
        <v>0</v>
      </c>
      <c r="X620" s="13">
        <v>301586</v>
      </c>
      <c r="Y620" s="13">
        <v>22834</v>
      </c>
      <c r="Z620" s="13">
        <v>855</v>
      </c>
      <c r="AA620" s="28">
        <f t="shared" si="282"/>
        <v>325275</v>
      </c>
      <c r="AB620" s="4">
        <v>2411237</v>
      </c>
      <c r="AC620" s="8">
        <v>954437</v>
      </c>
      <c r="AD620" s="13">
        <v>502689</v>
      </c>
      <c r="AE620" s="13">
        <v>397311</v>
      </c>
      <c r="AF620" s="13">
        <v>500469</v>
      </c>
      <c r="AG620" s="13">
        <v>31289</v>
      </c>
      <c r="AH620" s="13">
        <v>25302</v>
      </c>
      <c r="AI620" s="13">
        <v>527</v>
      </c>
      <c r="AJ620" s="13">
        <v>614</v>
      </c>
      <c r="AK620" s="13">
        <v>26</v>
      </c>
      <c r="AL620" s="13">
        <v>24</v>
      </c>
      <c r="AM620" s="29">
        <f t="shared" si="283"/>
        <v>2412688</v>
      </c>
      <c r="AN620" s="13">
        <v>2947628</v>
      </c>
      <c r="AO620" s="13">
        <v>308544</v>
      </c>
      <c r="AP620" s="13">
        <v>1279233</v>
      </c>
      <c r="AQ620" s="13">
        <v>314804</v>
      </c>
      <c r="AR620" s="13">
        <v>96221</v>
      </c>
      <c r="AS620" s="13">
        <v>15440</v>
      </c>
      <c r="AT620" s="13">
        <v>1426</v>
      </c>
      <c r="AU620" s="13">
        <v>440</v>
      </c>
      <c r="AV620" s="13">
        <v>69</v>
      </c>
      <c r="AW620" s="13">
        <v>16</v>
      </c>
      <c r="AX620" s="28">
        <f t="shared" si="284"/>
        <v>4963821</v>
      </c>
      <c r="AY620" s="4">
        <v>1634467</v>
      </c>
      <c r="AZ620" s="8">
        <v>2532174</v>
      </c>
      <c r="BA620" s="9">
        <v>155217</v>
      </c>
      <c r="BB620" s="4">
        <v>9745639</v>
      </c>
      <c r="BC620" s="4">
        <v>14287058</v>
      </c>
      <c r="BD620" s="8">
        <v>3749470</v>
      </c>
      <c r="BE620" s="13">
        <v>710779</v>
      </c>
      <c r="BF620" s="13">
        <v>52088</v>
      </c>
      <c r="BG620" s="28">
        <f t="shared" si="285"/>
        <v>4512337</v>
      </c>
      <c r="BH620" s="4">
        <v>2552476</v>
      </c>
      <c r="BI620" s="8">
        <v>6960190</v>
      </c>
      <c r="BJ620" s="13">
        <v>3357488</v>
      </c>
      <c r="BK620" s="13">
        <v>2860672</v>
      </c>
      <c r="BL620" s="13">
        <v>1035804</v>
      </c>
      <c r="BM620" s="13">
        <v>3357453</v>
      </c>
      <c r="BN620" s="13">
        <v>3190240</v>
      </c>
      <c r="BO620" s="13">
        <v>79712</v>
      </c>
      <c r="BP620" s="13">
        <v>586124</v>
      </c>
      <c r="BQ620" s="13">
        <v>545331</v>
      </c>
      <c r="BR620" s="13">
        <v>15192</v>
      </c>
      <c r="BS620" s="13">
        <v>41673</v>
      </c>
      <c r="BT620" s="13">
        <v>35725</v>
      </c>
      <c r="BU620" s="13">
        <v>0</v>
      </c>
      <c r="BV620" s="13">
        <v>3559</v>
      </c>
      <c r="BW620" s="13">
        <v>4027</v>
      </c>
      <c r="BX620" s="28">
        <f t="shared" si="286"/>
        <v>22073190</v>
      </c>
      <c r="BY620" s="8">
        <v>1161633</v>
      </c>
      <c r="BZ620" s="13">
        <v>350135</v>
      </c>
      <c r="CA620" s="13">
        <v>234548</v>
      </c>
      <c r="CB620" s="28">
        <f t="shared" si="287"/>
        <v>1746316</v>
      </c>
      <c r="CC620" s="8">
        <v>13598760</v>
      </c>
      <c r="CD620" s="13">
        <v>3937500</v>
      </c>
      <c r="CE620" s="13">
        <v>2981175</v>
      </c>
      <c r="CF620" s="13">
        <v>9825823</v>
      </c>
      <c r="CG620" s="13">
        <v>3198788</v>
      </c>
      <c r="CH620" s="13">
        <v>2620198</v>
      </c>
      <c r="CI620" s="13">
        <v>2144115</v>
      </c>
      <c r="CJ620" s="13">
        <v>717405</v>
      </c>
      <c r="CK620" s="13">
        <v>556839</v>
      </c>
      <c r="CL620" s="13">
        <v>163005</v>
      </c>
      <c r="CM620" s="13">
        <v>67431</v>
      </c>
      <c r="CN620" s="13">
        <v>32742</v>
      </c>
      <c r="CO620" s="29">
        <f t="shared" si="288"/>
        <v>39843781</v>
      </c>
      <c r="CP620" s="13">
        <v>0</v>
      </c>
      <c r="CQ620" s="13">
        <v>0</v>
      </c>
      <c r="CR620" s="13">
        <v>0</v>
      </c>
      <c r="CS620" s="13">
        <v>1033282</v>
      </c>
      <c r="CT620" s="13">
        <v>157028</v>
      </c>
      <c r="CU620" s="13">
        <v>98724</v>
      </c>
      <c r="CV620" s="13">
        <v>487597</v>
      </c>
      <c r="CW620" s="13">
        <v>93253</v>
      </c>
      <c r="CX620" s="13">
        <v>63809</v>
      </c>
      <c r="CY620" s="13">
        <v>51773</v>
      </c>
      <c r="CZ620" s="13">
        <v>28530</v>
      </c>
      <c r="DA620" s="13">
        <v>7619</v>
      </c>
      <c r="DB620" s="28">
        <f t="shared" si="289"/>
        <v>2021615</v>
      </c>
      <c r="DC620" s="8">
        <v>544521</v>
      </c>
      <c r="DD620" s="13">
        <v>95798</v>
      </c>
      <c r="DE620" s="13">
        <v>48640</v>
      </c>
      <c r="DF620" s="13">
        <v>586163</v>
      </c>
      <c r="DG620" s="13">
        <v>135699</v>
      </c>
      <c r="DH620" s="13">
        <v>80545</v>
      </c>
      <c r="DI620" s="13">
        <v>177931</v>
      </c>
      <c r="DJ620" s="13">
        <v>50792</v>
      </c>
      <c r="DK620" s="13">
        <v>23888</v>
      </c>
      <c r="DL620" s="28">
        <f t="shared" si="290"/>
        <v>1743977</v>
      </c>
      <c r="DM620" s="8">
        <v>18176758</v>
      </c>
      <c r="DN620" s="13">
        <v>3214596</v>
      </c>
      <c r="DO620" s="13">
        <v>2081216</v>
      </c>
      <c r="DP620" s="13">
        <v>28193315</v>
      </c>
      <c r="DQ620" s="13">
        <v>4972190</v>
      </c>
      <c r="DR620" s="13">
        <v>3432335</v>
      </c>
      <c r="DS620" s="13">
        <v>13676664</v>
      </c>
      <c r="DT620" s="13">
        <v>2441135</v>
      </c>
      <c r="DU620" s="13">
        <v>1622375</v>
      </c>
      <c r="DV620" s="13">
        <v>2459954</v>
      </c>
      <c r="DW620" s="13">
        <v>512198</v>
      </c>
      <c r="DX620" s="13">
        <v>294918</v>
      </c>
      <c r="DY620" s="28">
        <f t="shared" si="291"/>
        <v>81077654</v>
      </c>
      <c r="DZ620" s="8">
        <v>9175353</v>
      </c>
      <c r="EA620" s="13">
        <v>861584</v>
      </c>
      <c r="EB620" s="13">
        <v>728230</v>
      </c>
      <c r="EC620" s="13">
        <v>8718597</v>
      </c>
      <c r="ED620" s="13">
        <v>884985</v>
      </c>
      <c r="EE620" s="13">
        <v>780210</v>
      </c>
      <c r="EF620" s="13">
        <v>2767920</v>
      </c>
      <c r="EG620" s="13">
        <v>253984</v>
      </c>
      <c r="EH620" s="13">
        <v>218192</v>
      </c>
      <c r="EI620" s="13">
        <v>312193</v>
      </c>
      <c r="EJ620" s="13">
        <v>34289</v>
      </c>
      <c r="EK620" s="13">
        <v>22304</v>
      </c>
      <c r="EL620" s="28">
        <f t="shared" si="292"/>
        <v>24757841</v>
      </c>
      <c r="EM620" s="8">
        <v>889027</v>
      </c>
      <c r="EN620" s="13">
        <v>55197</v>
      </c>
      <c r="EO620" s="13">
        <v>55280</v>
      </c>
      <c r="EP620" s="13">
        <v>620251</v>
      </c>
      <c r="EQ620" s="13">
        <v>49575</v>
      </c>
      <c r="ER620" s="13">
        <v>48205</v>
      </c>
      <c r="ES620" s="13">
        <v>178582</v>
      </c>
      <c r="ET620" s="13">
        <v>12509</v>
      </c>
      <c r="EU620" s="13">
        <v>12286</v>
      </c>
      <c r="EV620" s="13">
        <v>16780</v>
      </c>
      <c r="EW620" s="13">
        <v>1195</v>
      </c>
      <c r="EX620" s="13">
        <v>966</v>
      </c>
      <c r="EY620" s="28">
        <f t="shared" si="293"/>
        <v>1939853</v>
      </c>
      <c r="EZ620" s="8">
        <v>12445951</v>
      </c>
      <c r="FA620" s="13">
        <v>2509124</v>
      </c>
      <c r="FB620" s="13">
        <v>1955483</v>
      </c>
      <c r="FC620" s="13">
        <v>14329444</v>
      </c>
      <c r="FD620" s="13">
        <v>2409285</v>
      </c>
      <c r="FE620" s="13">
        <v>1915366</v>
      </c>
      <c r="FF620" s="13">
        <v>5557484</v>
      </c>
      <c r="FG620" s="13">
        <v>819206</v>
      </c>
      <c r="FH620" s="13">
        <v>600713</v>
      </c>
      <c r="FI620" s="13">
        <v>856013</v>
      </c>
      <c r="FJ620" s="13">
        <v>139573</v>
      </c>
      <c r="FK620" s="13">
        <v>86938</v>
      </c>
      <c r="FL620" s="28">
        <f t="shared" si="294"/>
        <v>43624580</v>
      </c>
      <c r="FM620" s="8">
        <v>2905046</v>
      </c>
      <c r="FN620" s="13">
        <v>77364</v>
      </c>
      <c r="FO620" s="13">
        <v>87615</v>
      </c>
      <c r="FP620" s="13">
        <v>4884351</v>
      </c>
      <c r="FQ620" s="13">
        <v>152956</v>
      </c>
      <c r="FR620" s="13">
        <v>157656</v>
      </c>
      <c r="FS620" s="13">
        <v>1623140</v>
      </c>
      <c r="FT620" s="13">
        <v>63346</v>
      </c>
      <c r="FU620" s="13">
        <v>64336</v>
      </c>
      <c r="FV620" s="13">
        <v>193586</v>
      </c>
      <c r="FW620" s="13">
        <v>10823</v>
      </c>
      <c r="FX620" s="13">
        <v>9217</v>
      </c>
      <c r="FY620" s="28">
        <f t="shared" si="295"/>
        <v>10229436</v>
      </c>
      <c r="FZ620" s="8">
        <v>266651</v>
      </c>
      <c r="GA620" s="9">
        <v>498374</v>
      </c>
      <c r="GB620" s="4">
        <v>5840</v>
      </c>
      <c r="GC620" s="4">
        <v>8753</v>
      </c>
      <c r="GD620" s="39">
        <f t="shared" si="296"/>
        <v>229397550</v>
      </c>
      <c r="GE620" s="39">
        <f t="shared" si="297"/>
        <v>80518890</v>
      </c>
      <c r="GF620" s="39">
        <v>223960</v>
      </c>
      <c r="GG620" s="34">
        <f t="shared" si="298"/>
        <v>310140400</v>
      </c>
      <c r="GH620" s="82">
        <v>2.8000000000000001E-2</v>
      </c>
      <c r="GI620" s="13"/>
      <c r="GJ620" s="43">
        <f t="shared" si="299"/>
        <v>73705648</v>
      </c>
      <c r="GK620" s="44">
        <f t="shared" si="300"/>
        <v>5708167</v>
      </c>
      <c r="GL620" s="44">
        <f t="shared" si="301"/>
        <v>1668342</v>
      </c>
      <c r="GM620" s="44">
        <f t="shared" si="302"/>
        <v>165845910</v>
      </c>
      <c r="GN620" s="44">
        <f t="shared" si="303"/>
        <v>35653770</v>
      </c>
      <c r="GO620" s="44">
        <f t="shared" si="304"/>
        <v>27558563</v>
      </c>
      <c r="GP620" s="44">
        <f t="shared" si="305"/>
        <v>310140400</v>
      </c>
      <c r="GQ620" s="44">
        <f t="shared" si="306"/>
        <v>171554077</v>
      </c>
      <c r="GR620" s="56">
        <f t="shared" si="307"/>
        <v>0.55314972509224858</v>
      </c>
      <c r="GS620" s="44">
        <f t="shared" si="308"/>
        <v>64880675</v>
      </c>
      <c r="GT620" s="61">
        <f t="shared" si="309"/>
        <v>0.20919775366253476</v>
      </c>
      <c r="GU620" s="74">
        <f t="shared" si="279"/>
        <v>2.6441475369977274</v>
      </c>
    </row>
    <row r="621" spans="1:203" x14ac:dyDescent="0.25">
      <c r="A621" s="48" t="s">
        <v>71</v>
      </c>
      <c r="B621" s="49" t="s">
        <v>15</v>
      </c>
      <c r="C621" s="49" t="s">
        <v>60</v>
      </c>
      <c r="D621" s="49">
        <v>32</v>
      </c>
      <c r="E621" s="4">
        <v>28088</v>
      </c>
      <c r="F621" s="4">
        <v>128</v>
      </c>
      <c r="G621" s="4">
        <v>16048</v>
      </c>
      <c r="H621" s="4">
        <v>50</v>
      </c>
      <c r="I621" s="4">
        <v>4263902</v>
      </c>
      <c r="J621" s="4">
        <v>3891871</v>
      </c>
      <c r="K621" s="8">
        <v>4068410</v>
      </c>
      <c r="L621" s="9">
        <v>3707894</v>
      </c>
      <c r="M621" s="4">
        <v>2070606</v>
      </c>
      <c r="N621" s="8">
        <v>2061265</v>
      </c>
      <c r="O621" s="13">
        <v>491241</v>
      </c>
      <c r="P621" s="13">
        <v>123849</v>
      </c>
      <c r="Q621" s="28">
        <f t="shared" si="280"/>
        <v>2676355</v>
      </c>
      <c r="R621" s="8">
        <v>2725612</v>
      </c>
      <c r="S621" s="13">
        <v>1698791</v>
      </c>
      <c r="T621" s="13">
        <v>199556</v>
      </c>
      <c r="U621" s="13">
        <v>16509</v>
      </c>
      <c r="V621" s="29">
        <f t="shared" si="281"/>
        <v>4640468</v>
      </c>
      <c r="W621" s="13">
        <v>0</v>
      </c>
      <c r="X621" s="13">
        <v>261724</v>
      </c>
      <c r="Y621" s="13">
        <v>31111</v>
      </c>
      <c r="Z621" s="13">
        <v>807</v>
      </c>
      <c r="AA621" s="28">
        <f t="shared" si="282"/>
        <v>293642</v>
      </c>
      <c r="AB621" s="4">
        <v>1681156</v>
      </c>
      <c r="AC621" s="8">
        <v>560595</v>
      </c>
      <c r="AD621" s="13">
        <v>223214</v>
      </c>
      <c r="AE621" s="13">
        <v>309647</v>
      </c>
      <c r="AF621" s="13">
        <v>307886</v>
      </c>
      <c r="AG621" s="13">
        <v>45510</v>
      </c>
      <c r="AH621" s="13">
        <v>36778</v>
      </c>
      <c r="AI621" s="13">
        <v>809</v>
      </c>
      <c r="AJ621" s="13">
        <v>760</v>
      </c>
      <c r="AK621" s="13">
        <v>41</v>
      </c>
      <c r="AL621" s="13">
        <v>44</v>
      </c>
      <c r="AM621" s="29">
        <f t="shared" si="283"/>
        <v>1485284</v>
      </c>
      <c r="AN621" s="13">
        <v>1666751</v>
      </c>
      <c r="AO621" s="13">
        <v>110360</v>
      </c>
      <c r="AP621" s="13">
        <v>965248</v>
      </c>
      <c r="AQ621" s="13">
        <v>168796</v>
      </c>
      <c r="AR621" s="13">
        <v>136069</v>
      </c>
      <c r="AS621" s="13">
        <v>20452</v>
      </c>
      <c r="AT621" s="13">
        <v>2266</v>
      </c>
      <c r="AU621" s="13">
        <v>454</v>
      </c>
      <c r="AV621" s="13">
        <v>126</v>
      </c>
      <c r="AW621" s="13">
        <v>26</v>
      </c>
      <c r="AX621" s="28">
        <f t="shared" si="284"/>
        <v>3070548</v>
      </c>
      <c r="AY621" s="4">
        <v>875768</v>
      </c>
      <c r="AZ621" s="8">
        <v>1746186</v>
      </c>
      <c r="BA621" s="9">
        <v>114903</v>
      </c>
      <c r="BB621" s="4">
        <v>5432225</v>
      </c>
      <c r="BC621" s="4">
        <v>9224116</v>
      </c>
      <c r="BD621" s="8">
        <v>1873915</v>
      </c>
      <c r="BE621" s="13">
        <v>526806</v>
      </c>
      <c r="BF621" s="13">
        <v>50933</v>
      </c>
      <c r="BG621" s="28">
        <f t="shared" si="285"/>
        <v>2451654</v>
      </c>
      <c r="BH621" s="4">
        <v>1539340</v>
      </c>
      <c r="BI621" s="8">
        <v>3171807</v>
      </c>
      <c r="BJ621" s="13">
        <v>896719</v>
      </c>
      <c r="BK621" s="13">
        <v>766536</v>
      </c>
      <c r="BL621" s="13">
        <v>829585</v>
      </c>
      <c r="BM621" s="13">
        <v>1478153</v>
      </c>
      <c r="BN621" s="13">
        <v>1371965</v>
      </c>
      <c r="BO621" s="13">
        <v>89545</v>
      </c>
      <c r="BP621" s="13">
        <v>377636</v>
      </c>
      <c r="BQ621" s="13">
        <v>343449</v>
      </c>
      <c r="BR621" s="13">
        <v>7588</v>
      </c>
      <c r="BS621" s="13">
        <v>29651</v>
      </c>
      <c r="BT621" s="13">
        <v>25923</v>
      </c>
      <c r="BU621" s="13">
        <v>0</v>
      </c>
      <c r="BV621" s="13">
        <v>1188</v>
      </c>
      <c r="BW621" s="13">
        <v>961</v>
      </c>
      <c r="BX621" s="28">
        <f t="shared" si="286"/>
        <v>9390706</v>
      </c>
      <c r="BY621" s="8">
        <v>338333</v>
      </c>
      <c r="BZ621" s="13">
        <v>29079</v>
      </c>
      <c r="CA621" s="13">
        <v>20290</v>
      </c>
      <c r="CB621" s="28">
        <f t="shared" si="287"/>
        <v>387702</v>
      </c>
      <c r="CC621" s="8">
        <v>4709931</v>
      </c>
      <c r="CD621" s="13">
        <v>660851</v>
      </c>
      <c r="CE621" s="13">
        <v>531132</v>
      </c>
      <c r="CF621" s="13">
        <v>5111220</v>
      </c>
      <c r="CG621" s="13">
        <v>906482</v>
      </c>
      <c r="CH621" s="13">
        <v>811656</v>
      </c>
      <c r="CI621" s="13">
        <v>1511068</v>
      </c>
      <c r="CJ621" s="13">
        <v>313894</v>
      </c>
      <c r="CK621" s="13">
        <v>283583</v>
      </c>
      <c r="CL621" s="13">
        <v>136148</v>
      </c>
      <c r="CM621" s="13">
        <v>25524</v>
      </c>
      <c r="CN621" s="13">
        <v>19854</v>
      </c>
      <c r="CO621" s="29">
        <f t="shared" si="288"/>
        <v>15021343</v>
      </c>
      <c r="CP621" s="13">
        <v>0</v>
      </c>
      <c r="CQ621" s="13">
        <v>0</v>
      </c>
      <c r="CR621" s="13">
        <v>0</v>
      </c>
      <c r="CS621" s="13">
        <v>360087</v>
      </c>
      <c r="CT621" s="13">
        <v>13549</v>
      </c>
      <c r="CU621" s="13">
        <v>9645</v>
      </c>
      <c r="CV621" s="13">
        <v>249183</v>
      </c>
      <c r="CW621" s="13">
        <v>19319</v>
      </c>
      <c r="CX621" s="13">
        <v>16217</v>
      </c>
      <c r="CY621" s="13">
        <v>29315</v>
      </c>
      <c r="CZ621" s="13">
        <v>3336</v>
      </c>
      <c r="DA621" s="13">
        <v>2779</v>
      </c>
      <c r="DB621" s="28">
        <f t="shared" si="289"/>
        <v>703430</v>
      </c>
      <c r="DC621" s="8">
        <v>203133</v>
      </c>
      <c r="DD621" s="13">
        <v>4058</v>
      </c>
      <c r="DE621" s="13">
        <v>2438</v>
      </c>
      <c r="DF621" s="13">
        <v>258905</v>
      </c>
      <c r="DG621" s="13">
        <v>18413</v>
      </c>
      <c r="DH621" s="13">
        <v>13042</v>
      </c>
      <c r="DI621" s="13">
        <v>72635</v>
      </c>
      <c r="DJ621" s="13">
        <v>9561</v>
      </c>
      <c r="DK621" s="13">
        <v>7293</v>
      </c>
      <c r="DL621" s="28">
        <f t="shared" si="290"/>
        <v>589478</v>
      </c>
      <c r="DM621" s="8">
        <v>4716998</v>
      </c>
      <c r="DN621" s="13">
        <v>329966</v>
      </c>
      <c r="DO621" s="13">
        <v>244987</v>
      </c>
      <c r="DP621" s="13">
        <v>10948409</v>
      </c>
      <c r="DQ621" s="13">
        <v>796960</v>
      </c>
      <c r="DR621" s="13">
        <v>668508</v>
      </c>
      <c r="DS621" s="13">
        <v>6915232</v>
      </c>
      <c r="DT621" s="13">
        <v>504140</v>
      </c>
      <c r="DU621" s="13">
        <v>434475</v>
      </c>
      <c r="DV621" s="13">
        <v>1214508</v>
      </c>
      <c r="DW621" s="13">
        <v>100137</v>
      </c>
      <c r="DX621" s="13">
        <v>83335</v>
      </c>
      <c r="DY621" s="28">
        <f t="shared" si="291"/>
        <v>26957655</v>
      </c>
      <c r="DZ621" s="8">
        <v>2172706</v>
      </c>
      <c r="EA621" s="13">
        <v>125039</v>
      </c>
      <c r="EB621" s="13">
        <v>122070</v>
      </c>
      <c r="EC621" s="13">
        <v>2960589</v>
      </c>
      <c r="ED621" s="13">
        <v>206274</v>
      </c>
      <c r="EE621" s="13">
        <v>204072</v>
      </c>
      <c r="EF621" s="13">
        <v>1319221</v>
      </c>
      <c r="EG621" s="13">
        <v>89278</v>
      </c>
      <c r="EH621" s="13">
        <v>89612</v>
      </c>
      <c r="EI621" s="13">
        <v>183722</v>
      </c>
      <c r="EJ621" s="13">
        <v>9704</v>
      </c>
      <c r="EK621" s="13">
        <v>9314</v>
      </c>
      <c r="EL621" s="28">
        <f t="shared" si="292"/>
        <v>7491601</v>
      </c>
      <c r="EM621" s="8">
        <v>194317</v>
      </c>
      <c r="EN621" s="13">
        <v>6948</v>
      </c>
      <c r="EO621" s="13">
        <v>8571</v>
      </c>
      <c r="EP621" s="13">
        <v>183170</v>
      </c>
      <c r="EQ621" s="13">
        <v>10640</v>
      </c>
      <c r="ER621" s="13">
        <v>12118</v>
      </c>
      <c r="ES621" s="13">
        <v>74350</v>
      </c>
      <c r="ET621" s="13">
        <v>5379</v>
      </c>
      <c r="EU621" s="13">
        <v>5583</v>
      </c>
      <c r="EV621" s="13">
        <v>10154</v>
      </c>
      <c r="EW621" s="13">
        <v>439</v>
      </c>
      <c r="EX621" s="13">
        <v>557</v>
      </c>
      <c r="EY621" s="28">
        <f t="shared" si="293"/>
        <v>512226</v>
      </c>
      <c r="EZ621" s="8">
        <v>3578314</v>
      </c>
      <c r="FA621" s="13">
        <v>456666</v>
      </c>
      <c r="FB621" s="13">
        <v>390981</v>
      </c>
      <c r="FC621" s="13">
        <v>5500507</v>
      </c>
      <c r="FD621" s="13">
        <v>593082</v>
      </c>
      <c r="FE621" s="13">
        <v>545093</v>
      </c>
      <c r="FF621" s="13">
        <v>2781144</v>
      </c>
      <c r="FG621" s="13">
        <v>236013</v>
      </c>
      <c r="FH621" s="13">
        <v>215378</v>
      </c>
      <c r="FI621" s="13">
        <v>444266</v>
      </c>
      <c r="FJ621" s="13">
        <v>31997</v>
      </c>
      <c r="FK621" s="13">
        <v>27752</v>
      </c>
      <c r="FL621" s="28">
        <f t="shared" si="294"/>
        <v>14801193</v>
      </c>
      <c r="FM621" s="8">
        <v>490660</v>
      </c>
      <c r="FN621" s="13">
        <v>6360</v>
      </c>
      <c r="FO621" s="13">
        <v>10228</v>
      </c>
      <c r="FP621" s="13">
        <v>1234101</v>
      </c>
      <c r="FQ621" s="13">
        <v>19837</v>
      </c>
      <c r="FR621" s="13">
        <v>28242</v>
      </c>
      <c r="FS621" s="13">
        <v>648835</v>
      </c>
      <c r="FT621" s="13">
        <v>17004</v>
      </c>
      <c r="FU621" s="13">
        <v>19946</v>
      </c>
      <c r="FV621" s="13">
        <v>107703</v>
      </c>
      <c r="FW621" s="13">
        <v>3154</v>
      </c>
      <c r="FX621" s="13">
        <v>3405</v>
      </c>
      <c r="FY621" s="28">
        <f t="shared" si="295"/>
        <v>2589475</v>
      </c>
      <c r="FZ621" s="8">
        <v>128468</v>
      </c>
      <c r="GA621" s="9">
        <v>118427</v>
      </c>
      <c r="GB621" s="4">
        <v>5837</v>
      </c>
      <c r="GC621" s="4">
        <v>9477</v>
      </c>
      <c r="GD621" s="39">
        <f t="shared" si="296"/>
        <v>97308291</v>
      </c>
      <c r="GE621" s="39">
        <f t="shared" si="297"/>
        <v>34677369</v>
      </c>
      <c r="GF621" s="39">
        <v>225212</v>
      </c>
      <c r="GG621" s="34">
        <f t="shared" si="298"/>
        <v>132210872</v>
      </c>
      <c r="GH621" s="82">
        <v>2.01E-2</v>
      </c>
      <c r="GI621" s="13"/>
      <c r="GJ621" s="43">
        <f t="shared" si="299"/>
        <v>49210231</v>
      </c>
      <c r="GK621" s="44">
        <f t="shared" si="300"/>
        <v>3687062</v>
      </c>
      <c r="GL621" s="44">
        <f t="shared" si="301"/>
        <v>868770</v>
      </c>
      <c r="GM621" s="44">
        <f t="shared" si="302"/>
        <v>62757389</v>
      </c>
      <c r="GN621" s="44">
        <f t="shared" si="303"/>
        <v>8336430</v>
      </c>
      <c r="GO621" s="44">
        <f t="shared" si="304"/>
        <v>7350990</v>
      </c>
      <c r="GP621" s="44">
        <f t="shared" si="305"/>
        <v>132210872</v>
      </c>
      <c r="GQ621" s="44">
        <f t="shared" si="306"/>
        <v>66444451</v>
      </c>
      <c r="GR621" s="56">
        <f t="shared" si="307"/>
        <v>0.50256419910761951</v>
      </c>
      <c r="GS621" s="44">
        <f t="shared" si="308"/>
        <v>16556190</v>
      </c>
      <c r="GT621" s="61">
        <f t="shared" si="309"/>
        <v>0.1252256319737457</v>
      </c>
      <c r="GU621" s="74">
        <f t="shared" si="279"/>
        <v>4.0132694176619133</v>
      </c>
    </row>
    <row r="622" spans="1:203" ht="15.75" thickBot="1" x14ac:dyDescent="0.3">
      <c r="A622" s="50" t="s">
        <v>71</v>
      </c>
      <c r="B622" s="51" t="s">
        <v>15</v>
      </c>
      <c r="C622" s="51" t="s">
        <v>60</v>
      </c>
      <c r="D622" s="51">
        <v>37</v>
      </c>
      <c r="E622" s="5">
        <v>28088</v>
      </c>
      <c r="F622" s="5">
        <v>56</v>
      </c>
      <c r="G622" s="5">
        <v>16048</v>
      </c>
      <c r="H622" s="5">
        <v>52</v>
      </c>
      <c r="I622" s="5">
        <v>2931630</v>
      </c>
      <c r="J622" s="5">
        <v>2081381</v>
      </c>
      <c r="K622" s="10">
        <v>2930838</v>
      </c>
      <c r="L622" s="11">
        <v>2753957</v>
      </c>
      <c r="M622" s="5">
        <v>965643</v>
      </c>
      <c r="N622" s="10">
        <v>1393051</v>
      </c>
      <c r="O622" s="14">
        <v>550904</v>
      </c>
      <c r="P622" s="14">
        <v>119144</v>
      </c>
      <c r="Q622" s="52">
        <f t="shared" si="280"/>
        <v>2063099</v>
      </c>
      <c r="R622" s="10">
        <v>1072569</v>
      </c>
      <c r="S622" s="14">
        <v>1197427</v>
      </c>
      <c r="T622" s="14">
        <v>292408</v>
      </c>
      <c r="U622" s="14">
        <v>14900</v>
      </c>
      <c r="V622" s="53">
        <f t="shared" si="281"/>
        <v>2577304</v>
      </c>
      <c r="W622" s="14">
        <v>0</v>
      </c>
      <c r="X622" s="14">
        <v>166807</v>
      </c>
      <c r="Y622" s="14">
        <v>46140</v>
      </c>
      <c r="Z622" s="14">
        <v>583</v>
      </c>
      <c r="AA622" s="52">
        <f t="shared" si="282"/>
        <v>213530</v>
      </c>
      <c r="AB622" s="5">
        <v>1035700</v>
      </c>
      <c r="AC622" s="10">
        <v>227187</v>
      </c>
      <c r="AD622" s="14">
        <v>56936</v>
      </c>
      <c r="AE622" s="14">
        <v>206777</v>
      </c>
      <c r="AF622" s="14">
        <v>151967</v>
      </c>
      <c r="AG622" s="14">
        <v>55413</v>
      </c>
      <c r="AH622" s="14">
        <v>43072</v>
      </c>
      <c r="AI622" s="14">
        <v>1748</v>
      </c>
      <c r="AJ622" s="14">
        <v>1646</v>
      </c>
      <c r="AK622" s="14">
        <v>55</v>
      </c>
      <c r="AL622" s="14">
        <v>57</v>
      </c>
      <c r="AM622" s="53">
        <f t="shared" si="283"/>
        <v>744858</v>
      </c>
      <c r="AN622" s="14">
        <v>651672</v>
      </c>
      <c r="AO622" s="14">
        <v>19320</v>
      </c>
      <c r="AP622" s="14">
        <v>626876</v>
      </c>
      <c r="AQ622" s="14">
        <v>73572</v>
      </c>
      <c r="AR622" s="14">
        <v>164658</v>
      </c>
      <c r="AS622" s="14">
        <v>22448</v>
      </c>
      <c r="AT622" s="14">
        <v>4976</v>
      </c>
      <c r="AU622" s="14">
        <v>848</v>
      </c>
      <c r="AV622" s="14">
        <v>161</v>
      </c>
      <c r="AW622" s="14">
        <v>34</v>
      </c>
      <c r="AX622" s="52">
        <f t="shared" si="284"/>
        <v>1564565</v>
      </c>
      <c r="AY622" s="5">
        <v>372918</v>
      </c>
      <c r="AZ622" s="10">
        <v>943531</v>
      </c>
      <c r="BA622" s="11">
        <v>69422</v>
      </c>
      <c r="BB622" s="5">
        <v>2465229</v>
      </c>
      <c r="BC622" s="5">
        <v>4974183</v>
      </c>
      <c r="BD622" s="10">
        <v>791930</v>
      </c>
      <c r="BE622" s="14">
        <v>382887</v>
      </c>
      <c r="BF622" s="14">
        <v>61502</v>
      </c>
      <c r="BG622" s="52">
        <f t="shared" si="285"/>
        <v>1236319</v>
      </c>
      <c r="BH622" s="5">
        <v>749111</v>
      </c>
      <c r="BI622" s="10">
        <v>1206738</v>
      </c>
      <c r="BJ622" s="14">
        <v>179472</v>
      </c>
      <c r="BK622" s="14">
        <v>159026</v>
      </c>
      <c r="BL622" s="14">
        <v>598870</v>
      </c>
      <c r="BM622" s="14">
        <v>563216</v>
      </c>
      <c r="BN622" s="14">
        <v>531221</v>
      </c>
      <c r="BO622" s="14">
        <v>117001</v>
      </c>
      <c r="BP622" s="14">
        <v>238725</v>
      </c>
      <c r="BQ622" s="14">
        <v>224419</v>
      </c>
      <c r="BR622" s="14">
        <v>7865</v>
      </c>
      <c r="BS622" s="14">
        <v>32881</v>
      </c>
      <c r="BT622" s="14">
        <v>29669</v>
      </c>
      <c r="BU622" s="14">
        <v>0</v>
      </c>
      <c r="BV622" s="14">
        <v>1027</v>
      </c>
      <c r="BW622" s="14">
        <v>703</v>
      </c>
      <c r="BX622" s="52">
        <f t="shared" si="286"/>
        <v>3890833</v>
      </c>
      <c r="BY622" s="10">
        <v>85142</v>
      </c>
      <c r="BZ622" s="14">
        <v>3492</v>
      </c>
      <c r="CA622" s="14">
        <v>2650</v>
      </c>
      <c r="CB622" s="52">
        <f t="shared" si="287"/>
        <v>91284</v>
      </c>
      <c r="CC622" s="10">
        <v>1367351</v>
      </c>
      <c r="CD622" s="14">
        <v>78672</v>
      </c>
      <c r="CE622" s="14">
        <v>71064</v>
      </c>
      <c r="CF622" s="14">
        <v>2595540</v>
      </c>
      <c r="CG622" s="14">
        <v>218391</v>
      </c>
      <c r="CH622" s="14">
        <v>215220</v>
      </c>
      <c r="CI622" s="14">
        <v>1179221</v>
      </c>
      <c r="CJ622" s="14">
        <v>141343</v>
      </c>
      <c r="CK622" s="14">
        <v>141349</v>
      </c>
      <c r="CL622" s="14">
        <v>159117</v>
      </c>
      <c r="CM622" s="14">
        <v>22002</v>
      </c>
      <c r="CN622" s="14">
        <v>21067</v>
      </c>
      <c r="CO622" s="53">
        <f t="shared" si="288"/>
        <v>6210337</v>
      </c>
      <c r="CP622" s="14">
        <v>0</v>
      </c>
      <c r="CQ622" s="14">
        <v>0</v>
      </c>
      <c r="CR622" s="14">
        <v>0</v>
      </c>
      <c r="CS622" s="14">
        <v>98925</v>
      </c>
      <c r="CT622" s="14">
        <v>374</v>
      </c>
      <c r="CU622" s="14">
        <v>174</v>
      </c>
      <c r="CV622" s="14">
        <v>143254</v>
      </c>
      <c r="CW622" s="14">
        <v>2607</v>
      </c>
      <c r="CX622" s="14">
        <v>2671</v>
      </c>
      <c r="CY622" s="14">
        <v>26228</v>
      </c>
      <c r="CZ622" s="14">
        <v>1053</v>
      </c>
      <c r="DA622" s="14">
        <v>1105</v>
      </c>
      <c r="DB622" s="52">
        <f t="shared" si="289"/>
        <v>276391</v>
      </c>
      <c r="DC622" s="10">
        <v>52617</v>
      </c>
      <c r="DD622" s="14">
        <v>37</v>
      </c>
      <c r="DE622" s="14">
        <v>14</v>
      </c>
      <c r="DF622" s="14">
        <v>130687</v>
      </c>
      <c r="DG622" s="14">
        <v>877</v>
      </c>
      <c r="DH622" s="14">
        <v>788</v>
      </c>
      <c r="DI622" s="14">
        <v>48190</v>
      </c>
      <c r="DJ622" s="14">
        <v>1063</v>
      </c>
      <c r="DK622" s="14">
        <v>1057</v>
      </c>
      <c r="DL622" s="52">
        <f t="shared" si="290"/>
        <v>235330</v>
      </c>
      <c r="DM622" s="10">
        <v>1066083</v>
      </c>
      <c r="DN622" s="14">
        <v>24921</v>
      </c>
      <c r="DO622" s="14">
        <v>22456</v>
      </c>
      <c r="DP622" s="14">
        <v>3853566</v>
      </c>
      <c r="DQ622" s="14">
        <v>115931</v>
      </c>
      <c r="DR622" s="14">
        <v>113223</v>
      </c>
      <c r="DS622" s="14">
        <v>3777746</v>
      </c>
      <c r="DT622" s="14">
        <v>123249</v>
      </c>
      <c r="DU622" s="14">
        <v>124755</v>
      </c>
      <c r="DV622" s="14">
        <v>901523</v>
      </c>
      <c r="DW622" s="14">
        <v>31496</v>
      </c>
      <c r="DX622" s="14">
        <v>30814</v>
      </c>
      <c r="DY622" s="52">
        <f t="shared" si="291"/>
        <v>10185763</v>
      </c>
      <c r="DZ622" s="10">
        <v>367121</v>
      </c>
      <c r="EA622" s="14">
        <v>12147</v>
      </c>
      <c r="EB622" s="14">
        <v>13673</v>
      </c>
      <c r="EC622" s="14">
        <v>868707</v>
      </c>
      <c r="ED622" s="14">
        <v>40021</v>
      </c>
      <c r="EE622" s="14">
        <v>44756</v>
      </c>
      <c r="EF622" s="14">
        <v>625118</v>
      </c>
      <c r="EG622" s="14">
        <v>34888</v>
      </c>
      <c r="EH622" s="14">
        <v>37537</v>
      </c>
      <c r="EI622" s="14">
        <v>134302</v>
      </c>
      <c r="EJ622" s="14">
        <v>6568</v>
      </c>
      <c r="EK622" s="14">
        <v>6901</v>
      </c>
      <c r="EL622" s="52">
        <f t="shared" si="292"/>
        <v>2191739</v>
      </c>
      <c r="EM622" s="10">
        <v>33018</v>
      </c>
      <c r="EN622" s="14">
        <v>576</v>
      </c>
      <c r="EO622" s="14">
        <v>828</v>
      </c>
      <c r="EP622" s="14">
        <v>50156</v>
      </c>
      <c r="EQ622" s="14">
        <v>1829</v>
      </c>
      <c r="ER622" s="14">
        <v>2583</v>
      </c>
      <c r="ES622" s="14">
        <v>33019</v>
      </c>
      <c r="ET622" s="14">
        <v>2023</v>
      </c>
      <c r="EU622" s="14">
        <v>2337</v>
      </c>
      <c r="EV622" s="14">
        <v>6781</v>
      </c>
      <c r="EW622" s="14">
        <v>377</v>
      </c>
      <c r="EX622" s="14">
        <v>436</v>
      </c>
      <c r="EY622" s="52">
        <f t="shared" si="293"/>
        <v>133963</v>
      </c>
      <c r="EZ622" s="10">
        <v>943289</v>
      </c>
      <c r="FA622" s="14">
        <v>74130</v>
      </c>
      <c r="FB622" s="14">
        <v>68409</v>
      </c>
      <c r="FC622" s="14">
        <v>2045170</v>
      </c>
      <c r="FD622" s="14">
        <v>163749</v>
      </c>
      <c r="FE622" s="14">
        <v>162214</v>
      </c>
      <c r="FF622" s="14">
        <v>1522471</v>
      </c>
      <c r="FG622" s="14">
        <v>94764</v>
      </c>
      <c r="FH622" s="14">
        <v>95789</v>
      </c>
      <c r="FI622" s="14">
        <v>335664</v>
      </c>
      <c r="FJ622" s="14">
        <v>15578</v>
      </c>
      <c r="FK622" s="14">
        <v>15179</v>
      </c>
      <c r="FL622" s="52">
        <f t="shared" si="294"/>
        <v>5536406</v>
      </c>
      <c r="FM622" s="10">
        <v>46325</v>
      </c>
      <c r="FN622" s="14">
        <v>310</v>
      </c>
      <c r="FO622" s="14">
        <v>488</v>
      </c>
      <c r="FP622" s="14">
        <v>205770</v>
      </c>
      <c r="FQ622" s="14">
        <v>1748</v>
      </c>
      <c r="FR622" s="14">
        <v>3667</v>
      </c>
      <c r="FS622" s="14">
        <v>236784</v>
      </c>
      <c r="FT622" s="14">
        <v>3252</v>
      </c>
      <c r="FU622" s="14">
        <v>5184</v>
      </c>
      <c r="FV622" s="14">
        <v>63729</v>
      </c>
      <c r="FW622" s="14">
        <v>1219</v>
      </c>
      <c r="FX622" s="14">
        <v>1473</v>
      </c>
      <c r="FY622" s="52">
        <f t="shared" si="295"/>
        <v>569949</v>
      </c>
      <c r="FZ622" s="10">
        <v>44340</v>
      </c>
      <c r="GA622" s="11">
        <v>22492</v>
      </c>
      <c r="GB622" s="5">
        <v>5845</v>
      </c>
      <c r="GC622" s="5">
        <v>9204</v>
      </c>
      <c r="GD622" s="40">
        <f t="shared" si="296"/>
        <v>44087047</v>
      </c>
      <c r="GE622" s="40">
        <f t="shared" si="297"/>
        <v>16034291</v>
      </c>
      <c r="GF622" s="40">
        <v>225462</v>
      </c>
      <c r="GG622" s="35">
        <f t="shared" si="298"/>
        <v>60346800</v>
      </c>
      <c r="GH622" s="83">
        <v>1.2800000000000001E-2</v>
      </c>
      <c r="GI622" s="14"/>
      <c r="GJ622" s="45">
        <f t="shared" si="299"/>
        <v>28715382</v>
      </c>
      <c r="GK622" s="46">
        <f t="shared" si="300"/>
        <v>1939523</v>
      </c>
      <c r="GL622" s="46">
        <f t="shared" si="301"/>
        <v>369900</v>
      </c>
      <c r="GM622" s="46">
        <f t="shared" si="302"/>
        <v>24933088</v>
      </c>
      <c r="GN622" s="46">
        <f t="shared" si="303"/>
        <v>2234008</v>
      </c>
      <c r="GO622" s="46">
        <f t="shared" si="304"/>
        <v>2154899</v>
      </c>
      <c r="GP622" s="46">
        <f t="shared" si="305"/>
        <v>60346800</v>
      </c>
      <c r="GQ622" s="46">
        <f t="shared" si="306"/>
        <v>26872611</v>
      </c>
      <c r="GR622" s="57">
        <f t="shared" si="307"/>
        <v>0.44530299866770068</v>
      </c>
      <c r="GS622" s="46">
        <f t="shared" si="308"/>
        <v>4758807</v>
      </c>
      <c r="GT622" s="62">
        <f t="shared" si="309"/>
        <v>7.8857652767006695E-2</v>
      </c>
      <c r="GU622" s="74">
        <f t="shared" si="279"/>
        <v>5.6469218020398815</v>
      </c>
    </row>
    <row r="623" spans="1:203" x14ac:dyDescent="0.25">
      <c r="A623" s="48" t="s">
        <v>71</v>
      </c>
      <c r="B623" s="49" t="s">
        <v>61</v>
      </c>
      <c r="C623" s="49" t="s">
        <v>62</v>
      </c>
      <c r="D623" s="49">
        <v>17</v>
      </c>
      <c r="E623" s="4">
        <v>8488</v>
      </c>
      <c r="F623" s="4">
        <v>384</v>
      </c>
      <c r="G623" s="4">
        <v>4848</v>
      </c>
      <c r="H623" s="4">
        <v>52</v>
      </c>
      <c r="I623" s="4">
        <v>284958</v>
      </c>
      <c r="J623" s="4">
        <v>3476906</v>
      </c>
      <c r="K623" s="8">
        <v>3007594</v>
      </c>
      <c r="L623" s="9">
        <v>2804365</v>
      </c>
      <c r="M623" s="4">
        <v>1785096</v>
      </c>
      <c r="N623" s="8">
        <v>1513482</v>
      </c>
      <c r="O623" s="13">
        <v>457008</v>
      </c>
      <c r="P623" s="13">
        <v>83154</v>
      </c>
      <c r="Q623" s="28">
        <f t="shared" si="280"/>
        <v>2053644</v>
      </c>
      <c r="R623" s="8">
        <v>1819577</v>
      </c>
      <c r="S623" s="13">
        <v>1789178</v>
      </c>
      <c r="T623" s="13">
        <v>318768</v>
      </c>
      <c r="U623" s="13">
        <v>11502</v>
      </c>
      <c r="V623" s="29">
        <f t="shared" si="281"/>
        <v>3939025</v>
      </c>
      <c r="W623" s="13">
        <v>0</v>
      </c>
      <c r="X623" s="13">
        <v>246867</v>
      </c>
      <c r="Y623" s="13">
        <v>41934</v>
      </c>
      <c r="Z623" s="13">
        <v>942</v>
      </c>
      <c r="AA623" s="28">
        <f t="shared" si="282"/>
        <v>289743</v>
      </c>
      <c r="AB623" s="4">
        <v>627328</v>
      </c>
      <c r="AC623" s="8">
        <v>160306</v>
      </c>
      <c r="AD623" s="13">
        <v>110545</v>
      </c>
      <c r="AE623" s="13">
        <v>89622</v>
      </c>
      <c r="AF623" s="13">
        <v>117247</v>
      </c>
      <c r="AG623" s="13">
        <v>20013</v>
      </c>
      <c r="AH623" s="13">
        <v>20962</v>
      </c>
      <c r="AI623" s="13">
        <v>2794</v>
      </c>
      <c r="AJ623" s="13">
        <v>3076</v>
      </c>
      <c r="AK623" s="13">
        <v>20</v>
      </c>
      <c r="AL623" s="13">
        <v>19</v>
      </c>
      <c r="AM623" s="29">
        <f t="shared" si="283"/>
        <v>524604</v>
      </c>
      <c r="AN623" s="13">
        <v>482396</v>
      </c>
      <c r="AO623" s="13">
        <v>81410</v>
      </c>
      <c r="AP623" s="13">
        <v>280075</v>
      </c>
      <c r="AQ623" s="13">
        <v>83254</v>
      </c>
      <c r="AR623" s="13">
        <v>57745</v>
      </c>
      <c r="AS623" s="13">
        <v>16544</v>
      </c>
      <c r="AT623" s="13">
        <v>7781</v>
      </c>
      <c r="AU623" s="13">
        <v>2552</v>
      </c>
      <c r="AV623" s="13">
        <v>55</v>
      </c>
      <c r="AW623" s="13">
        <v>14</v>
      </c>
      <c r="AX623" s="28">
        <f t="shared" si="284"/>
        <v>1011826</v>
      </c>
      <c r="AY623" s="4">
        <v>684568</v>
      </c>
      <c r="AZ623" s="8">
        <v>2609603</v>
      </c>
      <c r="BA623" s="9">
        <v>436226</v>
      </c>
      <c r="BB623" s="4">
        <v>3679240</v>
      </c>
      <c r="BC623" s="4">
        <v>3692785</v>
      </c>
      <c r="BD623" s="8">
        <v>3270864</v>
      </c>
      <c r="BE623" s="13">
        <v>959939</v>
      </c>
      <c r="BF623" s="13">
        <v>126687</v>
      </c>
      <c r="BG623" s="28">
        <f t="shared" si="285"/>
        <v>4357490</v>
      </c>
      <c r="BH623" s="4">
        <v>60429</v>
      </c>
      <c r="BI623" s="8">
        <v>4172803</v>
      </c>
      <c r="BJ623" s="13">
        <v>2310259</v>
      </c>
      <c r="BK623" s="13">
        <v>4224954</v>
      </c>
      <c r="BL623" s="13">
        <v>1391891</v>
      </c>
      <c r="BM623" s="13">
        <v>696796</v>
      </c>
      <c r="BN623" s="13">
        <v>2258583</v>
      </c>
      <c r="BO623" s="13">
        <v>367584</v>
      </c>
      <c r="BP623" s="13">
        <v>179879</v>
      </c>
      <c r="BQ623" s="13">
        <v>569165</v>
      </c>
      <c r="BR623" s="13">
        <v>77735</v>
      </c>
      <c r="BS623" s="13">
        <v>42360</v>
      </c>
      <c r="BT623" s="13">
        <v>103916</v>
      </c>
      <c r="BU623" s="13">
        <v>0</v>
      </c>
      <c r="BV623" s="13">
        <v>1815</v>
      </c>
      <c r="BW623" s="13">
        <v>2691</v>
      </c>
      <c r="BX623" s="28">
        <f t="shared" si="286"/>
        <v>16400431</v>
      </c>
      <c r="BY623" s="8">
        <v>2128549</v>
      </c>
      <c r="BZ623" s="13">
        <v>3801055</v>
      </c>
      <c r="CA623" s="13">
        <v>2256729</v>
      </c>
      <c r="CB623" s="28">
        <f t="shared" si="287"/>
        <v>8186333</v>
      </c>
      <c r="CC623" s="8">
        <v>14812253</v>
      </c>
      <c r="CD623" s="13">
        <v>19708578</v>
      </c>
      <c r="CE623" s="13">
        <v>14989453</v>
      </c>
      <c r="CF623" s="13">
        <v>8367198</v>
      </c>
      <c r="CG623" s="13">
        <v>11672316</v>
      </c>
      <c r="CH623" s="13">
        <v>8577063</v>
      </c>
      <c r="CI623" s="13">
        <v>3367316</v>
      </c>
      <c r="CJ623" s="13">
        <v>4728917</v>
      </c>
      <c r="CK623" s="13">
        <v>3561814</v>
      </c>
      <c r="CL623" s="13">
        <v>807648</v>
      </c>
      <c r="CM623" s="13">
        <v>1191342</v>
      </c>
      <c r="CN623" s="13">
        <v>973507</v>
      </c>
      <c r="CO623" s="29">
        <f t="shared" si="288"/>
        <v>92757405</v>
      </c>
      <c r="CP623" s="13">
        <v>0</v>
      </c>
      <c r="CQ623" s="13">
        <v>0</v>
      </c>
      <c r="CR623" s="13">
        <v>0</v>
      </c>
      <c r="CS623" s="13">
        <v>645004</v>
      </c>
      <c r="CT623" s="13">
        <v>2239220</v>
      </c>
      <c r="CU623" s="13">
        <v>609539</v>
      </c>
      <c r="CV623" s="13">
        <v>716004</v>
      </c>
      <c r="CW623" s="13">
        <v>1789871</v>
      </c>
      <c r="CX623" s="13">
        <v>565425</v>
      </c>
      <c r="CY623" s="13">
        <v>324996</v>
      </c>
      <c r="CZ623" s="13">
        <v>658029</v>
      </c>
      <c r="DA623" s="13">
        <v>221428</v>
      </c>
      <c r="DB623" s="28">
        <f t="shared" si="289"/>
        <v>7769516</v>
      </c>
      <c r="DC623" s="8">
        <v>269581</v>
      </c>
      <c r="DD623" s="13">
        <v>839182</v>
      </c>
      <c r="DE623" s="13">
        <v>321352</v>
      </c>
      <c r="DF623" s="13">
        <v>646938</v>
      </c>
      <c r="DG623" s="13">
        <v>2194508</v>
      </c>
      <c r="DH623" s="13">
        <v>596377</v>
      </c>
      <c r="DI623" s="13">
        <v>600190</v>
      </c>
      <c r="DJ623" s="13">
        <v>2257885</v>
      </c>
      <c r="DK623" s="13">
        <v>475641</v>
      </c>
      <c r="DL623" s="28">
        <f t="shared" si="290"/>
        <v>8201654</v>
      </c>
      <c r="DM623" s="8">
        <v>20759434</v>
      </c>
      <c r="DN623" s="13">
        <v>45617452</v>
      </c>
      <c r="DO623" s="13">
        <v>21045702</v>
      </c>
      <c r="DP623" s="13">
        <v>20121951</v>
      </c>
      <c r="DQ623" s="13">
        <v>64464354</v>
      </c>
      <c r="DR623" s="13">
        <v>19024767</v>
      </c>
      <c r="DS623" s="13">
        <v>19607211</v>
      </c>
      <c r="DT623" s="13">
        <v>73267470</v>
      </c>
      <c r="DU623" s="13">
        <v>15981002</v>
      </c>
      <c r="DV623" s="13">
        <v>12615729</v>
      </c>
      <c r="DW623" s="13">
        <v>53886727</v>
      </c>
      <c r="DX623" s="13">
        <v>8866873</v>
      </c>
      <c r="DY623" s="28">
        <f t="shared" si="291"/>
        <v>375258672</v>
      </c>
      <c r="DZ623" s="8">
        <v>9364777</v>
      </c>
      <c r="EA623" s="13">
        <v>23998824</v>
      </c>
      <c r="EB623" s="13">
        <v>9628636</v>
      </c>
      <c r="EC623" s="13">
        <v>5345406</v>
      </c>
      <c r="ED623" s="13">
        <v>20211425</v>
      </c>
      <c r="EE623" s="13">
        <v>5585613</v>
      </c>
      <c r="EF623" s="13">
        <v>2949204</v>
      </c>
      <c r="EG623" s="13">
        <v>16737690</v>
      </c>
      <c r="EH623" s="13">
        <v>2879627</v>
      </c>
      <c r="EI623" s="13">
        <v>1188482</v>
      </c>
      <c r="EJ623" s="13">
        <v>10236687</v>
      </c>
      <c r="EK623" s="13">
        <v>1034535</v>
      </c>
      <c r="EL623" s="28">
        <f t="shared" si="292"/>
        <v>109160906</v>
      </c>
      <c r="EM623" s="8">
        <v>1128656</v>
      </c>
      <c r="EN623" s="13">
        <v>2949421</v>
      </c>
      <c r="EO623" s="13">
        <v>1141894</v>
      </c>
      <c r="EP623" s="13">
        <v>448622</v>
      </c>
      <c r="EQ623" s="13">
        <v>1743017</v>
      </c>
      <c r="ER623" s="13">
        <v>522928</v>
      </c>
      <c r="ES623" s="13">
        <v>187972</v>
      </c>
      <c r="ET623" s="13">
        <v>1158842</v>
      </c>
      <c r="EU623" s="13">
        <v>216076</v>
      </c>
      <c r="EV623" s="13">
        <v>59822</v>
      </c>
      <c r="EW623" s="13">
        <v>631052</v>
      </c>
      <c r="EX623" s="13">
        <v>58549</v>
      </c>
      <c r="EY623" s="28">
        <f t="shared" si="293"/>
        <v>10246851</v>
      </c>
      <c r="EZ623" s="8">
        <v>13369484</v>
      </c>
      <c r="FA623" s="13">
        <v>30136023</v>
      </c>
      <c r="FB623" s="13">
        <v>13723768</v>
      </c>
      <c r="FC623" s="13">
        <v>10074827</v>
      </c>
      <c r="FD623" s="13">
        <v>32964156</v>
      </c>
      <c r="FE623" s="13">
        <v>9764598</v>
      </c>
      <c r="FF623" s="13">
        <v>7388889</v>
      </c>
      <c r="FG623" s="13">
        <v>31487356</v>
      </c>
      <c r="FH623" s="13">
        <v>6228582</v>
      </c>
      <c r="FI623" s="13">
        <v>4106627</v>
      </c>
      <c r="FJ623" s="13">
        <v>21743607</v>
      </c>
      <c r="FK623" s="13">
        <v>2967399</v>
      </c>
      <c r="FL623" s="28">
        <f t="shared" si="294"/>
        <v>183955316</v>
      </c>
      <c r="FM623" s="8">
        <v>4771397</v>
      </c>
      <c r="FN623" s="13">
        <v>24383786</v>
      </c>
      <c r="FO623" s="13">
        <v>5304808</v>
      </c>
      <c r="FP623" s="13">
        <v>2983606</v>
      </c>
      <c r="FQ623" s="13">
        <v>16346248</v>
      </c>
      <c r="FR623" s="13">
        <v>3167329</v>
      </c>
      <c r="FS623" s="13">
        <v>1420055</v>
      </c>
      <c r="FT623" s="13">
        <v>11971960</v>
      </c>
      <c r="FU623" s="13">
        <v>1380845</v>
      </c>
      <c r="FV623" s="13">
        <v>539202</v>
      </c>
      <c r="FW623" s="13">
        <v>6676381</v>
      </c>
      <c r="FX623" s="13">
        <v>466901</v>
      </c>
      <c r="FY623" s="28">
        <f t="shared" si="295"/>
        <v>79412518</v>
      </c>
      <c r="FZ623" s="8">
        <v>224058</v>
      </c>
      <c r="GA623" s="9">
        <v>2838127</v>
      </c>
      <c r="GB623" s="4">
        <v>2345</v>
      </c>
      <c r="GC623" s="4">
        <v>2701</v>
      </c>
      <c r="GD623" s="39">
        <f t="shared" si="296"/>
        <v>647529192</v>
      </c>
      <c r="GE623" s="39">
        <f t="shared" si="297"/>
        <v>282226843</v>
      </c>
      <c r="GF623" s="39">
        <v>67789</v>
      </c>
      <c r="GG623" s="34">
        <f t="shared" si="298"/>
        <v>929823824</v>
      </c>
      <c r="GH623" s="82">
        <v>5.3699999999999998E-2</v>
      </c>
      <c r="GI623" s="13"/>
      <c r="GJ623" s="43">
        <f t="shared" si="299"/>
        <v>36937792</v>
      </c>
      <c r="GK623" s="44">
        <f t="shared" si="300"/>
        <v>1100807</v>
      </c>
      <c r="GL623" s="44">
        <f t="shared" si="301"/>
        <v>435623</v>
      </c>
      <c r="GM623" s="44">
        <f t="shared" si="302"/>
        <v>177127043</v>
      </c>
      <c r="GN623" s="44">
        <f t="shared" si="303"/>
        <v>544924490</v>
      </c>
      <c r="GO623" s="44">
        <f t="shared" si="304"/>
        <v>169298069</v>
      </c>
      <c r="GP623" s="44">
        <f t="shared" si="305"/>
        <v>929823824</v>
      </c>
      <c r="GQ623" s="44">
        <f t="shared" si="306"/>
        <v>178227850</v>
      </c>
      <c r="GR623" s="56">
        <f t="shared" si="307"/>
        <v>0.19167916050299008</v>
      </c>
      <c r="GS623" s="44">
        <f t="shared" si="308"/>
        <v>714658182</v>
      </c>
      <c r="GT623" s="61">
        <f t="shared" si="309"/>
        <v>0.76859525810558282</v>
      </c>
      <c r="GU623" s="74">
        <f t="shared" si="279"/>
        <v>0.24938894493759536</v>
      </c>
    </row>
    <row r="624" spans="1:203" x14ac:dyDescent="0.25">
      <c r="A624" s="48" t="s">
        <v>71</v>
      </c>
      <c r="B624" s="49" t="s">
        <v>61</v>
      </c>
      <c r="C624" s="49" t="s">
        <v>62</v>
      </c>
      <c r="D624" s="49">
        <v>22</v>
      </c>
      <c r="E624" s="4">
        <v>8488</v>
      </c>
      <c r="F624" s="4">
        <v>168</v>
      </c>
      <c r="G624" s="4">
        <v>4848</v>
      </c>
      <c r="H624" s="4">
        <v>54</v>
      </c>
      <c r="I624" s="4">
        <v>1213441</v>
      </c>
      <c r="J624" s="4">
        <v>2582552</v>
      </c>
      <c r="K624" s="8">
        <v>2787949</v>
      </c>
      <c r="L624" s="9">
        <v>2430362</v>
      </c>
      <c r="M624" s="4">
        <v>1133940</v>
      </c>
      <c r="N624" s="8">
        <v>1287795</v>
      </c>
      <c r="O624" s="13">
        <v>440546</v>
      </c>
      <c r="P624" s="13">
        <v>99201</v>
      </c>
      <c r="Q624" s="28">
        <f t="shared" si="280"/>
        <v>1827542</v>
      </c>
      <c r="R624" s="8">
        <v>1482038</v>
      </c>
      <c r="S624" s="13">
        <v>1320398</v>
      </c>
      <c r="T624" s="13">
        <v>283112</v>
      </c>
      <c r="U624" s="13">
        <v>23996</v>
      </c>
      <c r="V624" s="29">
        <f t="shared" si="281"/>
        <v>3109544</v>
      </c>
      <c r="W624" s="13">
        <v>0</v>
      </c>
      <c r="X624" s="13">
        <v>184455</v>
      </c>
      <c r="Y624" s="13">
        <v>37356</v>
      </c>
      <c r="Z624" s="13">
        <v>2262</v>
      </c>
      <c r="AA624" s="28">
        <f t="shared" si="282"/>
        <v>224073</v>
      </c>
      <c r="AB624" s="4">
        <v>377121</v>
      </c>
      <c r="AC624" s="8">
        <v>111085</v>
      </c>
      <c r="AD624" s="13">
        <v>74753</v>
      </c>
      <c r="AE624" s="13">
        <v>57699</v>
      </c>
      <c r="AF624" s="13">
        <v>67831</v>
      </c>
      <c r="AG624" s="13">
        <v>11631</v>
      </c>
      <c r="AH624" s="13">
        <v>11073</v>
      </c>
      <c r="AI624" s="13">
        <v>1422</v>
      </c>
      <c r="AJ624" s="13">
        <v>1538</v>
      </c>
      <c r="AK624" s="13">
        <v>9</v>
      </c>
      <c r="AL624" s="13">
        <v>15</v>
      </c>
      <c r="AM624" s="29">
        <f t="shared" si="283"/>
        <v>337056</v>
      </c>
      <c r="AN624" s="13">
        <v>326470</v>
      </c>
      <c r="AO624" s="13">
        <v>53126</v>
      </c>
      <c r="AP624" s="13">
        <v>181229</v>
      </c>
      <c r="AQ624" s="13">
        <v>44040</v>
      </c>
      <c r="AR624" s="13">
        <v>33725</v>
      </c>
      <c r="AS624" s="13">
        <v>7622</v>
      </c>
      <c r="AT624" s="13">
        <v>4131</v>
      </c>
      <c r="AU624" s="13">
        <v>1232</v>
      </c>
      <c r="AV624" s="13">
        <v>30</v>
      </c>
      <c r="AW624" s="13">
        <v>10</v>
      </c>
      <c r="AX624" s="28">
        <f t="shared" si="284"/>
        <v>651615</v>
      </c>
      <c r="AY624" s="4">
        <v>580106</v>
      </c>
      <c r="AZ624" s="8">
        <v>1613713</v>
      </c>
      <c r="BA624" s="9">
        <v>253234</v>
      </c>
      <c r="BB624" s="4">
        <v>2573607</v>
      </c>
      <c r="BC624" s="4">
        <v>2541042</v>
      </c>
      <c r="BD624" s="8">
        <v>2602438</v>
      </c>
      <c r="BE624" s="13">
        <v>870292</v>
      </c>
      <c r="BF624" s="13">
        <v>200323</v>
      </c>
      <c r="BG624" s="28">
        <f t="shared" si="285"/>
        <v>3673053</v>
      </c>
      <c r="BH624" s="4">
        <v>168367</v>
      </c>
      <c r="BI624" s="8">
        <v>3857893</v>
      </c>
      <c r="BJ624" s="13">
        <v>3501236</v>
      </c>
      <c r="BK624" s="13">
        <v>3421108</v>
      </c>
      <c r="BL624" s="13">
        <v>1484249</v>
      </c>
      <c r="BM624" s="13">
        <v>1317429</v>
      </c>
      <c r="BN624" s="13">
        <v>2429492</v>
      </c>
      <c r="BO624" s="13">
        <v>523445</v>
      </c>
      <c r="BP624" s="13">
        <v>415628</v>
      </c>
      <c r="BQ624" s="13">
        <v>861253</v>
      </c>
      <c r="BR624" s="13">
        <v>143160</v>
      </c>
      <c r="BS624" s="13">
        <v>111512</v>
      </c>
      <c r="BT624" s="13">
        <v>235548</v>
      </c>
      <c r="BU624" s="13">
        <v>0</v>
      </c>
      <c r="BV624" s="13">
        <v>9256</v>
      </c>
      <c r="BW624" s="13">
        <v>19646</v>
      </c>
      <c r="BX624" s="28">
        <f t="shared" si="286"/>
        <v>18330855</v>
      </c>
      <c r="BY624" s="8">
        <v>972679</v>
      </c>
      <c r="BZ624" s="13">
        <v>2668224</v>
      </c>
      <c r="CA624" s="13">
        <v>1149090</v>
      </c>
      <c r="CB624" s="28">
        <f t="shared" si="287"/>
        <v>4789993</v>
      </c>
      <c r="CC624" s="8">
        <v>6403678</v>
      </c>
      <c r="CD624" s="13">
        <v>13700034</v>
      </c>
      <c r="CE624" s="13">
        <v>7197658</v>
      </c>
      <c r="CF624" s="13">
        <v>3771204</v>
      </c>
      <c r="CG624" s="13">
        <v>8203982</v>
      </c>
      <c r="CH624" s="13">
        <v>4242289</v>
      </c>
      <c r="CI624" s="13">
        <v>1541375</v>
      </c>
      <c r="CJ624" s="13">
        <v>3977353</v>
      </c>
      <c r="CK624" s="13">
        <v>1668039</v>
      </c>
      <c r="CL624" s="13">
        <v>425798</v>
      </c>
      <c r="CM624" s="13">
        <v>1405407</v>
      </c>
      <c r="CN624" s="13">
        <v>458462</v>
      </c>
      <c r="CO624" s="29">
        <f t="shared" si="288"/>
        <v>52995279</v>
      </c>
      <c r="CP624" s="13">
        <v>0</v>
      </c>
      <c r="CQ624" s="13">
        <v>0</v>
      </c>
      <c r="CR624" s="13">
        <v>0</v>
      </c>
      <c r="CS624" s="13">
        <v>198049</v>
      </c>
      <c r="CT624" s="13">
        <v>943574</v>
      </c>
      <c r="CU624" s="13">
        <v>232450</v>
      </c>
      <c r="CV624" s="13">
        <v>220872</v>
      </c>
      <c r="CW624" s="13">
        <v>854620</v>
      </c>
      <c r="CX624" s="13">
        <v>202427</v>
      </c>
      <c r="CY624" s="13">
        <v>95861</v>
      </c>
      <c r="CZ624" s="13">
        <v>441970</v>
      </c>
      <c r="DA624" s="13">
        <v>67291</v>
      </c>
      <c r="DB624" s="28">
        <f t="shared" si="289"/>
        <v>3257114</v>
      </c>
      <c r="DC624" s="8">
        <v>75219</v>
      </c>
      <c r="DD624" s="13">
        <v>423772</v>
      </c>
      <c r="DE624" s="13">
        <v>110723</v>
      </c>
      <c r="DF624" s="13">
        <v>168893</v>
      </c>
      <c r="DG624" s="13">
        <v>994838</v>
      </c>
      <c r="DH624" s="13">
        <v>167157</v>
      </c>
      <c r="DI624" s="13">
        <v>164160</v>
      </c>
      <c r="DJ624" s="13">
        <v>1108387</v>
      </c>
      <c r="DK624" s="13">
        <v>129287</v>
      </c>
      <c r="DL624" s="28">
        <f t="shared" si="290"/>
        <v>3342436</v>
      </c>
      <c r="DM624" s="8">
        <v>6971709</v>
      </c>
      <c r="DN624" s="13">
        <v>24180812</v>
      </c>
      <c r="DO624" s="13">
        <v>7570640</v>
      </c>
      <c r="DP624" s="13">
        <v>6408288</v>
      </c>
      <c r="DQ624" s="13">
        <v>27145159</v>
      </c>
      <c r="DR624" s="13">
        <v>6978429</v>
      </c>
      <c r="DS624" s="13">
        <v>4990176</v>
      </c>
      <c r="DT624" s="13">
        <v>26898481</v>
      </c>
      <c r="DU624" s="13">
        <v>4767555</v>
      </c>
      <c r="DV624" s="13">
        <v>2641468</v>
      </c>
      <c r="DW624" s="13">
        <v>21193717</v>
      </c>
      <c r="DX624" s="13">
        <v>2098016</v>
      </c>
      <c r="DY624" s="28">
        <f t="shared" si="291"/>
        <v>141844450</v>
      </c>
      <c r="DZ624" s="8">
        <v>2741049</v>
      </c>
      <c r="EA624" s="13">
        <v>10587011</v>
      </c>
      <c r="EB624" s="13">
        <v>3040412</v>
      </c>
      <c r="EC624" s="13">
        <v>1554678</v>
      </c>
      <c r="ED624" s="13">
        <v>7005249</v>
      </c>
      <c r="EE624" s="13">
        <v>1831851</v>
      </c>
      <c r="EF624" s="13">
        <v>657524</v>
      </c>
      <c r="EG624" s="13">
        <v>4441111</v>
      </c>
      <c r="EH624" s="13">
        <v>766738</v>
      </c>
      <c r="EI624" s="13">
        <v>206794</v>
      </c>
      <c r="EJ624" s="13">
        <v>2404509</v>
      </c>
      <c r="EK624" s="13">
        <v>223535</v>
      </c>
      <c r="EL624" s="28">
        <f t="shared" si="292"/>
        <v>35460461</v>
      </c>
      <c r="EM624" s="8">
        <v>325615</v>
      </c>
      <c r="EN624" s="13">
        <v>1294040</v>
      </c>
      <c r="EO624" s="13">
        <v>339493</v>
      </c>
      <c r="EP624" s="13">
        <v>128019</v>
      </c>
      <c r="EQ624" s="13">
        <v>581482</v>
      </c>
      <c r="ER624" s="13">
        <v>163729</v>
      </c>
      <c r="ES624" s="13">
        <v>46406</v>
      </c>
      <c r="ET624" s="13">
        <v>291861</v>
      </c>
      <c r="EU624" s="13">
        <v>60282</v>
      </c>
      <c r="EV624" s="13">
        <v>15383</v>
      </c>
      <c r="EW624" s="13">
        <v>112248</v>
      </c>
      <c r="EX624" s="13">
        <v>17823</v>
      </c>
      <c r="EY624" s="28">
        <f t="shared" si="293"/>
        <v>3376381</v>
      </c>
      <c r="EZ624" s="8">
        <v>4560172</v>
      </c>
      <c r="FA624" s="13">
        <v>13946538</v>
      </c>
      <c r="FB624" s="13">
        <v>5017181</v>
      </c>
      <c r="FC624" s="13">
        <v>3313807</v>
      </c>
      <c r="FD624" s="13">
        <v>12701601</v>
      </c>
      <c r="FE624" s="13">
        <v>3653295</v>
      </c>
      <c r="FF624" s="13">
        <v>1834693</v>
      </c>
      <c r="FG624" s="13">
        <v>10072018</v>
      </c>
      <c r="FH624" s="13">
        <v>1852553</v>
      </c>
      <c r="FI624" s="13">
        <v>804829</v>
      </c>
      <c r="FJ624" s="13">
        <v>7204136</v>
      </c>
      <c r="FK624" s="13">
        <v>692245</v>
      </c>
      <c r="FL624" s="28">
        <f t="shared" si="294"/>
        <v>65653068</v>
      </c>
      <c r="FM624" s="8">
        <v>867181</v>
      </c>
      <c r="FN624" s="13">
        <v>6098292</v>
      </c>
      <c r="FO624" s="13">
        <v>1032544</v>
      </c>
      <c r="FP624" s="13">
        <v>719976</v>
      </c>
      <c r="FQ624" s="13">
        <v>3489428</v>
      </c>
      <c r="FR624" s="13">
        <v>784311</v>
      </c>
      <c r="FS624" s="13">
        <v>295664</v>
      </c>
      <c r="FT624" s="13">
        <v>1829923</v>
      </c>
      <c r="FU624" s="13">
        <v>314065</v>
      </c>
      <c r="FV624" s="13">
        <v>113845</v>
      </c>
      <c r="FW624" s="13">
        <v>914899</v>
      </c>
      <c r="FX624" s="13">
        <v>112319</v>
      </c>
      <c r="FY624" s="28">
        <f t="shared" si="295"/>
        <v>16572447</v>
      </c>
      <c r="FZ624" s="8">
        <v>253616</v>
      </c>
      <c r="GA624" s="9">
        <v>1454246</v>
      </c>
      <c r="GB624" s="4">
        <v>2346</v>
      </c>
      <c r="GC624" s="4">
        <v>2664</v>
      </c>
      <c r="GD624" s="39">
        <f t="shared" si="296"/>
        <v>282373862</v>
      </c>
      <c r="GE624" s="39">
        <f t="shared" si="297"/>
        <v>93053369</v>
      </c>
      <c r="GF624" s="39">
        <v>67265</v>
      </c>
      <c r="GG624" s="34">
        <f t="shared" si="298"/>
        <v>375494496</v>
      </c>
      <c r="GH624" s="82">
        <v>3.6499999999999998E-2</v>
      </c>
      <c r="GI624" s="13"/>
      <c r="GJ624" s="43">
        <f t="shared" si="299"/>
        <v>28883341</v>
      </c>
      <c r="GK624" s="44">
        <f t="shared" si="300"/>
        <v>727431</v>
      </c>
      <c r="GL624" s="44">
        <f t="shared" si="301"/>
        <v>261240</v>
      </c>
      <c r="GM624" s="44">
        <f t="shared" si="302"/>
        <v>59243811</v>
      </c>
      <c r="GN624" s="44">
        <f t="shared" si="303"/>
        <v>222469737</v>
      </c>
      <c r="GO624" s="44">
        <f t="shared" si="304"/>
        <v>63908936</v>
      </c>
      <c r="GP624" s="44">
        <f t="shared" si="305"/>
        <v>375494496</v>
      </c>
      <c r="GQ624" s="44">
        <f t="shared" si="306"/>
        <v>59971242</v>
      </c>
      <c r="GR624" s="56">
        <f t="shared" si="307"/>
        <v>0.15971270588211231</v>
      </c>
      <c r="GS624" s="44">
        <f t="shared" si="308"/>
        <v>286639913</v>
      </c>
      <c r="GT624" s="61">
        <f t="shared" si="309"/>
        <v>0.76336648353961489</v>
      </c>
      <c r="GU624" s="74">
        <f t="shared" si="279"/>
        <v>0.2092215329412272</v>
      </c>
    </row>
    <row r="625" spans="1:203" x14ac:dyDescent="0.25">
      <c r="A625" s="48" t="s">
        <v>71</v>
      </c>
      <c r="B625" s="49" t="s">
        <v>61</v>
      </c>
      <c r="C625" s="49" t="s">
        <v>62</v>
      </c>
      <c r="D625" s="49">
        <v>27</v>
      </c>
      <c r="E625" s="4">
        <v>8488</v>
      </c>
      <c r="F625" s="4">
        <v>96</v>
      </c>
      <c r="G625" s="4">
        <v>4848</v>
      </c>
      <c r="H625" s="4">
        <v>53</v>
      </c>
      <c r="I625" s="4">
        <v>1860459</v>
      </c>
      <c r="J625" s="4">
        <v>1450984</v>
      </c>
      <c r="K625" s="8">
        <v>2267920</v>
      </c>
      <c r="L625" s="9">
        <v>1786232</v>
      </c>
      <c r="M625" s="4">
        <v>619222</v>
      </c>
      <c r="N625" s="8">
        <v>1010935</v>
      </c>
      <c r="O625" s="13">
        <v>396453</v>
      </c>
      <c r="P625" s="13">
        <v>112754</v>
      </c>
      <c r="Q625" s="28">
        <f t="shared" si="280"/>
        <v>1520142</v>
      </c>
      <c r="R625" s="8">
        <v>894263</v>
      </c>
      <c r="S625" s="13">
        <v>655751</v>
      </c>
      <c r="T625" s="13">
        <v>151641</v>
      </c>
      <c r="U625" s="13">
        <v>18607</v>
      </c>
      <c r="V625" s="29">
        <f t="shared" si="281"/>
        <v>1720262</v>
      </c>
      <c r="W625" s="13">
        <v>0</v>
      </c>
      <c r="X625" s="13">
        <v>100644</v>
      </c>
      <c r="Y625" s="13">
        <v>21496</v>
      </c>
      <c r="Z625" s="13">
        <v>1576</v>
      </c>
      <c r="AA625" s="28">
        <f t="shared" si="282"/>
        <v>123716</v>
      </c>
      <c r="AB625" s="4">
        <v>210905</v>
      </c>
      <c r="AC625" s="8">
        <v>75005</v>
      </c>
      <c r="AD625" s="13">
        <v>50720</v>
      </c>
      <c r="AE625" s="13">
        <v>41655</v>
      </c>
      <c r="AF625" s="13">
        <v>46561</v>
      </c>
      <c r="AG625" s="13">
        <v>8773</v>
      </c>
      <c r="AH625" s="13">
        <v>6809</v>
      </c>
      <c r="AI625" s="13">
        <v>899</v>
      </c>
      <c r="AJ625" s="13">
        <v>907</v>
      </c>
      <c r="AK625" s="13">
        <v>2</v>
      </c>
      <c r="AL625" s="13">
        <v>4</v>
      </c>
      <c r="AM625" s="29">
        <f t="shared" si="283"/>
        <v>231335</v>
      </c>
      <c r="AN625" s="13">
        <v>218437</v>
      </c>
      <c r="AO625" s="13">
        <v>34488</v>
      </c>
      <c r="AP625" s="13">
        <v>133087</v>
      </c>
      <c r="AQ625" s="13">
        <v>29336</v>
      </c>
      <c r="AR625" s="13">
        <v>26295</v>
      </c>
      <c r="AS625" s="13">
        <v>4466</v>
      </c>
      <c r="AT625" s="13">
        <v>2724</v>
      </c>
      <c r="AU625" s="13">
        <v>730</v>
      </c>
      <c r="AV625" s="13">
        <v>11</v>
      </c>
      <c r="AW625" s="13">
        <v>6</v>
      </c>
      <c r="AX625" s="28">
        <f t="shared" si="284"/>
        <v>449580</v>
      </c>
      <c r="AY625" s="4">
        <v>334390</v>
      </c>
      <c r="AZ625" s="8">
        <v>873978</v>
      </c>
      <c r="BA625" s="9">
        <v>129481</v>
      </c>
      <c r="BB625" s="4">
        <v>1570105</v>
      </c>
      <c r="BC625" s="4">
        <v>1558132</v>
      </c>
      <c r="BD625" s="8">
        <v>1274507</v>
      </c>
      <c r="BE625" s="13">
        <v>428784</v>
      </c>
      <c r="BF625" s="13">
        <v>103197</v>
      </c>
      <c r="BG625" s="28">
        <f t="shared" si="285"/>
        <v>1806488</v>
      </c>
      <c r="BH625" s="4">
        <v>413737</v>
      </c>
      <c r="BI625" s="8">
        <v>1549958</v>
      </c>
      <c r="BJ625" s="13">
        <v>2217058</v>
      </c>
      <c r="BK625" s="13">
        <v>1410528</v>
      </c>
      <c r="BL625" s="13">
        <v>655609</v>
      </c>
      <c r="BM625" s="13">
        <v>927768</v>
      </c>
      <c r="BN625" s="13">
        <v>1193115</v>
      </c>
      <c r="BO625" s="13">
        <v>219916</v>
      </c>
      <c r="BP625" s="13">
        <v>258624</v>
      </c>
      <c r="BQ625" s="13">
        <v>409507</v>
      </c>
      <c r="BR625" s="13">
        <v>56666</v>
      </c>
      <c r="BS625" s="13">
        <v>64047</v>
      </c>
      <c r="BT625" s="13">
        <v>104982</v>
      </c>
      <c r="BU625" s="13">
        <v>0</v>
      </c>
      <c r="BV625" s="13">
        <v>4631</v>
      </c>
      <c r="BW625" s="13">
        <v>11410</v>
      </c>
      <c r="BX625" s="28">
        <f t="shared" si="286"/>
        <v>9083819</v>
      </c>
      <c r="BY625" s="8">
        <v>218006</v>
      </c>
      <c r="BZ625" s="13">
        <v>1111770</v>
      </c>
      <c r="CA625" s="13">
        <v>346780</v>
      </c>
      <c r="CB625" s="28">
        <f t="shared" si="287"/>
        <v>1676556</v>
      </c>
      <c r="CC625" s="8">
        <v>1652407</v>
      </c>
      <c r="CD625" s="13">
        <v>5380663</v>
      </c>
      <c r="CE625" s="13">
        <v>2198461</v>
      </c>
      <c r="CF625" s="13">
        <v>1316693</v>
      </c>
      <c r="CG625" s="13">
        <v>3190705</v>
      </c>
      <c r="CH625" s="13">
        <v>1634541</v>
      </c>
      <c r="CI625" s="13">
        <v>504747</v>
      </c>
      <c r="CJ625" s="13">
        <v>1430714</v>
      </c>
      <c r="CK625" s="13">
        <v>606439</v>
      </c>
      <c r="CL625" s="13">
        <v>123974</v>
      </c>
      <c r="CM625" s="13">
        <v>429944</v>
      </c>
      <c r="CN625" s="13">
        <v>146975</v>
      </c>
      <c r="CO625" s="29">
        <f t="shared" si="288"/>
        <v>18616263</v>
      </c>
      <c r="CP625" s="13">
        <v>0</v>
      </c>
      <c r="CQ625" s="13">
        <v>0</v>
      </c>
      <c r="CR625" s="13">
        <v>0</v>
      </c>
      <c r="CS625" s="13">
        <v>50823</v>
      </c>
      <c r="CT625" s="13">
        <v>330513</v>
      </c>
      <c r="CU625" s="13">
        <v>79470</v>
      </c>
      <c r="CV625" s="13">
        <v>65687</v>
      </c>
      <c r="CW625" s="13">
        <v>262319</v>
      </c>
      <c r="CX625" s="13">
        <v>71320</v>
      </c>
      <c r="CY625" s="13">
        <v>22847</v>
      </c>
      <c r="CZ625" s="13">
        <v>100885</v>
      </c>
      <c r="DA625" s="13">
        <v>22098</v>
      </c>
      <c r="DB625" s="28">
        <f t="shared" si="289"/>
        <v>1005962</v>
      </c>
      <c r="DC625" s="8">
        <v>16376</v>
      </c>
      <c r="DD625" s="13">
        <v>148234</v>
      </c>
      <c r="DE625" s="13">
        <v>27909</v>
      </c>
      <c r="DF625" s="13">
        <v>42998</v>
      </c>
      <c r="DG625" s="13">
        <v>263465</v>
      </c>
      <c r="DH625" s="13">
        <v>42981</v>
      </c>
      <c r="DI625" s="13">
        <v>37485</v>
      </c>
      <c r="DJ625" s="13">
        <v>236671</v>
      </c>
      <c r="DK625" s="13">
        <v>35512</v>
      </c>
      <c r="DL625" s="28">
        <f t="shared" si="290"/>
        <v>851631</v>
      </c>
      <c r="DM625" s="8">
        <v>1375419</v>
      </c>
      <c r="DN625" s="13">
        <v>7789564</v>
      </c>
      <c r="DO625" s="13">
        <v>1752682</v>
      </c>
      <c r="DP625" s="13">
        <v>1801968</v>
      </c>
      <c r="DQ625" s="13">
        <v>8027027</v>
      </c>
      <c r="DR625" s="13">
        <v>2173663</v>
      </c>
      <c r="DS625" s="13">
        <v>1263797</v>
      </c>
      <c r="DT625" s="13">
        <v>6176842</v>
      </c>
      <c r="DU625" s="13">
        <v>1370855</v>
      </c>
      <c r="DV625" s="13">
        <v>549982</v>
      </c>
      <c r="DW625" s="13">
        <v>3419737</v>
      </c>
      <c r="DX625" s="13">
        <v>542046</v>
      </c>
      <c r="DY625" s="28">
        <f t="shared" si="291"/>
        <v>36243582</v>
      </c>
      <c r="DZ625" s="8">
        <v>588095</v>
      </c>
      <c r="EA625" s="13">
        <v>3118863</v>
      </c>
      <c r="EB625" s="13">
        <v>728011</v>
      </c>
      <c r="EC625" s="13">
        <v>490389</v>
      </c>
      <c r="ED625" s="13">
        <v>1917925</v>
      </c>
      <c r="EE625" s="13">
        <v>591950</v>
      </c>
      <c r="EF625" s="13">
        <v>200315</v>
      </c>
      <c r="EG625" s="13">
        <v>937275</v>
      </c>
      <c r="EH625" s="13">
        <v>238184</v>
      </c>
      <c r="EI625" s="13">
        <v>69724</v>
      </c>
      <c r="EJ625" s="13">
        <v>336177</v>
      </c>
      <c r="EK625" s="13">
        <v>76493</v>
      </c>
      <c r="EL625" s="28">
        <f t="shared" si="292"/>
        <v>9293401</v>
      </c>
      <c r="EM625" s="8">
        <v>67752</v>
      </c>
      <c r="EN625" s="13">
        <v>353039</v>
      </c>
      <c r="EO625" s="13">
        <v>76593</v>
      </c>
      <c r="EP625" s="13">
        <v>36492</v>
      </c>
      <c r="EQ625" s="13">
        <v>139238</v>
      </c>
      <c r="ER625" s="13">
        <v>47339</v>
      </c>
      <c r="ES625" s="13">
        <v>13693</v>
      </c>
      <c r="ET625" s="13">
        <v>62426</v>
      </c>
      <c r="EU625" s="13">
        <v>17085</v>
      </c>
      <c r="EV625" s="13">
        <v>5582</v>
      </c>
      <c r="EW625" s="13">
        <v>20717</v>
      </c>
      <c r="EX625" s="13">
        <v>6403</v>
      </c>
      <c r="EY625" s="28">
        <f t="shared" si="293"/>
        <v>846359</v>
      </c>
      <c r="EZ625" s="8">
        <v>1075620</v>
      </c>
      <c r="FA625" s="13">
        <v>4249010</v>
      </c>
      <c r="FB625" s="13">
        <v>1328057</v>
      </c>
      <c r="FC625" s="13">
        <v>1010782</v>
      </c>
      <c r="FD625" s="13">
        <v>3630005</v>
      </c>
      <c r="FE625" s="13">
        <v>1211850</v>
      </c>
      <c r="FF625" s="13">
        <v>506922</v>
      </c>
      <c r="FG625" s="13">
        <v>2161768</v>
      </c>
      <c r="FH625" s="13">
        <v>566696</v>
      </c>
      <c r="FI625" s="13">
        <v>194673</v>
      </c>
      <c r="FJ625" s="13">
        <v>1038088</v>
      </c>
      <c r="FK625" s="13">
        <v>197982</v>
      </c>
      <c r="FL625" s="28">
        <f t="shared" si="294"/>
        <v>17171453</v>
      </c>
      <c r="FM625" s="8">
        <v>139986</v>
      </c>
      <c r="FN625" s="13">
        <v>1004686</v>
      </c>
      <c r="FO625" s="13">
        <v>172394</v>
      </c>
      <c r="FP625" s="13">
        <v>174187</v>
      </c>
      <c r="FQ625" s="13">
        <v>631778</v>
      </c>
      <c r="FR625" s="13">
        <v>181062</v>
      </c>
      <c r="FS625" s="13">
        <v>94246</v>
      </c>
      <c r="FT625" s="13">
        <v>254171</v>
      </c>
      <c r="FU625" s="13">
        <v>94629</v>
      </c>
      <c r="FV625" s="13">
        <v>49704</v>
      </c>
      <c r="FW625" s="13">
        <v>99848</v>
      </c>
      <c r="FX625" s="13">
        <v>47205</v>
      </c>
      <c r="FY625" s="28">
        <f t="shared" si="295"/>
        <v>2943896</v>
      </c>
      <c r="FZ625" s="8">
        <v>118886</v>
      </c>
      <c r="GA625" s="9">
        <v>1096647</v>
      </c>
      <c r="GB625" s="4">
        <v>2355</v>
      </c>
      <c r="GC625" s="4">
        <v>2636</v>
      </c>
      <c r="GD625" s="39">
        <f t="shared" si="296"/>
        <v>91612832</v>
      </c>
      <c r="GE625" s="39">
        <f t="shared" si="297"/>
        <v>26281167</v>
      </c>
      <c r="GF625" s="39">
        <v>67561</v>
      </c>
      <c r="GG625" s="34">
        <f t="shared" si="298"/>
        <v>117961560</v>
      </c>
      <c r="GH625" s="82">
        <v>2.4299999999999999E-2</v>
      </c>
      <c r="GI625" s="13"/>
      <c r="GJ625" s="43">
        <f t="shared" si="299"/>
        <v>19547723</v>
      </c>
      <c r="GK625" s="44">
        <f t="shared" si="300"/>
        <v>506888</v>
      </c>
      <c r="GL625" s="44">
        <f t="shared" si="301"/>
        <v>174027</v>
      </c>
      <c r="GM625" s="44">
        <f t="shared" si="302"/>
        <v>16243520</v>
      </c>
      <c r="GN625" s="44">
        <f t="shared" si="303"/>
        <v>61726195</v>
      </c>
      <c r="GO625" s="44">
        <f t="shared" si="304"/>
        <v>19763207</v>
      </c>
      <c r="GP625" s="44">
        <f t="shared" si="305"/>
        <v>117961560</v>
      </c>
      <c r="GQ625" s="44">
        <f t="shared" si="306"/>
        <v>16750408</v>
      </c>
      <c r="GR625" s="56">
        <f t="shared" si="307"/>
        <v>0.14199886810584736</v>
      </c>
      <c r="GS625" s="44">
        <f t="shared" si="308"/>
        <v>81663429</v>
      </c>
      <c r="GT625" s="61">
        <f t="shared" si="309"/>
        <v>0.69228847939956029</v>
      </c>
      <c r="GU625" s="74">
        <f t="shared" si="279"/>
        <v>0.20511516850461914</v>
      </c>
    </row>
    <row r="626" spans="1:203" x14ac:dyDescent="0.25">
      <c r="A626" s="48" t="s">
        <v>71</v>
      </c>
      <c r="B626" s="49" t="s">
        <v>61</v>
      </c>
      <c r="C626" s="49" t="s">
        <v>62</v>
      </c>
      <c r="D626" s="49">
        <v>32</v>
      </c>
      <c r="E626" s="4">
        <v>8488</v>
      </c>
      <c r="F626" s="4">
        <v>104</v>
      </c>
      <c r="G626" s="4">
        <v>4848</v>
      </c>
      <c r="H626" s="4">
        <v>52</v>
      </c>
      <c r="I626" s="4">
        <v>1267113</v>
      </c>
      <c r="J626" s="4">
        <v>729491</v>
      </c>
      <c r="K626" s="8">
        <v>1445727</v>
      </c>
      <c r="L626" s="9">
        <v>1043151</v>
      </c>
      <c r="M626" s="4">
        <v>307492</v>
      </c>
      <c r="N626" s="8">
        <v>625974</v>
      </c>
      <c r="O626" s="13">
        <v>313325</v>
      </c>
      <c r="P626" s="13">
        <v>114317</v>
      </c>
      <c r="Q626" s="28">
        <f t="shared" si="280"/>
        <v>1053616</v>
      </c>
      <c r="R626" s="8">
        <v>426092</v>
      </c>
      <c r="S626" s="13">
        <v>324731</v>
      </c>
      <c r="T626" s="13">
        <v>110339</v>
      </c>
      <c r="U626" s="13">
        <v>18051</v>
      </c>
      <c r="V626" s="29">
        <f t="shared" si="281"/>
        <v>879213</v>
      </c>
      <c r="W626" s="13">
        <v>0</v>
      </c>
      <c r="X626" s="13">
        <v>52713</v>
      </c>
      <c r="Y626" s="13">
        <v>17622</v>
      </c>
      <c r="Z626" s="13">
        <v>1178</v>
      </c>
      <c r="AA626" s="28">
        <f t="shared" si="282"/>
        <v>71513</v>
      </c>
      <c r="AB626" s="4">
        <v>133406</v>
      </c>
      <c r="AC626" s="8">
        <v>48649</v>
      </c>
      <c r="AD626" s="13">
        <v>33306</v>
      </c>
      <c r="AE626" s="13">
        <v>32799</v>
      </c>
      <c r="AF626" s="13">
        <v>35043</v>
      </c>
      <c r="AG626" s="13">
        <v>8374</v>
      </c>
      <c r="AH626" s="13">
        <v>6116</v>
      </c>
      <c r="AI626" s="13">
        <v>1044</v>
      </c>
      <c r="AJ626" s="13">
        <v>961</v>
      </c>
      <c r="AK626" s="13">
        <v>15</v>
      </c>
      <c r="AL626" s="13">
        <v>16</v>
      </c>
      <c r="AM626" s="29">
        <f t="shared" si="283"/>
        <v>166323</v>
      </c>
      <c r="AN626" s="13">
        <v>141585</v>
      </c>
      <c r="AO626" s="13">
        <v>21148</v>
      </c>
      <c r="AP626" s="13">
        <v>101822</v>
      </c>
      <c r="AQ626" s="13">
        <v>20684</v>
      </c>
      <c r="AR626" s="13">
        <v>25268</v>
      </c>
      <c r="AS626" s="13">
        <v>3642</v>
      </c>
      <c r="AT626" s="13">
        <v>3138</v>
      </c>
      <c r="AU626" s="13">
        <v>670</v>
      </c>
      <c r="AV626" s="13">
        <v>46</v>
      </c>
      <c r="AW626" s="13">
        <v>16</v>
      </c>
      <c r="AX626" s="28">
        <f t="shared" si="284"/>
        <v>318019</v>
      </c>
      <c r="AY626" s="4">
        <v>151716</v>
      </c>
      <c r="AZ626" s="8">
        <v>437563</v>
      </c>
      <c r="BA626" s="9">
        <v>61689</v>
      </c>
      <c r="BB626" s="4">
        <v>842846</v>
      </c>
      <c r="BC626" s="4">
        <v>874274</v>
      </c>
      <c r="BD626" s="8">
        <v>477948</v>
      </c>
      <c r="BE626" s="13">
        <v>168084</v>
      </c>
      <c r="BF626" s="13">
        <v>44712</v>
      </c>
      <c r="BG626" s="28">
        <f t="shared" si="285"/>
        <v>690744</v>
      </c>
      <c r="BH626" s="4">
        <v>235112</v>
      </c>
      <c r="BI626" s="8">
        <v>523225</v>
      </c>
      <c r="BJ626" s="13">
        <v>832652</v>
      </c>
      <c r="BK626" s="13">
        <v>475889</v>
      </c>
      <c r="BL626" s="13">
        <v>273385</v>
      </c>
      <c r="BM626" s="13">
        <v>413607</v>
      </c>
      <c r="BN626" s="13">
        <v>468340</v>
      </c>
      <c r="BO626" s="13">
        <v>95655</v>
      </c>
      <c r="BP626" s="13">
        <v>123416</v>
      </c>
      <c r="BQ626" s="13">
        <v>155635</v>
      </c>
      <c r="BR626" s="13">
        <v>27693</v>
      </c>
      <c r="BS626" s="13">
        <v>33947</v>
      </c>
      <c r="BT626" s="13">
        <v>45615</v>
      </c>
      <c r="BU626" s="13">
        <v>0</v>
      </c>
      <c r="BV626" s="13">
        <v>2132</v>
      </c>
      <c r="BW626" s="13">
        <v>4750</v>
      </c>
      <c r="BX626" s="28">
        <f t="shared" si="286"/>
        <v>3475941</v>
      </c>
      <c r="BY626" s="8">
        <v>39440</v>
      </c>
      <c r="BZ626" s="13">
        <v>327690</v>
      </c>
      <c r="CA626" s="13">
        <v>84301</v>
      </c>
      <c r="CB626" s="28">
        <f t="shared" si="287"/>
        <v>451431</v>
      </c>
      <c r="CC626" s="8">
        <v>387003</v>
      </c>
      <c r="CD626" s="13">
        <v>1604826</v>
      </c>
      <c r="CE626" s="13">
        <v>594370</v>
      </c>
      <c r="CF626" s="13">
        <v>512319</v>
      </c>
      <c r="CG626" s="13">
        <v>1132484</v>
      </c>
      <c r="CH626" s="13">
        <v>641988</v>
      </c>
      <c r="CI626" s="13">
        <v>217699</v>
      </c>
      <c r="CJ626" s="13">
        <v>498166</v>
      </c>
      <c r="CK626" s="13">
        <v>263045</v>
      </c>
      <c r="CL626" s="13">
        <v>57031</v>
      </c>
      <c r="CM626" s="13">
        <v>145786</v>
      </c>
      <c r="CN626" s="13">
        <v>70523</v>
      </c>
      <c r="CO626" s="29">
        <f t="shared" si="288"/>
        <v>6125240</v>
      </c>
      <c r="CP626" s="13">
        <v>0</v>
      </c>
      <c r="CQ626" s="13">
        <v>0</v>
      </c>
      <c r="CR626" s="13">
        <v>0</v>
      </c>
      <c r="CS626" s="13">
        <v>10478</v>
      </c>
      <c r="CT626" s="13">
        <v>104875</v>
      </c>
      <c r="CU626" s="13">
        <v>23309</v>
      </c>
      <c r="CV626" s="13">
        <v>23236</v>
      </c>
      <c r="CW626" s="13">
        <v>82282</v>
      </c>
      <c r="CX626" s="13">
        <v>27303</v>
      </c>
      <c r="CY626" s="13">
        <v>8194</v>
      </c>
      <c r="CZ626" s="13">
        <v>28925</v>
      </c>
      <c r="DA626" s="13">
        <v>9815</v>
      </c>
      <c r="DB626" s="28">
        <f t="shared" si="289"/>
        <v>318417</v>
      </c>
      <c r="DC626" s="8">
        <v>2098</v>
      </c>
      <c r="DD626" s="13">
        <v>40667</v>
      </c>
      <c r="DE626" s="13">
        <v>5363</v>
      </c>
      <c r="DF626" s="13">
        <v>12229</v>
      </c>
      <c r="DG626" s="13">
        <v>71109</v>
      </c>
      <c r="DH626" s="13">
        <v>12000</v>
      </c>
      <c r="DI626" s="13">
        <v>10148</v>
      </c>
      <c r="DJ626" s="13">
        <v>57427</v>
      </c>
      <c r="DK626" s="13">
        <v>11546</v>
      </c>
      <c r="DL626" s="28">
        <f t="shared" si="290"/>
        <v>222587</v>
      </c>
      <c r="DM626" s="8">
        <v>236984</v>
      </c>
      <c r="DN626" s="13">
        <v>1882166</v>
      </c>
      <c r="DO626" s="13">
        <v>357769</v>
      </c>
      <c r="DP626" s="13">
        <v>542591</v>
      </c>
      <c r="DQ626" s="13">
        <v>2201910</v>
      </c>
      <c r="DR626" s="13">
        <v>670816</v>
      </c>
      <c r="DS626" s="13">
        <v>412276</v>
      </c>
      <c r="DT626" s="13">
        <v>1487335</v>
      </c>
      <c r="DU626" s="13">
        <v>451900</v>
      </c>
      <c r="DV626" s="13">
        <v>161716</v>
      </c>
      <c r="DW626" s="13">
        <v>633268</v>
      </c>
      <c r="DX626" s="13">
        <v>175890</v>
      </c>
      <c r="DY626" s="28">
        <f t="shared" si="291"/>
        <v>9214621</v>
      </c>
      <c r="DZ626" s="8">
        <v>113086</v>
      </c>
      <c r="EA626" s="13">
        <v>543535</v>
      </c>
      <c r="EB626" s="13">
        <v>139760</v>
      </c>
      <c r="EC626" s="13">
        <v>140424</v>
      </c>
      <c r="ED626" s="13">
        <v>402292</v>
      </c>
      <c r="EE626" s="13">
        <v>160005</v>
      </c>
      <c r="EF626" s="13">
        <v>68765</v>
      </c>
      <c r="EG626" s="13">
        <v>189167</v>
      </c>
      <c r="EH626" s="13">
        <v>76310</v>
      </c>
      <c r="EI626" s="13">
        <v>28212</v>
      </c>
      <c r="EJ626" s="13">
        <v>73255</v>
      </c>
      <c r="EK626" s="13">
        <v>30235</v>
      </c>
      <c r="EL626" s="28">
        <f t="shared" si="292"/>
        <v>1965046</v>
      </c>
      <c r="EM626" s="8">
        <v>15232</v>
      </c>
      <c r="EN626" s="13">
        <v>56834</v>
      </c>
      <c r="EO626" s="13">
        <v>15336</v>
      </c>
      <c r="EP626" s="13">
        <v>10338</v>
      </c>
      <c r="EQ626" s="13">
        <v>25699</v>
      </c>
      <c r="ER626" s="13">
        <v>12878</v>
      </c>
      <c r="ES626" s="13">
        <v>4976</v>
      </c>
      <c r="ET626" s="13">
        <v>11101</v>
      </c>
      <c r="EU626" s="13">
        <v>5927</v>
      </c>
      <c r="EV626" s="13">
        <v>2245</v>
      </c>
      <c r="EW626" s="13">
        <v>5239</v>
      </c>
      <c r="EX626" s="13">
        <v>2556</v>
      </c>
      <c r="EY626" s="28">
        <f t="shared" si="293"/>
        <v>168361</v>
      </c>
      <c r="EZ626" s="8">
        <v>253841</v>
      </c>
      <c r="FA626" s="13">
        <v>999325</v>
      </c>
      <c r="FB626" s="13">
        <v>329380</v>
      </c>
      <c r="FC626" s="13">
        <v>328493</v>
      </c>
      <c r="FD626" s="13">
        <v>945095</v>
      </c>
      <c r="FE626" s="13">
        <v>395517</v>
      </c>
      <c r="FF626" s="13">
        <v>178442</v>
      </c>
      <c r="FG626" s="13">
        <v>511696</v>
      </c>
      <c r="FH626" s="13">
        <v>199593</v>
      </c>
      <c r="FI626" s="13">
        <v>67923</v>
      </c>
      <c r="FJ626" s="13">
        <v>198738</v>
      </c>
      <c r="FK626" s="13">
        <v>73431</v>
      </c>
      <c r="FL626" s="28">
        <f t="shared" si="294"/>
        <v>4481474</v>
      </c>
      <c r="FM626" s="8">
        <v>23317</v>
      </c>
      <c r="FN626" s="13">
        <v>117200</v>
      </c>
      <c r="FO626" s="13">
        <v>28099</v>
      </c>
      <c r="FP626" s="13">
        <v>41530</v>
      </c>
      <c r="FQ626" s="13">
        <v>101332</v>
      </c>
      <c r="FR626" s="13">
        <v>43626</v>
      </c>
      <c r="FS626" s="13">
        <v>35421</v>
      </c>
      <c r="FT626" s="13">
        <v>53608</v>
      </c>
      <c r="FU626" s="13">
        <v>36049</v>
      </c>
      <c r="FV626" s="13">
        <v>21943</v>
      </c>
      <c r="FW626" s="13">
        <v>24212</v>
      </c>
      <c r="FX626" s="13">
        <v>21058</v>
      </c>
      <c r="FY626" s="28">
        <f t="shared" si="295"/>
        <v>547395</v>
      </c>
      <c r="FZ626" s="8">
        <v>44878</v>
      </c>
      <c r="GA626" s="9">
        <v>168452</v>
      </c>
      <c r="GB626" s="4">
        <v>2361</v>
      </c>
      <c r="GC626" s="4">
        <v>2855</v>
      </c>
      <c r="GD626" s="39">
        <f t="shared" si="296"/>
        <v>30010880</v>
      </c>
      <c r="GE626" s="39">
        <f t="shared" si="297"/>
        <v>7900679</v>
      </c>
      <c r="GF626" s="39">
        <v>67937</v>
      </c>
      <c r="GG626" s="34">
        <f t="shared" si="298"/>
        <v>37979496</v>
      </c>
      <c r="GH626" s="82">
        <v>2.47E-2</v>
      </c>
      <c r="GI626" s="13"/>
      <c r="GJ626" s="43">
        <f t="shared" si="299"/>
        <v>10524641</v>
      </c>
      <c r="GK626" s="44">
        <f t="shared" si="300"/>
        <v>362740</v>
      </c>
      <c r="GL626" s="44">
        <f t="shared" si="301"/>
        <v>121602</v>
      </c>
      <c r="GM626" s="44">
        <f t="shared" si="302"/>
        <v>4887588</v>
      </c>
      <c r="GN626" s="44">
        <f t="shared" si="303"/>
        <v>15962998</v>
      </c>
      <c r="GO626" s="44">
        <f t="shared" si="304"/>
        <v>6119927</v>
      </c>
      <c r="GP626" s="44">
        <f t="shared" si="305"/>
        <v>37979496</v>
      </c>
      <c r="GQ626" s="44">
        <f t="shared" si="306"/>
        <v>5250328</v>
      </c>
      <c r="GR626" s="56">
        <f t="shared" si="307"/>
        <v>0.13824111831289176</v>
      </c>
      <c r="GS626" s="44">
        <f t="shared" si="308"/>
        <v>22204527</v>
      </c>
      <c r="GT626" s="61">
        <f t="shared" si="309"/>
        <v>0.58464512009322078</v>
      </c>
      <c r="GU626" s="74">
        <f t="shared" si="279"/>
        <v>0.2364530440121512</v>
      </c>
    </row>
    <row r="627" spans="1:203" x14ac:dyDescent="0.25">
      <c r="A627" s="48" t="s">
        <v>71</v>
      </c>
      <c r="B627" s="49" t="s">
        <v>61</v>
      </c>
      <c r="C627" s="49" t="s">
        <v>62</v>
      </c>
      <c r="D627" s="49">
        <v>37</v>
      </c>
      <c r="E627" s="4">
        <v>8488</v>
      </c>
      <c r="F627" s="4">
        <v>72</v>
      </c>
      <c r="G627" s="4">
        <v>4848</v>
      </c>
      <c r="H627" s="4">
        <v>53</v>
      </c>
      <c r="I627" s="4">
        <v>740261</v>
      </c>
      <c r="J627" s="4">
        <v>359364</v>
      </c>
      <c r="K627" s="8">
        <v>852450</v>
      </c>
      <c r="L627" s="9">
        <v>570802</v>
      </c>
      <c r="M627" s="4">
        <v>149045</v>
      </c>
      <c r="N627" s="8">
        <v>331496</v>
      </c>
      <c r="O627" s="13">
        <v>231701</v>
      </c>
      <c r="P627" s="13">
        <v>110311</v>
      </c>
      <c r="Q627" s="28">
        <f t="shared" si="280"/>
        <v>673508</v>
      </c>
      <c r="R627" s="8">
        <v>177791</v>
      </c>
      <c r="S627" s="13">
        <v>162855</v>
      </c>
      <c r="T627" s="13">
        <v>89367</v>
      </c>
      <c r="U627" s="13">
        <v>20143</v>
      </c>
      <c r="V627" s="29">
        <f t="shared" si="281"/>
        <v>450156</v>
      </c>
      <c r="W627" s="13">
        <v>0</v>
      </c>
      <c r="X627" s="13">
        <v>25849</v>
      </c>
      <c r="Y627" s="13">
        <v>14892</v>
      </c>
      <c r="Z627" s="13">
        <v>1541</v>
      </c>
      <c r="AA627" s="28">
        <f t="shared" si="282"/>
        <v>42282</v>
      </c>
      <c r="AB627" s="4">
        <v>80375</v>
      </c>
      <c r="AC627" s="8">
        <v>26367</v>
      </c>
      <c r="AD627" s="13">
        <v>17595</v>
      </c>
      <c r="AE627" s="13">
        <v>24325</v>
      </c>
      <c r="AF627" s="13">
        <v>22619</v>
      </c>
      <c r="AG627" s="13">
        <v>8033</v>
      </c>
      <c r="AH627" s="13">
        <v>5269</v>
      </c>
      <c r="AI627" s="13">
        <v>1339</v>
      </c>
      <c r="AJ627" s="13">
        <v>1068</v>
      </c>
      <c r="AK627" s="13">
        <v>36</v>
      </c>
      <c r="AL627" s="13">
        <v>30</v>
      </c>
      <c r="AM627" s="29">
        <f t="shared" si="283"/>
        <v>106681</v>
      </c>
      <c r="AN627" s="13">
        <v>77952</v>
      </c>
      <c r="AO627" s="13">
        <v>10012</v>
      </c>
      <c r="AP627" s="13">
        <v>74134</v>
      </c>
      <c r="AQ627" s="13">
        <v>12118</v>
      </c>
      <c r="AR627" s="13">
        <v>23974</v>
      </c>
      <c r="AS627" s="13">
        <v>2852</v>
      </c>
      <c r="AT627" s="13">
        <v>3914</v>
      </c>
      <c r="AU627" s="13">
        <v>640</v>
      </c>
      <c r="AV627" s="13">
        <v>103</v>
      </c>
      <c r="AW627" s="13">
        <v>18</v>
      </c>
      <c r="AX627" s="28">
        <f t="shared" si="284"/>
        <v>205717</v>
      </c>
      <c r="AY627" s="4">
        <v>61248</v>
      </c>
      <c r="AZ627" s="8">
        <v>211704</v>
      </c>
      <c r="BA627" s="9">
        <v>28573</v>
      </c>
      <c r="BB627" s="4">
        <v>425976</v>
      </c>
      <c r="BC627" s="4">
        <v>472780</v>
      </c>
      <c r="BD627" s="8">
        <v>154847</v>
      </c>
      <c r="BE627" s="13">
        <v>64454</v>
      </c>
      <c r="BF627" s="13">
        <v>19095</v>
      </c>
      <c r="BG627" s="28">
        <f t="shared" si="285"/>
        <v>238396</v>
      </c>
      <c r="BH627" s="4">
        <v>128690</v>
      </c>
      <c r="BI627" s="8">
        <v>151138</v>
      </c>
      <c r="BJ627" s="13">
        <v>239278</v>
      </c>
      <c r="BK627" s="13">
        <v>136263</v>
      </c>
      <c r="BL627" s="13">
        <v>117253</v>
      </c>
      <c r="BM627" s="13">
        <v>164040</v>
      </c>
      <c r="BN627" s="13">
        <v>171845</v>
      </c>
      <c r="BO627" s="13">
        <v>48559</v>
      </c>
      <c r="BP627" s="13">
        <v>55769</v>
      </c>
      <c r="BQ627" s="13">
        <v>65310</v>
      </c>
      <c r="BR627" s="13">
        <v>17030</v>
      </c>
      <c r="BS627" s="13">
        <v>19252</v>
      </c>
      <c r="BT627" s="13">
        <v>21653</v>
      </c>
      <c r="BU627" s="13">
        <v>0</v>
      </c>
      <c r="BV627" s="13">
        <v>1479</v>
      </c>
      <c r="BW627" s="13">
        <v>2063</v>
      </c>
      <c r="BX627" s="28">
        <f t="shared" si="286"/>
        <v>1210932</v>
      </c>
      <c r="BY627" s="8">
        <v>5688</v>
      </c>
      <c r="BZ627" s="13">
        <v>66844</v>
      </c>
      <c r="CA627" s="13">
        <v>13826</v>
      </c>
      <c r="CB627" s="28">
        <f t="shared" si="287"/>
        <v>86358</v>
      </c>
      <c r="CC627" s="8">
        <v>82737</v>
      </c>
      <c r="CD627" s="13">
        <v>355631</v>
      </c>
      <c r="CE627" s="13">
        <v>136488</v>
      </c>
      <c r="CF627" s="13">
        <v>191991</v>
      </c>
      <c r="CG627" s="13">
        <v>389400</v>
      </c>
      <c r="CH627" s="13">
        <v>244157</v>
      </c>
      <c r="CI627" s="13">
        <v>102385</v>
      </c>
      <c r="CJ627" s="13">
        <v>194881</v>
      </c>
      <c r="CK627" s="13">
        <v>127401</v>
      </c>
      <c r="CL627" s="13">
        <v>33305</v>
      </c>
      <c r="CM627" s="13">
        <v>62817</v>
      </c>
      <c r="CN627" s="13">
        <v>43679</v>
      </c>
      <c r="CO627" s="29">
        <f t="shared" si="288"/>
        <v>1964872</v>
      </c>
      <c r="CP627" s="13">
        <v>0</v>
      </c>
      <c r="CQ627" s="13">
        <v>0</v>
      </c>
      <c r="CR627" s="13">
        <v>0</v>
      </c>
      <c r="CS627" s="13">
        <v>1216</v>
      </c>
      <c r="CT627" s="13">
        <v>26357</v>
      </c>
      <c r="CU627" s="13">
        <v>4886</v>
      </c>
      <c r="CV627" s="13">
        <v>6987</v>
      </c>
      <c r="CW627" s="13">
        <v>26771</v>
      </c>
      <c r="CX627" s="13">
        <v>9448</v>
      </c>
      <c r="CY627" s="13">
        <v>3953</v>
      </c>
      <c r="CZ627" s="13">
        <v>11729</v>
      </c>
      <c r="DA627" s="13">
        <v>5240</v>
      </c>
      <c r="DB627" s="28">
        <f t="shared" si="289"/>
        <v>96587</v>
      </c>
      <c r="DC627" s="8">
        <v>130</v>
      </c>
      <c r="DD627" s="13">
        <v>4981</v>
      </c>
      <c r="DE627" s="13">
        <v>457</v>
      </c>
      <c r="DF627" s="13">
        <v>2610</v>
      </c>
      <c r="DG627" s="13">
        <v>16109</v>
      </c>
      <c r="DH627" s="13">
        <v>2289</v>
      </c>
      <c r="DI627" s="13">
        <v>3693</v>
      </c>
      <c r="DJ627" s="13">
        <v>19184</v>
      </c>
      <c r="DK627" s="13">
        <v>4343</v>
      </c>
      <c r="DL627" s="28">
        <f t="shared" si="290"/>
        <v>53796</v>
      </c>
      <c r="DM627" s="8">
        <v>38637</v>
      </c>
      <c r="DN627" s="13">
        <v>306737</v>
      </c>
      <c r="DO627" s="13">
        <v>63466</v>
      </c>
      <c r="DP627" s="13">
        <v>151101</v>
      </c>
      <c r="DQ627" s="13">
        <v>510199</v>
      </c>
      <c r="DR627" s="13">
        <v>183058</v>
      </c>
      <c r="DS627" s="13">
        <v>130426</v>
      </c>
      <c r="DT627" s="13">
        <v>370801</v>
      </c>
      <c r="DU627" s="13">
        <v>146298</v>
      </c>
      <c r="DV627" s="13">
        <v>65802</v>
      </c>
      <c r="DW627" s="13">
        <v>176490</v>
      </c>
      <c r="DX627" s="13">
        <v>74334</v>
      </c>
      <c r="DY627" s="28">
        <f t="shared" si="291"/>
        <v>2217349</v>
      </c>
      <c r="DZ627" s="8">
        <v>24538</v>
      </c>
      <c r="EA627" s="13">
        <v>76411</v>
      </c>
      <c r="EB627" s="13">
        <v>28005</v>
      </c>
      <c r="EC627" s="13">
        <v>41923</v>
      </c>
      <c r="ED627" s="13">
        <v>80140</v>
      </c>
      <c r="EE627" s="13">
        <v>47337</v>
      </c>
      <c r="EF627" s="13">
        <v>25245</v>
      </c>
      <c r="EG627" s="13">
        <v>42947</v>
      </c>
      <c r="EH627" s="13">
        <v>28397</v>
      </c>
      <c r="EI627" s="13">
        <v>13424</v>
      </c>
      <c r="EJ627" s="13">
        <v>20578</v>
      </c>
      <c r="EK627" s="13">
        <v>14897</v>
      </c>
      <c r="EL627" s="28">
        <f t="shared" si="292"/>
        <v>443842</v>
      </c>
      <c r="EM627" s="8">
        <v>3845</v>
      </c>
      <c r="EN627" s="13">
        <v>5829</v>
      </c>
      <c r="EO627" s="13">
        <v>3001</v>
      </c>
      <c r="EP627" s="13">
        <v>3488</v>
      </c>
      <c r="EQ627" s="13">
        <v>5102</v>
      </c>
      <c r="ER627" s="13">
        <v>4181</v>
      </c>
      <c r="ES627" s="13">
        <v>2152</v>
      </c>
      <c r="ET627" s="13">
        <v>2580</v>
      </c>
      <c r="EU627" s="13">
        <v>2538</v>
      </c>
      <c r="EV627" s="13">
        <v>1068</v>
      </c>
      <c r="EW627" s="13">
        <v>1308</v>
      </c>
      <c r="EX627" s="13">
        <v>1132</v>
      </c>
      <c r="EY627" s="28">
        <f t="shared" si="293"/>
        <v>36224</v>
      </c>
      <c r="EZ627" s="8">
        <v>62369</v>
      </c>
      <c r="FA627" s="13">
        <v>196611</v>
      </c>
      <c r="FB627" s="13">
        <v>80098</v>
      </c>
      <c r="FC627" s="13">
        <v>114634</v>
      </c>
      <c r="FD627" s="13">
        <v>246019</v>
      </c>
      <c r="FE627" s="13">
        <v>136936</v>
      </c>
      <c r="FF627" s="13">
        <v>68231</v>
      </c>
      <c r="FG627" s="13">
        <v>140155</v>
      </c>
      <c r="FH627" s="13">
        <v>79120</v>
      </c>
      <c r="FI627" s="13">
        <v>31951</v>
      </c>
      <c r="FJ627" s="13">
        <v>62066</v>
      </c>
      <c r="FK627" s="13">
        <v>36585</v>
      </c>
      <c r="FL627" s="28">
        <f t="shared" si="294"/>
        <v>1254775</v>
      </c>
      <c r="FM627" s="8">
        <v>3367</v>
      </c>
      <c r="FN627" s="13">
        <v>7320</v>
      </c>
      <c r="FO627" s="13">
        <v>3367</v>
      </c>
      <c r="FP627" s="13">
        <v>9129</v>
      </c>
      <c r="FQ627" s="13">
        <v>13921</v>
      </c>
      <c r="FR627" s="13">
        <v>9485</v>
      </c>
      <c r="FS627" s="13">
        <v>11345</v>
      </c>
      <c r="FT627" s="13">
        <v>12159</v>
      </c>
      <c r="FU627" s="13">
        <v>11801</v>
      </c>
      <c r="FV627" s="13">
        <v>8854</v>
      </c>
      <c r="FW627" s="13">
        <v>6883</v>
      </c>
      <c r="FX627" s="13">
        <v>8989</v>
      </c>
      <c r="FY627" s="28">
        <f t="shared" si="295"/>
        <v>106620</v>
      </c>
      <c r="FZ627" s="8">
        <v>9626</v>
      </c>
      <c r="GA627" s="9">
        <v>10317</v>
      </c>
      <c r="GB627" s="4">
        <v>2353</v>
      </c>
      <c r="GC627" s="4">
        <v>2779</v>
      </c>
      <c r="GD627" s="39">
        <f t="shared" si="296"/>
        <v>10503259</v>
      </c>
      <c r="GE627" s="39">
        <f t="shared" si="297"/>
        <v>2804640</v>
      </c>
      <c r="GF627" s="39">
        <v>68013</v>
      </c>
      <c r="GG627" s="34">
        <f t="shared" si="298"/>
        <v>13375912</v>
      </c>
      <c r="GH627" s="82">
        <v>2.2200000000000001E-2</v>
      </c>
      <c r="GI627" s="13"/>
      <c r="GJ627" s="43">
        <f t="shared" si="299"/>
        <v>5592159</v>
      </c>
      <c r="GK627" s="44">
        <f t="shared" si="300"/>
        <v>240177</v>
      </c>
      <c r="GL627" s="44">
        <f t="shared" si="301"/>
        <v>72221</v>
      </c>
      <c r="GM627" s="44">
        <f t="shared" si="302"/>
        <v>1580204</v>
      </c>
      <c r="GN627" s="44">
        <f t="shared" si="303"/>
        <v>3938778</v>
      </c>
      <c r="GO627" s="44">
        <f t="shared" si="304"/>
        <v>1952373</v>
      </c>
      <c r="GP627" s="44">
        <f t="shared" si="305"/>
        <v>13375912</v>
      </c>
      <c r="GQ627" s="44">
        <f t="shared" si="306"/>
        <v>1820381</v>
      </c>
      <c r="GR627" s="56">
        <f t="shared" si="307"/>
        <v>0.13609397250819233</v>
      </c>
      <c r="GS627" s="44">
        <f t="shared" si="308"/>
        <v>5963372</v>
      </c>
      <c r="GT627" s="61">
        <f t="shared" si="309"/>
        <v>0.44582918906763142</v>
      </c>
      <c r="GU627" s="74">
        <f t="shared" si="279"/>
        <v>0.30526034599216684</v>
      </c>
    </row>
    <row r="628" spans="1:203" x14ac:dyDescent="0.25">
      <c r="A628" s="48" t="s">
        <v>71</v>
      </c>
      <c r="B628" s="49" t="s">
        <v>61</v>
      </c>
      <c r="C628" s="49" t="s">
        <v>63</v>
      </c>
      <c r="D628" s="49">
        <v>17</v>
      </c>
      <c r="E628" s="4">
        <v>13528</v>
      </c>
      <c r="F628" s="4">
        <v>408</v>
      </c>
      <c r="G628" s="4">
        <v>7728</v>
      </c>
      <c r="H628" s="4">
        <v>53</v>
      </c>
      <c r="I628" s="4">
        <v>115336</v>
      </c>
      <c r="J628" s="4">
        <v>1230312</v>
      </c>
      <c r="K628" s="8">
        <v>1012670</v>
      </c>
      <c r="L628" s="9">
        <v>840209</v>
      </c>
      <c r="M628" s="4">
        <v>707217</v>
      </c>
      <c r="N628" s="8">
        <v>730271</v>
      </c>
      <c r="O628" s="13">
        <v>413736</v>
      </c>
      <c r="P628" s="13">
        <v>88402</v>
      </c>
      <c r="Q628" s="28">
        <f t="shared" si="280"/>
        <v>1232409</v>
      </c>
      <c r="R628" s="8">
        <v>670134</v>
      </c>
      <c r="S628" s="13">
        <v>714023</v>
      </c>
      <c r="T628" s="13">
        <v>293010</v>
      </c>
      <c r="U628" s="13">
        <v>7903</v>
      </c>
      <c r="V628" s="29">
        <f t="shared" si="281"/>
        <v>1685070</v>
      </c>
      <c r="W628" s="13">
        <v>0</v>
      </c>
      <c r="X628" s="13">
        <v>94165</v>
      </c>
      <c r="Y628" s="13">
        <v>40360</v>
      </c>
      <c r="Z628" s="13">
        <v>561</v>
      </c>
      <c r="AA628" s="28">
        <f t="shared" si="282"/>
        <v>135086</v>
      </c>
      <c r="AB628" s="4">
        <v>1430273</v>
      </c>
      <c r="AC628" s="8">
        <v>313984</v>
      </c>
      <c r="AD628" s="13">
        <v>297544</v>
      </c>
      <c r="AE628" s="13">
        <v>274234</v>
      </c>
      <c r="AF628" s="13">
        <v>433946</v>
      </c>
      <c r="AG628" s="13">
        <v>136662</v>
      </c>
      <c r="AH628" s="13">
        <v>166963</v>
      </c>
      <c r="AI628" s="13">
        <v>64909</v>
      </c>
      <c r="AJ628" s="13">
        <v>87613</v>
      </c>
      <c r="AK628" s="13">
        <v>6206</v>
      </c>
      <c r="AL628" s="13">
        <v>8168</v>
      </c>
      <c r="AM628" s="29">
        <f t="shared" si="283"/>
        <v>1790229</v>
      </c>
      <c r="AN628" s="13">
        <v>970953</v>
      </c>
      <c r="AO628" s="13">
        <v>342056</v>
      </c>
      <c r="AP628" s="13">
        <v>811025</v>
      </c>
      <c r="AQ628" s="13">
        <v>449164</v>
      </c>
      <c r="AR628" s="13">
        <v>392460</v>
      </c>
      <c r="AS628" s="13">
        <v>166894</v>
      </c>
      <c r="AT628" s="13">
        <v>187395</v>
      </c>
      <c r="AU628" s="13">
        <v>102542</v>
      </c>
      <c r="AV628" s="13">
        <v>16884</v>
      </c>
      <c r="AW628" s="13">
        <v>10272</v>
      </c>
      <c r="AX628" s="28">
        <f t="shared" si="284"/>
        <v>3449645</v>
      </c>
      <c r="AY628" s="4">
        <v>230399</v>
      </c>
      <c r="AZ628" s="8">
        <v>696970</v>
      </c>
      <c r="BA628" s="9">
        <v>73730</v>
      </c>
      <c r="BB628" s="4">
        <v>1267972</v>
      </c>
      <c r="BC628" s="4">
        <v>2187043</v>
      </c>
      <c r="BD628" s="8">
        <v>901623</v>
      </c>
      <c r="BE628" s="13">
        <v>385120</v>
      </c>
      <c r="BF628" s="13">
        <v>104984</v>
      </c>
      <c r="BG628" s="28">
        <f t="shared" si="285"/>
        <v>1391727</v>
      </c>
      <c r="BH628" s="4">
        <v>32499</v>
      </c>
      <c r="BI628" s="8">
        <v>798780</v>
      </c>
      <c r="BJ628" s="13">
        <v>290638</v>
      </c>
      <c r="BK628" s="13">
        <v>772483</v>
      </c>
      <c r="BL628" s="13">
        <v>416752</v>
      </c>
      <c r="BM628" s="13">
        <v>138371</v>
      </c>
      <c r="BN628" s="13">
        <v>386518</v>
      </c>
      <c r="BO628" s="13">
        <v>141501</v>
      </c>
      <c r="BP628" s="13">
        <v>48885</v>
      </c>
      <c r="BQ628" s="13">
        <v>92761</v>
      </c>
      <c r="BR628" s="13">
        <v>56460</v>
      </c>
      <c r="BS628" s="13">
        <v>19669</v>
      </c>
      <c r="BT628" s="13">
        <v>20693</v>
      </c>
      <c r="BU628" s="13">
        <v>0</v>
      </c>
      <c r="BV628" s="13">
        <v>1239</v>
      </c>
      <c r="BW628" s="13">
        <v>1111</v>
      </c>
      <c r="BX628" s="28">
        <f t="shared" si="286"/>
        <v>3185861</v>
      </c>
      <c r="BY628" s="8">
        <v>549625</v>
      </c>
      <c r="BZ628" s="13">
        <v>603978</v>
      </c>
      <c r="CA628" s="13">
        <v>506154</v>
      </c>
      <c r="CB628" s="28">
        <f t="shared" si="287"/>
        <v>1659757</v>
      </c>
      <c r="CC628" s="8">
        <v>4046267</v>
      </c>
      <c r="CD628" s="13">
        <v>4066946</v>
      </c>
      <c r="CE628" s="13">
        <v>5026347</v>
      </c>
      <c r="CF628" s="13">
        <v>4279723</v>
      </c>
      <c r="CG628" s="13">
        <v>3405072</v>
      </c>
      <c r="CH628" s="13">
        <v>5184407</v>
      </c>
      <c r="CI628" s="13">
        <v>2354263</v>
      </c>
      <c r="CJ628" s="13">
        <v>1384968</v>
      </c>
      <c r="CK628" s="13">
        <v>2794519</v>
      </c>
      <c r="CL628" s="13">
        <v>1232302</v>
      </c>
      <c r="CM628" s="13">
        <v>519132</v>
      </c>
      <c r="CN628" s="13">
        <v>1424099</v>
      </c>
      <c r="CO628" s="29">
        <f t="shared" si="288"/>
        <v>35718045</v>
      </c>
      <c r="CP628" s="13">
        <v>0</v>
      </c>
      <c r="CQ628" s="13">
        <v>0</v>
      </c>
      <c r="CR628" s="13">
        <v>0</v>
      </c>
      <c r="CS628" s="13">
        <v>760335</v>
      </c>
      <c r="CT628" s="13">
        <v>2011093</v>
      </c>
      <c r="CU628" s="13">
        <v>982437</v>
      </c>
      <c r="CV628" s="13">
        <v>1043206</v>
      </c>
      <c r="CW628" s="13">
        <v>2005406</v>
      </c>
      <c r="CX628" s="13">
        <v>1288599</v>
      </c>
      <c r="CY628" s="13">
        <v>931458</v>
      </c>
      <c r="CZ628" s="13">
        <v>1517989</v>
      </c>
      <c r="DA628" s="13">
        <v>1126922</v>
      </c>
      <c r="DB628" s="28">
        <f t="shared" si="289"/>
        <v>11667445</v>
      </c>
      <c r="DC628" s="8">
        <v>301594</v>
      </c>
      <c r="DD628" s="13">
        <v>344675</v>
      </c>
      <c r="DE628" s="13">
        <v>445501</v>
      </c>
      <c r="DF628" s="13">
        <v>1803783</v>
      </c>
      <c r="DG628" s="13">
        <v>1575079</v>
      </c>
      <c r="DH628" s="13">
        <v>2475630</v>
      </c>
      <c r="DI628" s="13">
        <v>4673917</v>
      </c>
      <c r="DJ628" s="13">
        <v>4178885</v>
      </c>
      <c r="DK628" s="13">
        <v>7281354</v>
      </c>
      <c r="DL628" s="28">
        <f t="shared" si="290"/>
        <v>23080418</v>
      </c>
      <c r="DM628" s="8">
        <v>6255692</v>
      </c>
      <c r="DN628" s="13">
        <v>16957876</v>
      </c>
      <c r="DO628" s="13">
        <v>10393461</v>
      </c>
      <c r="DP628" s="13">
        <v>18967788</v>
      </c>
      <c r="DQ628" s="13">
        <v>56995854</v>
      </c>
      <c r="DR628" s="13">
        <v>27814492</v>
      </c>
      <c r="DS628" s="13">
        <v>33567509</v>
      </c>
      <c r="DT628" s="13">
        <v>109477997</v>
      </c>
      <c r="DU628" s="13">
        <v>50933927</v>
      </c>
      <c r="DV628" s="13">
        <v>59888331</v>
      </c>
      <c r="DW628" s="13">
        <v>209892718</v>
      </c>
      <c r="DX628" s="13">
        <v>94639597</v>
      </c>
      <c r="DY628" s="28">
        <f t="shared" si="291"/>
        <v>695785242</v>
      </c>
      <c r="DZ628" s="8">
        <v>1307914</v>
      </c>
      <c r="EA628" s="13">
        <v>8198272</v>
      </c>
      <c r="EB628" s="13">
        <v>2581465</v>
      </c>
      <c r="EC628" s="13">
        <v>3148652</v>
      </c>
      <c r="ED628" s="13">
        <v>21965880</v>
      </c>
      <c r="EE628" s="13">
        <v>5363230</v>
      </c>
      <c r="EF628" s="13">
        <v>4483812</v>
      </c>
      <c r="EG628" s="13">
        <v>39585347</v>
      </c>
      <c r="EH628" s="13">
        <v>8375214</v>
      </c>
      <c r="EI628" s="13">
        <v>7903263</v>
      </c>
      <c r="EJ628" s="13">
        <v>76600582</v>
      </c>
      <c r="EK628" s="13">
        <v>15113888</v>
      </c>
      <c r="EL628" s="28">
        <f t="shared" si="292"/>
        <v>194627519</v>
      </c>
      <c r="EM628" s="8">
        <v>136994</v>
      </c>
      <c r="EN628" s="13">
        <v>657984</v>
      </c>
      <c r="EO628" s="13">
        <v>201039</v>
      </c>
      <c r="EP628" s="13">
        <v>306273</v>
      </c>
      <c r="EQ628" s="13">
        <v>1702091</v>
      </c>
      <c r="ER628" s="13">
        <v>377967</v>
      </c>
      <c r="ES628" s="13">
        <v>358367</v>
      </c>
      <c r="ET628" s="13">
        <v>3118215</v>
      </c>
      <c r="EU628" s="13">
        <v>517324</v>
      </c>
      <c r="EV628" s="13">
        <v>664569</v>
      </c>
      <c r="EW628" s="13">
        <v>6208204</v>
      </c>
      <c r="EX628" s="13">
        <v>1035076</v>
      </c>
      <c r="EY628" s="28">
        <f t="shared" si="293"/>
        <v>15284103</v>
      </c>
      <c r="EZ628" s="8">
        <v>3069979</v>
      </c>
      <c r="FA628" s="13">
        <v>11305201</v>
      </c>
      <c r="FB628" s="13">
        <v>5248569</v>
      </c>
      <c r="FC628" s="13">
        <v>7209516</v>
      </c>
      <c r="FD628" s="13">
        <v>31452963</v>
      </c>
      <c r="FE628" s="13">
        <v>11556058</v>
      </c>
      <c r="FF628" s="13">
        <v>12143127</v>
      </c>
      <c r="FG628" s="13">
        <v>57550760</v>
      </c>
      <c r="FH628" s="13">
        <v>18997780</v>
      </c>
      <c r="FI628" s="13">
        <v>21654843</v>
      </c>
      <c r="FJ628" s="13">
        <v>115714408</v>
      </c>
      <c r="FK628" s="13">
        <v>35893439</v>
      </c>
      <c r="FL628" s="28">
        <f t="shared" si="294"/>
        <v>331796643</v>
      </c>
      <c r="FM628" s="8">
        <v>280465</v>
      </c>
      <c r="FN628" s="13">
        <v>6906122</v>
      </c>
      <c r="FO628" s="13">
        <v>657252</v>
      </c>
      <c r="FP628" s="13">
        <v>1855458</v>
      </c>
      <c r="FQ628" s="13">
        <v>18825090</v>
      </c>
      <c r="FR628" s="13">
        <v>3016955</v>
      </c>
      <c r="FS628" s="13">
        <v>5127180</v>
      </c>
      <c r="FT628" s="13">
        <v>35207479</v>
      </c>
      <c r="FU628" s="13">
        <v>6986147</v>
      </c>
      <c r="FV628" s="13">
        <v>13060364</v>
      </c>
      <c r="FW628" s="13">
        <v>73337142</v>
      </c>
      <c r="FX628" s="13">
        <v>17169904</v>
      </c>
      <c r="FY628" s="28">
        <f t="shared" si="295"/>
        <v>182429558</v>
      </c>
      <c r="FZ628" s="8">
        <v>226540</v>
      </c>
      <c r="GA628" s="9">
        <v>1210427</v>
      </c>
      <c r="GB628" s="4">
        <v>2795</v>
      </c>
      <c r="GC628" s="4">
        <v>4307</v>
      </c>
      <c r="GD628" s="39">
        <f t="shared" si="296"/>
        <v>982393416</v>
      </c>
      <c r="GE628" s="39">
        <f t="shared" si="297"/>
        <v>533815757</v>
      </c>
      <c r="GF628" s="39">
        <v>108147</v>
      </c>
      <c r="GG628" s="34">
        <f t="shared" si="298"/>
        <v>1516317320</v>
      </c>
      <c r="GH628" s="82">
        <v>7.0499999999999993E-2</v>
      </c>
      <c r="GI628" s="13"/>
      <c r="GJ628" s="43">
        <f t="shared" si="299"/>
        <v>15842855</v>
      </c>
      <c r="GK628" s="44">
        <f t="shared" si="300"/>
        <v>3174712</v>
      </c>
      <c r="GL628" s="44">
        <f t="shared" si="301"/>
        <v>2065162</v>
      </c>
      <c r="GM628" s="44">
        <f t="shared" si="302"/>
        <v>224780062</v>
      </c>
      <c r="GN628" s="44">
        <f t="shared" si="303"/>
        <v>923772210</v>
      </c>
      <c r="GO628" s="44">
        <f t="shared" si="304"/>
        <v>346682319</v>
      </c>
      <c r="GP628" s="44">
        <f t="shared" si="305"/>
        <v>1516317320</v>
      </c>
      <c r="GQ628" s="44">
        <f t="shared" si="306"/>
        <v>227954774</v>
      </c>
      <c r="GR628" s="56">
        <f t="shared" si="307"/>
        <v>0.15033447880157433</v>
      </c>
      <c r="GS628" s="44">
        <f t="shared" si="308"/>
        <v>1272519691</v>
      </c>
      <c r="GT628" s="61">
        <f t="shared" si="309"/>
        <v>0.83921727610418639</v>
      </c>
      <c r="GU628" s="74">
        <f t="shared" si="279"/>
        <v>0.17913653958538234</v>
      </c>
    </row>
    <row r="629" spans="1:203" x14ac:dyDescent="0.25">
      <c r="A629" s="48" t="s">
        <v>71</v>
      </c>
      <c r="B629" s="49" t="s">
        <v>61</v>
      </c>
      <c r="C629" s="49" t="s">
        <v>63</v>
      </c>
      <c r="D629" s="49">
        <v>22</v>
      </c>
      <c r="E629" s="4">
        <v>13528</v>
      </c>
      <c r="F629" s="4">
        <v>192</v>
      </c>
      <c r="G629" s="4">
        <v>7728</v>
      </c>
      <c r="H629" s="4">
        <v>54</v>
      </c>
      <c r="I629" s="4">
        <v>262386</v>
      </c>
      <c r="J629" s="4">
        <v>1049981</v>
      </c>
      <c r="K629" s="8">
        <v>1329148</v>
      </c>
      <c r="L629" s="9">
        <v>1152322</v>
      </c>
      <c r="M629" s="4">
        <v>443528</v>
      </c>
      <c r="N629" s="8">
        <v>650605</v>
      </c>
      <c r="O629" s="13">
        <v>419765</v>
      </c>
      <c r="P629" s="13">
        <v>86207</v>
      </c>
      <c r="Q629" s="28">
        <f t="shared" si="280"/>
        <v>1156577</v>
      </c>
      <c r="R629" s="8">
        <v>460631</v>
      </c>
      <c r="S629" s="13">
        <v>733985</v>
      </c>
      <c r="T629" s="13">
        <v>330653</v>
      </c>
      <c r="U629" s="13">
        <v>15005</v>
      </c>
      <c r="V629" s="29">
        <f t="shared" si="281"/>
        <v>1540274</v>
      </c>
      <c r="W629" s="13">
        <v>0</v>
      </c>
      <c r="X629" s="13">
        <v>96759</v>
      </c>
      <c r="Y629" s="13">
        <v>47868</v>
      </c>
      <c r="Z629" s="13">
        <v>1148</v>
      </c>
      <c r="AA629" s="28">
        <f t="shared" si="282"/>
        <v>145775</v>
      </c>
      <c r="AB629" s="4">
        <v>1006757</v>
      </c>
      <c r="AC629" s="8">
        <v>58580</v>
      </c>
      <c r="AD629" s="13">
        <v>74093</v>
      </c>
      <c r="AE629" s="13">
        <v>117996</v>
      </c>
      <c r="AF629" s="13">
        <v>189354</v>
      </c>
      <c r="AG629" s="13">
        <v>78815</v>
      </c>
      <c r="AH629" s="13">
        <v>93805</v>
      </c>
      <c r="AI629" s="13">
        <v>29624</v>
      </c>
      <c r="AJ629" s="13">
        <v>41310</v>
      </c>
      <c r="AK629" s="13">
        <v>1431</v>
      </c>
      <c r="AL629" s="13">
        <v>2490</v>
      </c>
      <c r="AM629" s="29">
        <f t="shared" si="283"/>
        <v>687498</v>
      </c>
      <c r="AN629" s="13">
        <v>200688</v>
      </c>
      <c r="AO629" s="13">
        <v>61200</v>
      </c>
      <c r="AP629" s="13">
        <v>362839</v>
      </c>
      <c r="AQ629" s="13">
        <v>155878</v>
      </c>
      <c r="AR629" s="13">
        <v>218980</v>
      </c>
      <c r="AS629" s="13">
        <v>89260</v>
      </c>
      <c r="AT629" s="13">
        <v>83908</v>
      </c>
      <c r="AU629" s="13">
        <v>44778</v>
      </c>
      <c r="AV629" s="13">
        <v>4527</v>
      </c>
      <c r="AW629" s="13">
        <v>2758</v>
      </c>
      <c r="AX629" s="28">
        <f t="shared" si="284"/>
        <v>1224816</v>
      </c>
      <c r="AY629" s="4">
        <v>227411</v>
      </c>
      <c r="AZ629" s="8">
        <v>424796</v>
      </c>
      <c r="BA629" s="9">
        <v>39197</v>
      </c>
      <c r="BB629" s="4">
        <v>897878</v>
      </c>
      <c r="BC629" s="4">
        <v>1510464</v>
      </c>
      <c r="BD629" s="8">
        <v>839636</v>
      </c>
      <c r="BE629" s="13">
        <v>450786</v>
      </c>
      <c r="BF629" s="13">
        <v>136867</v>
      </c>
      <c r="BG629" s="28">
        <f t="shared" si="285"/>
        <v>1427289</v>
      </c>
      <c r="BH629" s="4">
        <v>59142</v>
      </c>
      <c r="BI629" s="8">
        <v>582597</v>
      </c>
      <c r="BJ629" s="13">
        <v>680981</v>
      </c>
      <c r="BK629" s="13">
        <v>596382</v>
      </c>
      <c r="BL629" s="13">
        <v>681710</v>
      </c>
      <c r="BM629" s="13">
        <v>457454</v>
      </c>
      <c r="BN629" s="13">
        <v>1069064</v>
      </c>
      <c r="BO629" s="13">
        <v>357079</v>
      </c>
      <c r="BP629" s="13">
        <v>202215</v>
      </c>
      <c r="BQ629" s="13">
        <v>443096</v>
      </c>
      <c r="BR629" s="13">
        <v>134959</v>
      </c>
      <c r="BS629" s="13">
        <v>64245</v>
      </c>
      <c r="BT629" s="13">
        <v>107248</v>
      </c>
      <c r="BU629" s="13">
        <v>0</v>
      </c>
      <c r="BV629" s="13">
        <v>2788</v>
      </c>
      <c r="BW629" s="13">
        <v>3967</v>
      </c>
      <c r="BX629" s="28">
        <f t="shared" si="286"/>
        <v>5383785</v>
      </c>
      <c r="BY629" s="8">
        <v>43973</v>
      </c>
      <c r="BZ629" s="13">
        <v>331644</v>
      </c>
      <c r="CA629" s="13">
        <v>72861</v>
      </c>
      <c r="CB629" s="28">
        <f t="shared" si="287"/>
        <v>448478</v>
      </c>
      <c r="CC629" s="8">
        <v>539582</v>
      </c>
      <c r="CD629" s="13">
        <v>3383237</v>
      </c>
      <c r="CE629" s="13">
        <v>1130506</v>
      </c>
      <c r="CF629" s="13">
        <v>1744136</v>
      </c>
      <c r="CG629" s="13">
        <v>4401785</v>
      </c>
      <c r="CH629" s="13">
        <v>3012681</v>
      </c>
      <c r="CI629" s="13">
        <v>1701435</v>
      </c>
      <c r="CJ629" s="13">
        <v>2823001</v>
      </c>
      <c r="CK629" s="13">
        <v>2631045</v>
      </c>
      <c r="CL629" s="13">
        <v>994640</v>
      </c>
      <c r="CM629" s="13">
        <v>1023770</v>
      </c>
      <c r="CN629" s="13">
        <v>1585357</v>
      </c>
      <c r="CO629" s="29">
        <f t="shared" si="288"/>
        <v>24971175</v>
      </c>
      <c r="CP629" s="13">
        <v>0</v>
      </c>
      <c r="CQ629" s="13">
        <v>0</v>
      </c>
      <c r="CR629" s="13">
        <v>0</v>
      </c>
      <c r="CS629" s="13">
        <v>68873</v>
      </c>
      <c r="CT629" s="13">
        <v>1188978</v>
      </c>
      <c r="CU629" s="13">
        <v>116677</v>
      </c>
      <c r="CV629" s="13">
        <v>206076</v>
      </c>
      <c r="CW629" s="13">
        <v>1754939</v>
      </c>
      <c r="CX629" s="13">
        <v>316048</v>
      </c>
      <c r="CY629" s="13">
        <v>354813</v>
      </c>
      <c r="CZ629" s="13">
        <v>1232834</v>
      </c>
      <c r="DA629" s="13">
        <v>450097</v>
      </c>
      <c r="DB629" s="28">
        <f t="shared" si="289"/>
        <v>5689335</v>
      </c>
      <c r="DC629" s="8">
        <v>21886</v>
      </c>
      <c r="DD629" s="13">
        <v>485974</v>
      </c>
      <c r="DE629" s="13">
        <v>32518</v>
      </c>
      <c r="DF629" s="13">
        <v>229747</v>
      </c>
      <c r="DG629" s="13">
        <v>2834019</v>
      </c>
      <c r="DH629" s="13">
        <v>406741</v>
      </c>
      <c r="DI629" s="13">
        <v>769736</v>
      </c>
      <c r="DJ629" s="13">
        <v>5920343</v>
      </c>
      <c r="DK629" s="13">
        <v>1499795</v>
      </c>
      <c r="DL629" s="28">
        <f t="shared" si="290"/>
        <v>12200759</v>
      </c>
      <c r="DM629" s="8">
        <v>414086</v>
      </c>
      <c r="DN629" s="13">
        <v>7434678</v>
      </c>
      <c r="DO629" s="13">
        <v>952453</v>
      </c>
      <c r="DP629" s="13">
        <v>2567349</v>
      </c>
      <c r="DQ629" s="13">
        <v>31612201</v>
      </c>
      <c r="DR629" s="13">
        <v>4358238</v>
      </c>
      <c r="DS629" s="13">
        <v>6154389</v>
      </c>
      <c r="DT629" s="13">
        <v>76784375</v>
      </c>
      <c r="DU629" s="13">
        <v>9627469</v>
      </c>
      <c r="DV629" s="13">
        <v>11834634</v>
      </c>
      <c r="DW629" s="13">
        <v>140022388</v>
      </c>
      <c r="DX629" s="13">
        <v>18735484</v>
      </c>
      <c r="DY629" s="28">
        <f t="shared" si="291"/>
        <v>310497744</v>
      </c>
      <c r="DZ629" s="8">
        <v>164179</v>
      </c>
      <c r="EA629" s="13">
        <v>1613036</v>
      </c>
      <c r="EB629" s="13">
        <v>225426</v>
      </c>
      <c r="EC629" s="13">
        <v>835580</v>
      </c>
      <c r="ED629" s="13">
        <v>5219267</v>
      </c>
      <c r="EE629" s="13">
        <v>1095575</v>
      </c>
      <c r="EF629" s="13">
        <v>1558484</v>
      </c>
      <c r="EG629" s="13">
        <v>11470948</v>
      </c>
      <c r="EH629" s="13">
        <v>2060169</v>
      </c>
      <c r="EI629" s="13">
        <v>2889464</v>
      </c>
      <c r="EJ629" s="13">
        <v>22450089</v>
      </c>
      <c r="EK629" s="13">
        <v>3923237</v>
      </c>
      <c r="EL629" s="28">
        <f t="shared" si="292"/>
        <v>53505454</v>
      </c>
      <c r="EM629" s="8">
        <v>19848</v>
      </c>
      <c r="EN629" s="13">
        <v>79178</v>
      </c>
      <c r="EO629" s="13">
        <v>21605</v>
      </c>
      <c r="EP629" s="13">
        <v>94939</v>
      </c>
      <c r="EQ629" s="13">
        <v>250197</v>
      </c>
      <c r="ER629" s="13">
        <v>111812</v>
      </c>
      <c r="ES629" s="13">
        <v>140326</v>
      </c>
      <c r="ET629" s="13">
        <v>490507</v>
      </c>
      <c r="EU629" s="13">
        <v>177915</v>
      </c>
      <c r="EV629" s="13">
        <v>270452</v>
      </c>
      <c r="EW629" s="13">
        <v>1022673</v>
      </c>
      <c r="EX629" s="13">
        <v>360620</v>
      </c>
      <c r="EY629" s="28">
        <f t="shared" si="293"/>
        <v>3040072</v>
      </c>
      <c r="EZ629" s="8">
        <v>364998</v>
      </c>
      <c r="FA629" s="13">
        <v>3677990</v>
      </c>
      <c r="FB629" s="13">
        <v>581824</v>
      </c>
      <c r="FC629" s="13">
        <v>1499382</v>
      </c>
      <c r="FD629" s="13">
        <v>12576001</v>
      </c>
      <c r="FE629" s="13">
        <v>2139240</v>
      </c>
      <c r="FF629" s="13">
        <v>2864596</v>
      </c>
      <c r="FG629" s="13">
        <v>29323795</v>
      </c>
      <c r="FH629" s="13">
        <v>3945424</v>
      </c>
      <c r="FI629" s="13">
        <v>5413194</v>
      </c>
      <c r="FJ629" s="13">
        <v>55343103</v>
      </c>
      <c r="FK629" s="13">
        <v>7648294</v>
      </c>
      <c r="FL629" s="28">
        <f t="shared" si="294"/>
        <v>125377841</v>
      </c>
      <c r="FM629" s="8">
        <v>42095</v>
      </c>
      <c r="FN629" s="13">
        <v>241329</v>
      </c>
      <c r="FO629" s="13">
        <v>50618</v>
      </c>
      <c r="FP629" s="13">
        <v>349162</v>
      </c>
      <c r="FQ629" s="13">
        <v>1932801</v>
      </c>
      <c r="FR629" s="13">
        <v>426544</v>
      </c>
      <c r="FS629" s="13">
        <v>1487225</v>
      </c>
      <c r="FT629" s="13">
        <v>5519145</v>
      </c>
      <c r="FU629" s="13">
        <v>1829540</v>
      </c>
      <c r="FV629" s="13">
        <v>4508475</v>
      </c>
      <c r="FW629" s="13">
        <v>12598991</v>
      </c>
      <c r="FX629" s="13">
        <v>5522311</v>
      </c>
      <c r="FY629" s="28">
        <f t="shared" si="295"/>
        <v>34508236</v>
      </c>
      <c r="FZ629" s="8">
        <v>169293</v>
      </c>
      <c r="GA629" s="9">
        <v>1124647</v>
      </c>
      <c r="GB629" s="4">
        <v>2796</v>
      </c>
      <c r="GC629" s="4">
        <v>4183</v>
      </c>
      <c r="GD629" s="39">
        <f t="shared" si="296"/>
        <v>420732275</v>
      </c>
      <c r="GE629" s="39">
        <f t="shared" si="297"/>
        <v>170798264</v>
      </c>
      <c r="GF629" s="39">
        <v>107309</v>
      </c>
      <c r="GG629" s="34">
        <f t="shared" si="298"/>
        <v>591637848</v>
      </c>
      <c r="GH629" s="82">
        <v>4.9099999999999998E-2</v>
      </c>
      <c r="GI629" s="13"/>
      <c r="GJ629" s="43">
        <f t="shared" si="299"/>
        <v>14102655</v>
      </c>
      <c r="GK629" s="44">
        <f t="shared" si="300"/>
        <v>1157388</v>
      </c>
      <c r="GL629" s="44">
        <f t="shared" si="301"/>
        <v>754926</v>
      </c>
      <c r="GM629" s="44">
        <f t="shared" si="302"/>
        <v>51904099</v>
      </c>
      <c r="GN629" s="44">
        <f t="shared" si="303"/>
        <v>446450899</v>
      </c>
      <c r="GO629" s="44">
        <f t="shared" si="304"/>
        <v>77267881</v>
      </c>
      <c r="GP629" s="44">
        <f t="shared" si="305"/>
        <v>591637848</v>
      </c>
      <c r="GQ629" s="44">
        <f t="shared" si="306"/>
        <v>53061487</v>
      </c>
      <c r="GR629" s="56">
        <f t="shared" si="307"/>
        <v>8.968575485725179E-2</v>
      </c>
      <c r="GS629" s="44">
        <f t="shared" si="308"/>
        <v>524473706</v>
      </c>
      <c r="GT629" s="61">
        <f t="shared" si="309"/>
        <v>0.8864776108779302</v>
      </c>
      <c r="GU629" s="74">
        <f t="shared" si="279"/>
        <v>0.10117091932917605</v>
      </c>
    </row>
    <row r="630" spans="1:203" x14ac:dyDescent="0.25">
      <c r="A630" s="48" t="s">
        <v>71</v>
      </c>
      <c r="B630" s="49" t="s">
        <v>61</v>
      </c>
      <c r="C630" s="49" t="s">
        <v>63</v>
      </c>
      <c r="D630" s="49">
        <v>27</v>
      </c>
      <c r="E630" s="4">
        <v>13528</v>
      </c>
      <c r="F630" s="4">
        <v>112</v>
      </c>
      <c r="G630" s="4">
        <v>7728</v>
      </c>
      <c r="H630" s="4">
        <v>53</v>
      </c>
      <c r="I630" s="4">
        <v>1159331</v>
      </c>
      <c r="J630" s="4">
        <v>800169</v>
      </c>
      <c r="K630" s="8">
        <v>1564443</v>
      </c>
      <c r="L630" s="9">
        <v>1378607</v>
      </c>
      <c r="M630" s="4">
        <v>305521</v>
      </c>
      <c r="N630" s="8">
        <v>667797</v>
      </c>
      <c r="O630" s="13">
        <v>385258</v>
      </c>
      <c r="P630" s="13">
        <v>85065</v>
      </c>
      <c r="Q630" s="28">
        <f t="shared" si="280"/>
        <v>1138120</v>
      </c>
      <c r="R630" s="8">
        <v>328427</v>
      </c>
      <c r="S630" s="13">
        <v>529276</v>
      </c>
      <c r="T630" s="13">
        <v>251011</v>
      </c>
      <c r="U630" s="13">
        <v>17522</v>
      </c>
      <c r="V630" s="29">
        <f t="shared" si="281"/>
        <v>1126236</v>
      </c>
      <c r="W630" s="13">
        <v>0</v>
      </c>
      <c r="X630" s="13">
        <v>66087</v>
      </c>
      <c r="Y630" s="13">
        <v>34518</v>
      </c>
      <c r="Z630" s="13">
        <v>1543</v>
      </c>
      <c r="AA630" s="28">
        <f t="shared" si="282"/>
        <v>102148</v>
      </c>
      <c r="AB630" s="4">
        <v>467006</v>
      </c>
      <c r="AC630" s="8">
        <v>25664</v>
      </c>
      <c r="AD630" s="13">
        <v>20994</v>
      </c>
      <c r="AE630" s="13">
        <v>61331</v>
      </c>
      <c r="AF630" s="13">
        <v>53979</v>
      </c>
      <c r="AG630" s="13">
        <v>27779</v>
      </c>
      <c r="AH630" s="13">
        <v>22480</v>
      </c>
      <c r="AI630" s="13">
        <v>4687</v>
      </c>
      <c r="AJ630" s="13">
        <v>6531</v>
      </c>
      <c r="AK630" s="13">
        <v>357</v>
      </c>
      <c r="AL630" s="13">
        <v>648</v>
      </c>
      <c r="AM630" s="29">
        <f t="shared" si="283"/>
        <v>224450</v>
      </c>
      <c r="AN630" s="13">
        <v>84002</v>
      </c>
      <c r="AO630" s="13">
        <v>13394</v>
      </c>
      <c r="AP630" s="13">
        <v>180050</v>
      </c>
      <c r="AQ630" s="13">
        <v>30312</v>
      </c>
      <c r="AR630" s="13">
        <v>74489</v>
      </c>
      <c r="AS630" s="13">
        <v>13488</v>
      </c>
      <c r="AT630" s="13">
        <v>13529</v>
      </c>
      <c r="AU630" s="13">
        <v>4858</v>
      </c>
      <c r="AV630" s="13">
        <v>1069</v>
      </c>
      <c r="AW630" s="13">
        <v>520</v>
      </c>
      <c r="AX630" s="28">
        <f t="shared" si="284"/>
        <v>415711</v>
      </c>
      <c r="AY630" s="4">
        <v>178159</v>
      </c>
      <c r="AZ630" s="8">
        <v>275265</v>
      </c>
      <c r="BA630" s="9">
        <v>22775</v>
      </c>
      <c r="BB630" s="4">
        <v>717734</v>
      </c>
      <c r="BC630" s="4">
        <v>1267026</v>
      </c>
      <c r="BD630" s="8">
        <v>383998</v>
      </c>
      <c r="BE630" s="13">
        <v>262281</v>
      </c>
      <c r="BF630" s="13">
        <v>107820</v>
      </c>
      <c r="BG630" s="28">
        <f t="shared" si="285"/>
        <v>754099</v>
      </c>
      <c r="BH630" s="4">
        <v>231336</v>
      </c>
      <c r="BI630" s="8">
        <v>242915</v>
      </c>
      <c r="BJ630" s="13">
        <v>444757</v>
      </c>
      <c r="BK630" s="13">
        <v>234513</v>
      </c>
      <c r="BL630" s="13">
        <v>413929</v>
      </c>
      <c r="BM630" s="13">
        <v>371542</v>
      </c>
      <c r="BN630" s="13">
        <v>540667</v>
      </c>
      <c r="BO630" s="13">
        <v>272157</v>
      </c>
      <c r="BP630" s="13">
        <v>204026</v>
      </c>
      <c r="BQ630" s="13">
        <v>303113</v>
      </c>
      <c r="BR630" s="13">
        <v>83257</v>
      </c>
      <c r="BS630" s="13">
        <v>57991</v>
      </c>
      <c r="BT630" s="13">
        <v>84276</v>
      </c>
      <c r="BU630" s="13">
        <v>0</v>
      </c>
      <c r="BV630" s="13">
        <v>2895</v>
      </c>
      <c r="BW630" s="13">
        <v>6136</v>
      </c>
      <c r="BX630" s="28">
        <f t="shared" si="286"/>
        <v>3262174</v>
      </c>
      <c r="BY630" s="8">
        <v>8951</v>
      </c>
      <c r="BZ630" s="13">
        <v>132146</v>
      </c>
      <c r="CA630" s="13">
        <v>13444</v>
      </c>
      <c r="CB630" s="28">
        <f t="shared" si="287"/>
        <v>154541</v>
      </c>
      <c r="CC630" s="8">
        <v>142050</v>
      </c>
      <c r="CD630" s="13">
        <v>1372166</v>
      </c>
      <c r="CE630" s="13">
        <v>290801</v>
      </c>
      <c r="CF630" s="13">
        <v>719543</v>
      </c>
      <c r="CG630" s="13">
        <v>2038817</v>
      </c>
      <c r="CH630" s="13">
        <v>1198465</v>
      </c>
      <c r="CI630" s="13">
        <v>932246</v>
      </c>
      <c r="CJ630" s="13">
        <v>1755317</v>
      </c>
      <c r="CK630" s="13">
        <v>1290436</v>
      </c>
      <c r="CL630" s="13">
        <v>458479</v>
      </c>
      <c r="CM630" s="13">
        <v>831920</v>
      </c>
      <c r="CN630" s="13">
        <v>719254</v>
      </c>
      <c r="CO630" s="29">
        <f t="shared" si="288"/>
        <v>11749494</v>
      </c>
      <c r="CP630" s="13">
        <v>0</v>
      </c>
      <c r="CQ630" s="13">
        <v>0</v>
      </c>
      <c r="CR630" s="13">
        <v>0</v>
      </c>
      <c r="CS630" s="13">
        <v>11631</v>
      </c>
      <c r="CT630" s="13">
        <v>246973</v>
      </c>
      <c r="CU630" s="13">
        <v>16245</v>
      </c>
      <c r="CV630" s="13">
        <v>48267</v>
      </c>
      <c r="CW630" s="13">
        <v>377086</v>
      </c>
      <c r="CX630" s="13">
        <v>66530</v>
      </c>
      <c r="CY630" s="13">
        <v>111787</v>
      </c>
      <c r="CZ630" s="13">
        <v>301605</v>
      </c>
      <c r="DA630" s="13">
        <v>127034</v>
      </c>
      <c r="DB630" s="28">
        <f t="shared" si="289"/>
        <v>1307158</v>
      </c>
      <c r="DC630" s="8">
        <v>2693</v>
      </c>
      <c r="DD630" s="13">
        <v>93625</v>
      </c>
      <c r="DE630" s="13">
        <v>3228</v>
      </c>
      <c r="DF630" s="13">
        <v>39333</v>
      </c>
      <c r="DG630" s="13">
        <v>699756</v>
      </c>
      <c r="DH630" s="13">
        <v>48998</v>
      </c>
      <c r="DI630" s="13">
        <v>132559</v>
      </c>
      <c r="DJ630" s="13">
        <v>1565387</v>
      </c>
      <c r="DK630" s="13">
        <v>174278</v>
      </c>
      <c r="DL630" s="28">
        <f t="shared" si="290"/>
        <v>2759857</v>
      </c>
      <c r="DM630" s="8">
        <v>88085</v>
      </c>
      <c r="DN630" s="13">
        <v>1641654</v>
      </c>
      <c r="DO630" s="13">
        <v>150390</v>
      </c>
      <c r="DP630" s="13">
        <v>691596</v>
      </c>
      <c r="DQ630" s="13">
        <v>5902659</v>
      </c>
      <c r="DR630" s="13">
        <v>1013399</v>
      </c>
      <c r="DS630" s="13">
        <v>1950200</v>
      </c>
      <c r="DT630" s="13">
        <v>12071670</v>
      </c>
      <c r="DU630" s="13">
        <v>2427517</v>
      </c>
      <c r="DV630" s="13">
        <v>3235744</v>
      </c>
      <c r="DW630" s="13">
        <v>17089291</v>
      </c>
      <c r="DX630" s="13">
        <v>3842360</v>
      </c>
      <c r="DY630" s="28">
        <f t="shared" si="291"/>
        <v>50104565</v>
      </c>
      <c r="DZ630" s="8">
        <v>50126</v>
      </c>
      <c r="EA630" s="13">
        <v>154272</v>
      </c>
      <c r="EB630" s="13">
        <v>57756</v>
      </c>
      <c r="EC630" s="13">
        <v>327800</v>
      </c>
      <c r="ED630" s="13">
        <v>640789</v>
      </c>
      <c r="EE630" s="13">
        <v>402214</v>
      </c>
      <c r="EF630" s="13">
        <v>697614</v>
      </c>
      <c r="EG630" s="13">
        <v>1146735</v>
      </c>
      <c r="EH630" s="13">
        <v>817103</v>
      </c>
      <c r="EI630" s="13">
        <v>1004096</v>
      </c>
      <c r="EJ630" s="13">
        <v>1577441</v>
      </c>
      <c r="EK630" s="13">
        <v>1205298</v>
      </c>
      <c r="EL630" s="28">
        <f t="shared" si="292"/>
        <v>8081244</v>
      </c>
      <c r="EM630" s="8">
        <v>5385</v>
      </c>
      <c r="EN630" s="13">
        <v>8456</v>
      </c>
      <c r="EO630" s="13">
        <v>5958</v>
      </c>
      <c r="EP630" s="13">
        <v>32233</v>
      </c>
      <c r="EQ630" s="13">
        <v>43604</v>
      </c>
      <c r="ER630" s="13">
        <v>40278</v>
      </c>
      <c r="ES630" s="13">
        <v>58259</v>
      </c>
      <c r="ET630" s="13">
        <v>64955</v>
      </c>
      <c r="EU630" s="13">
        <v>68315</v>
      </c>
      <c r="EV630" s="13">
        <v>84266</v>
      </c>
      <c r="EW630" s="13">
        <v>99213</v>
      </c>
      <c r="EX630" s="13">
        <v>105920</v>
      </c>
      <c r="EY630" s="28">
        <f t="shared" si="293"/>
        <v>616842</v>
      </c>
      <c r="EZ630" s="8">
        <v>107783</v>
      </c>
      <c r="FA630" s="13">
        <v>768246</v>
      </c>
      <c r="FB630" s="13">
        <v>150097</v>
      </c>
      <c r="FC630" s="13">
        <v>581740</v>
      </c>
      <c r="FD630" s="13">
        <v>2158971</v>
      </c>
      <c r="FE630" s="13">
        <v>758186</v>
      </c>
      <c r="FF630" s="13">
        <v>1086869</v>
      </c>
      <c r="FG630" s="13">
        <v>3822525</v>
      </c>
      <c r="FH630" s="13">
        <v>1317642</v>
      </c>
      <c r="FI630" s="13">
        <v>1657328</v>
      </c>
      <c r="FJ630" s="13">
        <v>5255734</v>
      </c>
      <c r="FK630" s="13">
        <v>1960384</v>
      </c>
      <c r="FL630" s="28">
        <f t="shared" si="294"/>
        <v>19625505</v>
      </c>
      <c r="FM630" s="8">
        <v>9793</v>
      </c>
      <c r="FN630" s="13">
        <v>16112</v>
      </c>
      <c r="FO630" s="13">
        <v>11560</v>
      </c>
      <c r="FP630" s="13">
        <v>74097</v>
      </c>
      <c r="FQ630" s="13">
        <v>125673</v>
      </c>
      <c r="FR630" s="13">
        <v>93923</v>
      </c>
      <c r="FS630" s="13">
        <v>403106</v>
      </c>
      <c r="FT630" s="13">
        <v>499702</v>
      </c>
      <c r="FU630" s="13">
        <v>529679</v>
      </c>
      <c r="FV630" s="13">
        <v>1152023</v>
      </c>
      <c r="FW630" s="13">
        <v>1275509</v>
      </c>
      <c r="FX630" s="13">
        <v>1437285</v>
      </c>
      <c r="FY630" s="28">
        <f t="shared" si="295"/>
        <v>5628462</v>
      </c>
      <c r="FZ630" s="8">
        <v>112750</v>
      </c>
      <c r="GA630" s="9">
        <v>1781916</v>
      </c>
      <c r="GB630" s="4">
        <v>2804</v>
      </c>
      <c r="GC630" s="4">
        <v>4250</v>
      </c>
      <c r="GD630" s="39">
        <f t="shared" si="296"/>
        <v>85786193</v>
      </c>
      <c r="GE630" s="39">
        <f t="shared" si="297"/>
        <v>31554926</v>
      </c>
      <c r="GF630" s="39">
        <v>107785</v>
      </c>
      <c r="GG630" s="34">
        <f t="shared" si="298"/>
        <v>117448904</v>
      </c>
      <c r="GH630" s="82">
        <v>2.3400000000000001E-2</v>
      </c>
      <c r="GI630" s="13"/>
      <c r="GJ630" s="43">
        <f t="shared" si="299"/>
        <v>13518901</v>
      </c>
      <c r="GK630" s="44">
        <f t="shared" si="300"/>
        <v>472957</v>
      </c>
      <c r="GL630" s="44">
        <f t="shared" si="301"/>
        <v>167204</v>
      </c>
      <c r="GM630" s="44">
        <f t="shared" si="302"/>
        <v>16917940</v>
      </c>
      <c r="GN630" s="44">
        <f t="shared" si="303"/>
        <v>64859220</v>
      </c>
      <c r="GO630" s="44">
        <f t="shared" si="304"/>
        <v>21512682</v>
      </c>
      <c r="GP630" s="44">
        <f t="shared" si="305"/>
        <v>117448904</v>
      </c>
      <c r="GQ630" s="44">
        <f t="shared" si="306"/>
        <v>17390897</v>
      </c>
      <c r="GR630" s="56">
        <f t="shared" si="307"/>
        <v>0.14807202458015276</v>
      </c>
      <c r="GS630" s="44">
        <f t="shared" si="308"/>
        <v>86539106</v>
      </c>
      <c r="GT630" s="61">
        <f t="shared" si="309"/>
        <v>0.73682344451677473</v>
      </c>
      <c r="GU630" s="74">
        <f t="shared" si="279"/>
        <v>0.20095997987314546</v>
      </c>
    </row>
    <row r="631" spans="1:203" x14ac:dyDescent="0.25">
      <c r="A631" s="48" t="s">
        <v>71</v>
      </c>
      <c r="B631" s="49" t="s">
        <v>61</v>
      </c>
      <c r="C631" s="49" t="s">
        <v>63</v>
      </c>
      <c r="D631" s="49">
        <v>32</v>
      </c>
      <c r="E631" s="4">
        <v>13528</v>
      </c>
      <c r="F631" s="4">
        <v>56</v>
      </c>
      <c r="G631" s="4">
        <v>7728</v>
      </c>
      <c r="H631" s="4">
        <v>52</v>
      </c>
      <c r="I631" s="4">
        <v>985204</v>
      </c>
      <c r="J631" s="4">
        <v>503661</v>
      </c>
      <c r="K631" s="8">
        <v>1121780</v>
      </c>
      <c r="L631" s="9">
        <v>923460</v>
      </c>
      <c r="M631" s="4">
        <v>210160</v>
      </c>
      <c r="N631" s="8">
        <v>451948</v>
      </c>
      <c r="O631" s="13">
        <v>292989</v>
      </c>
      <c r="P631" s="13">
        <v>88348</v>
      </c>
      <c r="Q631" s="28">
        <f t="shared" si="280"/>
        <v>833285</v>
      </c>
      <c r="R631" s="8">
        <v>175181</v>
      </c>
      <c r="S631" s="13">
        <v>295222</v>
      </c>
      <c r="T631" s="13">
        <v>170773</v>
      </c>
      <c r="U631" s="13">
        <v>22045</v>
      </c>
      <c r="V631" s="29">
        <f t="shared" si="281"/>
        <v>663221</v>
      </c>
      <c r="W631" s="13">
        <v>0</v>
      </c>
      <c r="X631" s="13">
        <v>36847</v>
      </c>
      <c r="Y631" s="13">
        <v>23402</v>
      </c>
      <c r="Z631" s="13">
        <v>1748</v>
      </c>
      <c r="AA631" s="28">
        <f t="shared" si="282"/>
        <v>61997</v>
      </c>
      <c r="AB631" s="4">
        <v>263165</v>
      </c>
      <c r="AC631" s="8">
        <v>11929</v>
      </c>
      <c r="AD631" s="13">
        <v>7586</v>
      </c>
      <c r="AE631" s="13">
        <v>32565</v>
      </c>
      <c r="AF631" s="13">
        <v>23259</v>
      </c>
      <c r="AG631" s="13">
        <v>22451</v>
      </c>
      <c r="AH631" s="13">
        <v>14836</v>
      </c>
      <c r="AI631" s="13">
        <v>3367</v>
      </c>
      <c r="AJ631" s="13">
        <v>3991</v>
      </c>
      <c r="AK631" s="13">
        <v>67</v>
      </c>
      <c r="AL631" s="13">
        <v>102</v>
      </c>
      <c r="AM631" s="29">
        <f t="shared" si="283"/>
        <v>120153</v>
      </c>
      <c r="AN631" s="13">
        <v>37279</v>
      </c>
      <c r="AO631" s="13">
        <v>3998</v>
      </c>
      <c r="AP631" s="13">
        <v>97223</v>
      </c>
      <c r="AQ631" s="13">
        <v>11222</v>
      </c>
      <c r="AR631" s="13">
        <v>61018</v>
      </c>
      <c r="AS631" s="13">
        <v>7810</v>
      </c>
      <c r="AT631" s="13">
        <v>9476</v>
      </c>
      <c r="AU631" s="13">
        <v>2734</v>
      </c>
      <c r="AV631" s="13">
        <v>209</v>
      </c>
      <c r="AW631" s="13">
        <v>52</v>
      </c>
      <c r="AX631" s="28">
        <f t="shared" si="284"/>
        <v>231021</v>
      </c>
      <c r="AY631" s="4">
        <v>113202</v>
      </c>
      <c r="AZ631" s="8">
        <v>246534</v>
      </c>
      <c r="BA631" s="9">
        <v>24745</v>
      </c>
      <c r="BB631" s="4">
        <v>487118</v>
      </c>
      <c r="BC631" s="4">
        <v>955663</v>
      </c>
      <c r="BD631" s="8">
        <v>74530</v>
      </c>
      <c r="BE631" s="13">
        <v>83451</v>
      </c>
      <c r="BF631" s="13">
        <v>53672</v>
      </c>
      <c r="BG631" s="28">
        <f t="shared" si="285"/>
        <v>211653</v>
      </c>
      <c r="BH631" s="4">
        <v>184783</v>
      </c>
      <c r="BI631" s="8">
        <v>68846</v>
      </c>
      <c r="BJ631" s="13">
        <v>83125</v>
      </c>
      <c r="BK631" s="13">
        <v>62609</v>
      </c>
      <c r="BL631" s="13">
        <v>164049</v>
      </c>
      <c r="BM631" s="13">
        <v>170988</v>
      </c>
      <c r="BN631" s="13">
        <v>159621</v>
      </c>
      <c r="BO631" s="13">
        <v>136968</v>
      </c>
      <c r="BP631" s="13">
        <v>122445</v>
      </c>
      <c r="BQ631" s="13">
        <v>118086</v>
      </c>
      <c r="BR631" s="13">
        <v>46185</v>
      </c>
      <c r="BS631" s="13">
        <v>38888</v>
      </c>
      <c r="BT631" s="13">
        <v>41518</v>
      </c>
      <c r="BU631" s="13">
        <v>0</v>
      </c>
      <c r="BV631" s="13">
        <v>1917</v>
      </c>
      <c r="BW631" s="13">
        <v>3606</v>
      </c>
      <c r="BX631" s="28">
        <f t="shared" si="286"/>
        <v>1218851</v>
      </c>
      <c r="BY631" s="8">
        <v>2902</v>
      </c>
      <c r="BZ631" s="13">
        <v>4357</v>
      </c>
      <c r="CA631" s="13">
        <v>2575</v>
      </c>
      <c r="CB631" s="28">
        <f t="shared" si="287"/>
        <v>9834</v>
      </c>
      <c r="CC631" s="8">
        <v>48139</v>
      </c>
      <c r="CD631" s="13">
        <v>104634</v>
      </c>
      <c r="CE631" s="13">
        <v>64312</v>
      </c>
      <c r="CF631" s="13">
        <v>240953</v>
      </c>
      <c r="CG631" s="13">
        <v>443760</v>
      </c>
      <c r="CH631" s="13">
        <v>348197</v>
      </c>
      <c r="CI631" s="13">
        <v>412966</v>
      </c>
      <c r="CJ631" s="13">
        <v>609362</v>
      </c>
      <c r="CK631" s="13">
        <v>526104</v>
      </c>
      <c r="CL631" s="13">
        <v>246221</v>
      </c>
      <c r="CM631" s="13">
        <v>407151</v>
      </c>
      <c r="CN631" s="13">
        <v>373314</v>
      </c>
      <c r="CO631" s="29">
        <f t="shared" si="288"/>
        <v>3825113</v>
      </c>
      <c r="CP631" s="13">
        <v>0</v>
      </c>
      <c r="CQ631" s="13">
        <v>0</v>
      </c>
      <c r="CR631" s="13">
        <v>0</v>
      </c>
      <c r="CS631" s="13">
        <v>1962</v>
      </c>
      <c r="CT631" s="13">
        <v>9255</v>
      </c>
      <c r="CU631" s="13">
        <v>2381</v>
      </c>
      <c r="CV631" s="13">
        <v>12484</v>
      </c>
      <c r="CW631" s="13">
        <v>32732</v>
      </c>
      <c r="CX631" s="13">
        <v>16779</v>
      </c>
      <c r="CY631" s="13">
        <v>48568</v>
      </c>
      <c r="CZ631" s="13">
        <v>60870</v>
      </c>
      <c r="DA631" s="13">
        <v>51727</v>
      </c>
      <c r="DB631" s="28">
        <f t="shared" si="289"/>
        <v>236758</v>
      </c>
      <c r="DC631" s="8">
        <v>226</v>
      </c>
      <c r="DD631" s="13">
        <v>549</v>
      </c>
      <c r="DE631" s="13">
        <v>153</v>
      </c>
      <c r="DF631" s="13">
        <v>8894</v>
      </c>
      <c r="DG631" s="13">
        <v>23996</v>
      </c>
      <c r="DH631" s="13">
        <v>9450</v>
      </c>
      <c r="DI631" s="13">
        <v>49650</v>
      </c>
      <c r="DJ631" s="13">
        <v>78490</v>
      </c>
      <c r="DK631" s="13">
        <v>49272</v>
      </c>
      <c r="DL631" s="28">
        <f t="shared" si="290"/>
        <v>220680</v>
      </c>
      <c r="DM631" s="8">
        <v>25243</v>
      </c>
      <c r="DN631" s="13">
        <v>71805</v>
      </c>
      <c r="DO631" s="13">
        <v>34461</v>
      </c>
      <c r="DP631" s="13">
        <v>182859</v>
      </c>
      <c r="DQ631" s="13">
        <v>410371</v>
      </c>
      <c r="DR631" s="13">
        <v>238404</v>
      </c>
      <c r="DS631" s="13">
        <v>608411</v>
      </c>
      <c r="DT631" s="13">
        <v>1010119</v>
      </c>
      <c r="DU631" s="13">
        <v>719745</v>
      </c>
      <c r="DV631" s="13">
        <v>1341198</v>
      </c>
      <c r="DW631" s="13">
        <v>1752298</v>
      </c>
      <c r="DX631" s="13">
        <v>1507946</v>
      </c>
      <c r="DY631" s="28">
        <f t="shared" si="291"/>
        <v>7902860</v>
      </c>
      <c r="DZ631" s="8">
        <v>14362</v>
      </c>
      <c r="EA631" s="13">
        <v>23075</v>
      </c>
      <c r="EB631" s="13">
        <v>16772</v>
      </c>
      <c r="EC631" s="13">
        <v>109677</v>
      </c>
      <c r="ED631" s="13">
        <v>149397</v>
      </c>
      <c r="EE631" s="13">
        <v>140869</v>
      </c>
      <c r="EF631" s="13">
        <v>246429</v>
      </c>
      <c r="EG631" s="13">
        <v>280675</v>
      </c>
      <c r="EH631" s="13">
        <v>309275</v>
      </c>
      <c r="EI631" s="13">
        <v>369705</v>
      </c>
      <c r="EJ631" s="13">
        <v>391841</v>
      </c>
      <c r="EK631" s="13">
        <v>454720</v>
      </c>
      <c r="EL631" s="28">
        <f t="shared" si="292"/>
        <v>2506797</v>
      </c>
      <c r="EM631" s="8">
        <v>1653</v>
      </c>
      <c r="EN631" s="13">
        <v>1916</v>
      </c>
      <c r="EO631" s="13">
        <v>1689</v>
      </c>
      <c r="EP631" s="13">
        <v>8695</v>
      </c>
      <c r="EQ631" s="13">
        <v>11879</v>
      </c>
      <c r="ER631" s="13">
        <v>11794</v>
      </c>
      <c r="ES631" s="13">
        <v>18000</v>
      </c>
      <c r="ET631" s="13">
        <v>18608</v>
      </c>
      <c r="EU631" s="13">
        <v>23107</v>
      </c>
      <c r="EV631" s="13">
        <v>26075</v>
      </c>
      <c r="EW631" s="13">
        <v>26275</v>
      </c>
      <c r="EX631" s="13">
        <v>33296</v>
      </c>
      <c r="EY631" s="28">
        <f t="shared" si="293"/>
        <v>182987</v>
      </c>
      <c r="EZ631" s="8">
        <v>34362</v>
      </c>
      <c r="FA631" s="13">
        <v>64359</v>
      </c>
      <c r="FB631" s="13">
        <v>41784</v>
      </c>
      <c r="FC631" s="13">
        <v>193320</v>
      </c>
      <c r="FD631" s="13">
        <v>296355</v>
      </c>
      <c r="FE631" s="13">
        <v>239551</v>
      </c>
      <c r="FF631" s="13">
        <v>372762</v>
      </c>
      <c r="FG631" s="13">
        <v>508265</v>
      </c>
      <c r="FH631" s="13">
        <v>456111</v>
      </c>
      <c r="FI631" s="13">
        <v>641783</v>
      </c>
      <c r="FJ631" s="13">
        <v>754386</v>
      </c>
      <c r="FK631" s="13">
        <v>750704</v>
      </c>
      <c r="FL631" s="28">
        <f t="shared" si="294"/>
        <v>4353742</v>
      </c>
      <c r="FM631" s="8">
        <v>2067</v>
      </c>
      <c r="FN631" s="13">
        <v>3464</v>
      </c>
      <c r="FO631" s="13">
        <v>2410</v>
      </c>
      <c r="FP631" s="13">
        <v>14234</v>
      </c>
      <c r="FQ631" s="13">
        <v>24893</v>
      </c>
      <c r="FR631" s="13">
        <v>20155</v>
      </c>
      <c r="FS631" s="13">
        <v>91269</v>
      </c>
      <c r="FT631" s="13">
        <v>112467</v>
      </c>
      <c r="FU631" s="13">
        <v>131282</v>
      </c>
      <c r="FV631" s="13">
        <v>318732</v>
      </c>
      <c r="FW631" s="13">
        <v>321752</v>
      </c>
      <c r="FX631" s="13">
        <v>402558</v>
      </c>
      <c r="FY631" s="28">
        <f t="shared" si="295"/>
        <v>1445283</v>
      </c>
      <c r="FZ631" s="8">
        <v>33340</v>
      </c>
      <c r="GA631" s="9">
        <v>60907</v>
      </c>
      <c r="GB631" s="4">
        <v>2807</v>
      </c>
      <c r="GC631" s="4">
        <v>4517</v>
      </c>
      <c r="GD631" s="39">
        <f t="shared" si="296"/>
        <v>21847240</v>
      </c>
      <c r="GE631" s="39">
        <f t="shared" si="297"/>
        <v>8319405</v>
      </c>
      <c r="GF631" s="39">
        <v>108387</v>
      </c>
      <c r="GG631" s="34">
        <f t="shared" si="298"/>
        <v>30275032</v>
      </c>
      <c r="GH631" s="82">
        <v>2.5399999999999999E-2</v>
      </c>
      <c r="GI631" s="13"/>
      <c r="GJ631" s="43">
        <f t="shared" si="299"/>
        <v>8020953</v>
      </c>
      <c r="GK631" s="44">
        <f t="shared" si="300"/>
        <v>275584</v>
      </c>
      <c r="GL631" s="44">
        <f t="shared" si="301"/>
        <v>75590</v>
      </c>
      <c r="GM631" s="44">
        <f t="shared" si="302"/>
        <v>6109849</v>
      </c>
      <c r="GN631" s="44">
        <f t="shared" si="303"/>
        <v>8426719</v>
      </c>
      <c r="GO631" s="44">
        <f t="shared" si="304"/>
        <v>7366337</v>
      </c>
      <c r="GP631" s="44">
        <f t="shared" si="305"/>
        <v>30275032</v>
      </c>
      <c r="GQ631" s="44">
        <f t="shared" si="306"/>
        <v>6385433</v>
      </c>
      <c r="GR631" s="56">
        <f t="shared" si="307"/>
        <v>0.21091416187437886</v>
      </c>
      <c r="GS631" s="44">
        <f t="shared" si="308"/>
        <v>15868646</v>
      </c>
      <c r="GT631" s="61">
        <f t="shared" si="309"/>
        <v>0.52414960288068402</v>
      </c>
      <c r="GU631" s="74">
        <f t="shared" si="279"/>
        <v>0.40239305861382246</v>
      </c>
    </row>
    <row r="632" spans="1:203" x14ac:dyDescent="0.25">
      <c r="A632" s="48" t="s">
        <v>71</v>
      </c>
      <c r="B632" s="49" t="s">
        <v>61</v>
      </c>
      <c r="C632" s="49" t="s">
        <v>63</v>
      </c>
      <c r="D632" s="49">
        <v>37</v>
      </c>
      <c r="E632" s="4">
        <v>13528</v>
      </c>
      <c r="F632" s="4">
        <v>48</v>
      </c>
      <c r="G632" s="4">
        <v>7728</v>
      </c>
      <c r="H632" s="4">
        <v>59</v>
      </c>
      <c r="I632" s="4">
        <v>650562</v>
      </c>
      <c r="J632" s="4">
        <v>285398</v>
      </c>
      <c r="K632" s="8">
        <v>773786</v>
      </c>
      <c r="L632" s="9">
        <v>601809</v>
      </c>
      <c r="M632" s="4">
        <v>118173</v>
      </c>
      <c r="N632" s="8">
        <v>266685</v>
      </c>
      <c r="O632" s="13">
        <v>231625</v>
      </c>
      <c r="P632" s="13">
        <v>89709</v>
      </c>
      <c r="Q632" s="28">
        <f t="shared" si="280"/>
        <v>588019</v>
      </c>
      <c r="R632" s="8">
        <v>76167</v>
      </c>
      <c r="S632" s="13">
        <v>159330</v>
      </c>
      <c r="T632" s="13">
        <v>119284</v>
      </c>
      <c r="U632" s="13">
        <v>21469</v>
      </c>
      <c r="V632" s="29">
        <f t="shared" si="281"/>
        <v>376250</v>
      </c>
      <c r="W632" s="13">
        <v>0</v>
      </c>
      <c r="X632" s="13">
        <v>18421</v>
      </c>
      <c r="Y632" s="13">
        <v>15822</v>
      </c>
      <c r="Z632" s="13">
        <v>1715</v>
      </c>
      <c r="AA632" s="28">
        <f t="shared" si="282"/>
        <v>35958</v>
      </c>
      <c r="AB632" s="4">
        <v>150855</v>
      </c>
      <c r="AC632" s="8">
        <v>4460</v>
      </c>
      <c r="AD632" s="13">
        <v>2818</v>
      </c>
      <c r="AE632" s="13">
        <v>15996</v>
      </c>
      <c r="AF632" s="13">
        <v>10966</v>
      </c>
      <c r="AG632" s="13">
        <v>18924</v>
      </c>
      <c r="AH632" s="13">
        <v>11403</v>
      </c>
      <c r="AI632" s="13">
        <v>3381</v>
      </c>
      <c r="AJ632" s="13">
        <v>3380</v>
      </c>
      <c r="AK632" s="13">
        <v>87</v>
      </c>
      <c r="AL632" s="13">
        <v>130</v>
      </c>
      <c r="AM632" s="29">
        <f t="shared" si="283"/>
        <v>71545</v>
      </c>
      <c r="AN632" s="13">
        <v>14246</v>
      </c>
      <c r="AO632" s="13">
        <v>1314</v>
      </c>
      <c r="AP632" s="13">
        <v>47046</v>
      </c>
      <c r="AQ632" s="13">
        <v>4900</v>
      </c>
      <c r="AR632" s="13">
        <v>52645</v>
      </c>
      <c r="AS632" s="13">
        <v>5462</v>
      </c>
      <c r="AT632" s="13">
        <v>9507</v>
      </c>
      <c r="AU632" s="13">
        <v>2026</v>
      </c>
      <c r="AV632" s="13">
        <v>250</v>
      </c>
      <c r="AW632" s="13">
        <v>76</v>
      </c>
      <c r="AX632" s="28">
        <f t="shared" si="284"/>
        <v>137472</v>
      </c>
      <c r="AY632" s="4">
        <v>57682</v>
      </c>
      <c r="AZ632" s="8">
        <v>151723</v>
      </c>
      <c r="BA632" s="9">
        <v>16667</v>
      </c>
      <c r="BB632" s="4">
        <v>265271</v>
      </c>
      <c r="BC632" s="4">
        <v>577209</v>
      </c>
      <c r="BD632" s="8">
        <v>23100</v>
      </c>
      <c r="BE632" s="13">
        <v>29218</v>
      </c>
      <c r="BF632" s="13">
        <v>27179</v>
      </c>
      <c r="BG632" s="28">
        <f t="shared" si="285"/>
        <v>79497</v>
      </c>
      <c r="BH632" s="4">
        <v>109221</v>
      </c>
      <c r="BI632" s="8">
        <v>22606</v>
      </c>
      <c r="BJ632" s="13">
        <v>22929</v>
      </c>
      <c r="BK632" s="13">
        <v>19884</v>
      </c>
      <c r="BL632" s="13">
        <v>64816</v>
      </c>
      <c r="BM632" s="13">
        <v>66724</v>
      </c>
      <c r="BN632" s="13">
        <v>60424</v>
      </c>
      <c r="BO632" s="13">
        <v>75042</v>
      </c>
      <c r="BP632" s="13">
        <v>70095</v>
      </c>
      <c r="BQ632" s="13">
        <v>60461</v>
      </c>
      <c r="BR632" s="13">
        <v>30278</v>
      </c>
      <c r="BS632" s="13">
        <v>29413</v>
      </c>
      <c r="BT632" s="13">
        <v>24454</v>
      </c>
      <c r="BU632" s="13">
        <v>0</v>
      </c>
      <c r="BV632" s="13">
        <v>1956</v>
      </c>
      <c r="BW632" s="13">
        <v>1488</v>
      </c>
      <c r="BX632" s="28">
        <f t="shared" si="286"/>
        <v>550570</v>
      </c>
      <c r="BY632" s="8">
        <v>981</v>
      </c>
      <c r="BZ632" s="13">
        <v>1008</v>
      </c>
      <c r="CA632" s="13">
        <v>730</v>
      </c>
      <c r="CB632" s="28">
        <f t="shared" si="287"/>
        <v>2719</v>
      </c>
      <c r="CC632" s="8">
        <v>12718</v>
      </c>
      <c r="CD632" s="13">
        <v>20288</v>
      </c>
      <c r="CE632" s="13">
        <v>15469</v>
      </c>
      <c r="CF632" s="13">
        <v>88571</v>
      </c>
      <c r="CG632" s="13">
        <v>126964</v>
      </c>
      <c r="CH632" s="13">
        <v>118443</v>
      </c>
      <c r="CI632" s="13">
        <v>211256</v>
      </c>
      <c r="CJ632" s="13">
        <v>242395</v>
      </c>
      <c r="CK632" s="13">
        <v>259373</v>
      </c>
      <c r="CL632" s="13">
        <v>157143</v>
      </c>
      <c r="CM632" s="13">
        <v>200449</v>
      </c>
      <c r="CN632" s="13">
        <v>218634</v>
      </c>
      <c r="CO632" s="29">
        <f t="shared" si="288"/>
        <v>1671703</v>
      </c>
      <c r="CP632" s="13">
        <v>0</v>
      </c>
      <c r="CQ632" s="13">
        <v>0</v>
      </c>
      <c r="CR632" s="13">
        <v>0</v>
      </c>
      <c r="CS632" s="13">
        <v>179</v>
      </c>
      <c r="CT632" s="13">
        <v>780</v>
      </c>
      <c r="CU632" s="13">
        <v>181</v>
      </c>
      <c r="CV632" s="13">
        <v>2803</v>
      </c>
      <c r="CW632" s="13">
        <v>4430</v>
      </c>
      <c r="CX632" s="13">
        <v>3699</v>
      </c>
      <c r="CY632" s="13">
        <v>19943</v>
      </c>
      <c r="CZ632" s="13">
        <v>16739</v>
      </c>
      <c r="DA632" s="13">
        <v>20674</v>
      </c>
      <c r="DB632" s="28">
        <f t="shared" si="289"/>
        <v>69428</v>
      </c>
      <c r="DC632" s="8">
        <v>15</v>
      </c>
      <c r="DD632" s="13">
        <v>20</v>
      </c>
      <c r="DE632" s="13">
        <v>9</v>
      </c>
      <c r="DF632" s="13">
        <v>1300</v>
      </c>
      <c r="DG632" s="13">
        <v>2349</v>
      </c>
      <c r="DH632" s="13">
        <v>1410</v>
      </c>
      <c r="DI632" s="13">
        <v>17999</v>
      </c>
      <c r="DJ632" s="13">
        <v>14497</v>
      </c>
      <c r="DK632" s="13">
        <v>16614</v>
      </c>
      <c r="DL632" s="28">
        <f t="shared" si="290"/>
        <v>54213</v>
      </c>
      <c r="DM632" s="8">
        <v>5437</v>
      </c>
      <c r="DN632" s="13">
        <v>11466</v>
      </c>
      <c r="DO632" s="13">
        <v>6743</v>
      </c>
      <c r="DP632" s="13">
        <v>51364</v>
      </c>
      <c r="DQ632" s="13">
        <v>84095</v>
      </c>
      <c r="DR632" s="13">
        <v>64046</v>
      </c>
      <c r="DS632" s="13">
        <v>221594</v>
      </c>
      <c r="DT632" s="13">
        <v>259199</v>
      </c>
      <c r="DU632" s="13">
        <v>271527</v>
      </c>
      <c r="DV632" s="13">
        <v>542282</v>
      </c>
      <c r="DW632" s="13">
        <v>518903</v>
      </c>
      <c r="DX632" s="13">
        <v>610930</v>
      </c>
      <c r="DY632" s="28">
        <f t="shared" si="291"/>
        <v>2647586</v>
      </c>
      <c r="DZ632" s="8">
        <v>3090</v>
      </c>
      <c r="EA632" s="13">
        <v>4462</v>
      </c>
      <c r="EB632" s="13">
        <v>3482</v>
      </c>
      <c r="EC632" s="13">
        <v>28295</v>
      </c>
      <c r="ED632" s="13">
        <v>39847</v>
      </c>
      <c r="EE632" s="13">
        <v>36062</v>
      </c>
      <c r="EF632" s="13">
        <v>79138</v>
      </c>
      <c r="EG632" s="13">
        <v>89996</v>
      </c>
      <c r="EH632" s="13">
        <v>105378</v>
      </c>
      <c r="EI632" s="13">
        <v>121991</v>
      </c>
      <c r="EJ632" s="13">
        <v>117673</v>
      </c>
      <c r="EK632" s="13">
        <v>155885</v>
      </c>
      <c r="EL632" s="28">
        <f t="shared" si="292"/>
        <v>785299</v>
      </c>
      <c r="EM632" s="8">
        <v>349</v>
      </c>
      <c r="EN632" s="13">
        <v>405</v>
      </c>
      <c r="EO632" s="13">
        <v>279</v>
      </c>
      <c r="EP632" s="13">
        <v>1981</v>
      </c>
      <c r="EQ632" s="13">
        <v>3435</v>
      </c>
      <c r="ER632" s="13">
        <v>2788</v>
      </c>
      <c r="ES632" s="13">
        <v>5662</v>
      </c>
      <c r="ET632" s="13">
        <v>6558</v>
      </c>
      <c r="EU632" s="13">
        <v>7315</v>
      </c>
      <c r="EV632" s="13">
        <v>7478</v>
      </c>
      <c r="EW632" s="13">
        <v>7267</v>
      </c>
      <c r="EX632" s="13">
        <v>9589</v>
      </c>
      <c r="EY632" s="28">
        <f t="shared" si="293"/>
        <v>53106</v>
      </c>
      <c r="EZ632" s="8">
        <v>9843</v>
      </c>
      <c r="FA632" s="13">
        <v>14208</v>
      </c>
      <c r="FB632" s="13">
        <v>11289</v>
      </c>
      <c r="FC632" s="13">
        <v>70858</v>
      </c>
      <c r="FD632" s="13">
        <v>86396</v>
      </c>
      <c r="FE632" s="13">
        <v>82080</v>
      </c>
      <c r="FF632" s="13">
        <v>153151</v>
      </c>
      <c r="FG632" s="13">
        <v>169582</v>
      </c>
      <c r="FH632" s="13">
        <v>186403</v>
      </c>
      <c r="FI632" s="13">
        <v>247017</v>
      </c>
      <c r="FJ632" s="13">
        <v>237511</v>
      </c>
      <c r="FK632" s="13">
        <v>290723</v>
      </c>
      <c r="FL632" s="28">
        <f t="shared" si="294"/>
        <v>1559061</v>
      </c>
      <c r="FM632" s="8">
        <v>210</v>
      </c>
      <c r="FN632" s="13">
        <v>399</v>
      </c>
      <c r="FO632" s="13">
        <v>251</v>
      </c>
      <c r="FP632" s="13">
        <v>2431</v>
      </c>
      <c r="FQ632" s="13">
        <v>4651</v>
      </c>
      <c r="FR632" s="13">
        <v>3266</v>
      </c>
      <c r="FS632" s="13">
        <v>17622</v>
      </c>
      <c r="FT632" s="13">
        <v>24271</v>
      </c>
      <c r="FU632" s="13">
        <v>25707</v>
      </c>
      <c r="FV632" s="13">
        <v>76556</v>
      </c>
      <c r="FW632" s="13">
        <v>75013</v>
      </c>
      <c r="FX632" s="13">
        <v>97344</v>
      </c>
      <c r="FY632" s="28">
        <f t="shared" si="295"/>
        <v>327721</v>
      </c>
      <c r="FZ632" s="8">
        <v>14193</v>
      </c>
      <c r="GA632" s="9">
        <v>5287</v>
      </c>
      <c r="GB632" s="4">
        <v>2806</v>
      </c>
      <c r="GC632" s="4">
        <v>4461</v>
      </c>
      <c r="GD632" s="39">
        <f t="shared" si="296"/>
        <v>9460236</v>
      </c>
      <c r="GE632" s="39">
        <f t="shared" si="297"/>
        <v>3356377</v>
      </c>
      <c r="GF632" s="39">
        <v>108507</v>
      </c>
      <c r="GG632" s="34">
        <f t="shared" si="298"/>
        <v>12925120</v>
      </c>
      <c r="GH632" s="82">
        <v>2.1000000000000001E-2</v>
      </c>
      <c r="GI632" s="13"/>
      <c r="GJ632" s="43">
        <f t="shared" si="299"/>
        <v>4994697</v>
      </c>
      <c r="GK632" s="44">
        <f t="shared" si="300"/>
        <v>166542</v>
      </c>
      <c r="GL632" s="44">
        <f t="shared" si="301"/>
        <v>42475</v>
      </c>
      <c r="GM632" s="44">
        <f t="shared" si="302"/>
        <v>2351999</v>
      </c>
      <c r="GN632" s="44">
        <f t="shared" si="303"/>
        <v>2576373</v>
      </c>
      <c r="GO632" s="44">
        <f t="shared" si="304"/>
        <v>2793034</v>
      </c>
      <c r="GP632" s="44">
        <f t="shared" si="305"/>
        <v>12925120</v>
      </c>
      <c r="GQ632" s="44">
        <f t="shared" si="306"/>
        <v>2518541</v>
      </c>
      <c r="GR632" s="56">
        <f t="shared" si="307"/>
        <v>0.19485629533807036</v>
      </c>
      <c r="GS632" s="44">
        <f t="shared" si="308"/>
        <v>5411882</v>
      </c>
      <c r="GT632" s="61">
        <f t="shared" si="309"/>
        <v>0.41871038721497361</v>
      </c>
      <c r="GU632" s="74">
        <f t="shared" si="279"/>
        <v>0.46537248964408318</v>
      </c>
    </row>
    <row r="633" spans="1:203" x14ac:dyDescent="0.25">
      <c r="A633" s="48" t="s">
        <v>71</v>
      </c>
      <c r="B633" s="49" t="s">
        <v>61</v>
      </c>
      <c r="C633" s="49" t="s">
        <v>64</v>
      </c>
      <c r="D633" s="49">
        <v>17</v>
      </c>
      <c r="E633" s="4">
        <v>28088</v>
      </c>
      <c r="F633" s="4">
        <v>224</v>
      </c>
      <c r="G633" s="4">
        <v>16048</v>
      </c>
      <c r="H633" s="4">
        <v>53</v>
      </c>
      <c r="I633" s="4">
        <v>212187</v>
      </c>
      <c r="J633" s="4">
        <v>2355916</v>
      </c>
      <c r="K633" s="8">
        <v>2615922</v>
      </c>
      <c r="L633" s="9">
        <v>2182958</v>
      </c>
      <c r="M633" s="4">
        <v>1060023</v>
      </c>
      <c r="N633" s="8">
        <v>1131796</v>
      </c>
      <c r="O633" s="13">
        <v>747756</v>
      </c>
      <c r="P633" s="13">
        <v>188275</v>
      </c>
      <c r="Q633" s="28">
        <f t="shared" si="280"/>
        <v>2067827</v>
      </c>
      <c r="R633" s="8">
        <v>1134080</v>
      </c>
      <c r="S633" s="13">
        <v>1591262</v>
      </c>
      <c r="T633" s="13">
        <v>577866</v>
      </c>
      <c r="U633" s="13">
        <v>29891</v>
      </c>
      <c r="V633" s="29">
        <f t="shared" si="281"/>
        <v>3333099</v>
      </c>
      <c r="W633" s="13">
        <v>0</v>
      </c>
      <c r="X633" s="13">
        <v>211230</v>
      </c>
      <c r="Y633" s="13">
        <v>74755</v>
      </c>
      <c r="Z633" s="13">
        <v>2148</v>
      </c>
      <c r="AA633" s="28">
        <f t="shared" si="282"/>
        <v>288133</v>
      </c>
      <c r="AB633" s="4">
        <v>1432621</v>
      </c>
      <c r="AC633" s="8">
        <v>169102</v>
      </c>
      <c r="AD633" s="13">
        <v>130649</v>
      </c>
      <c r="AE633" s="13">
        <v>140588</v>
      </c>
      <c r="AF633" s="13">
        <v>203009</v>
      </c>
      <c r="AG633" s="13">
        <v>150091</v>
      </c>
      <c r="AH633" s="13">
        <v>181109</v>
      </c>
      <c r="AI633" s="13">
        <v>133823</v>
      </c>
      <c r="AJ633" s="13">
        <v>139800</v>
      </c>
      <c r="AK633" s="13">
        <v>8448</v>
      </c>
      <c r="AL633" s="13">
        <v>8773</v>
      </c>
      <c r="AM633" s="29">
        <f t="shared" si="283"/>
        <v>1265392</v>
      </c>
      <c r="AN633" s="13">
        <v>515330</v>
      </c>
      <c r="AO633" s="13">
        <v>96830</v>
      </c>
      <c r="AP633" s="13">
        <v>413664</v>
      </c>
      <c r="AQ633" s="13">
        <v>156456</v>
      </c>
      <c r="AR633" s="13">
        <v>424713</v>
      </c>
      <c r="AS633" s="13">
        <v>172916</v>
      </c>
      <c r="AT633" s="13">
        <v>371119</v>
      </c>
      <c r="AU633" s="13">
        <v>190542</v>
      </c>
      <c r="AV633" s="13">
        <v>23025</v>
      </c>
      <c r="AW633" s="13">
        <v>11766</v>
      </c>
      <c r="AX633" s="28">
        <f t="shared" si="284"/>
        <v>2376361</v>
      </c>
      <c r="AY633" s="4">
        <v>482101</v>
      </c>
      <c r="AZ633" s="8">
        <v>1263690</v>
      </c>
      <c r="BA633" s="9">
        <v>195609</v>
      </c>
      <c r="BB633" s="4">
        <v>2234646</v>
      </c>
      <c r="BC633" s="4">
        <v>2873942</v>
      </c>
      <c r="BD633" s="8">
        <v>1852755</v>
      </c>
      <c r="BE633" s="13">
        <v>658131</v>
      </c>
      <c r="BF633" s="13">
        <v>238768</v>
      </c>
      <c r="BG633" s="28">
        <f t="shared" si="285"/>
        <v>2749654</v>
      </c>
      <c r="BH633" s="4">
        <v>46478</v>
      </c>
      <c r="BI633" s="8">
        <v>2026770</v>
      </c>
      <c r="BJ633" s="13">
        <v>1178610</v>
      </c>
      <c r="BK633" s="13">
        <v>2331313</v>
      </c>
      <c r="BL633" s="13">
        <v>1083823</v>
      </c>
      <c r="BM633" s="13">
        <v>519750</v>
      </c>
      <c r="BN633" s="13">
        <v>1651660</v>
      </c>
      <c r="BO633" s="13">
        <v>819208</v>
      </c>
      <c r="BP633" s="13">
        <v>319527</v>
      </c>
      <c r="BQ633" s="13">
        <v>918944</v>
      </c>
      <c r="BR633" s="13">
        <v>453611</v>
      </c>
      <c r="BS633" s="13">
        <v>149944</v>
      </c>
      <c r="BT633" s="13">
        <v>339133</v>
      </c>
      <c r="BU633" s="13">
        <v>0</v>
      </c>
      <c r="BV633" s="13">
        <v>9948</v>
      </c>
      <c r="BW633" s="13">
        <v>13351</v>
      </c>
      <c r="BX633" s="28">
        <f t="shared" si="286"/>
        <v>11815592</v>
      </c>
      <c r="BY633" s="8">
        <v>1588676</v>
      </c>
      <c r="BZ633" s="13">
        <v>1690713</v>
      </c>
      <c r="CA633" s="13">
        <v>1191410</v>
      </c>
      <c r="CB633" s="28">
        <f t="shared" si="287"/>
        <v>4470799</v>
      </c>
      <c r="CC633" s="8">
        <v>7348540</v>
      </c>
      <c r="CD633" s="13">
        <v>10536241</v>
      </c>
      <c r="CE633" s="13">
        <v>7158401</v>
      </c>
      <c r="CF633" s="13">
        <v>4228363</v>
      </c>
      <c r="CG633" s="13">
        <v>7549487</v>
      </c>
      <c r="CH633" s="13">
        <v>5293035</v>
      </c>
      <c r="CI633" s="13">
        <v>2922659</v>
      </c>
      <c r="CJ633" s="13">
        <v>6542779</v>
      </c>
      <c r="CK633" s="13">
        <v>4487462</v>
      </c>
      <c r="CL633" s="13">
        <v>2060285</v>
      </c>
      <c r="CM633" s="13">
        <v>4240652</v>
      </c>
      <c r="CN633" s="13">
        <v>3303506</v>
      </c>
      <c r="CO633" s="29">
        <f t="shared" si="288"/>
        <v>65671410</v>
      </c>
      <c r="CP633" s="13">
        <v>0</v>
      </c>
      <c r="CQ633" s="13">
        <v>0</v>
      </c>
      <c r="CR633" s="13">
        <v>0</v>
      </c>
      <c r="CS633" s="13">
        <v>588925</v>
      </c>
      <c r="CT633" s="13">
        <v>1435269</v>
      </c>
      <c r="CU633" s="13">
        <v>366487</v>
      </c>
      <c r="CV633" s="13">
        <v>601489</v>
      </c>
      <c r="CW633" s="13">
        <v>2509435</v>
      </c>
      <c r="CX633" s="13">
        <v>541785</v>
      </c>
      <c r="CY633" s="13">
        <v>438529</v>
      </c>
      <c r="CZ633" s="13">
        <v>2358705</v>
      </c>
      <c r="DA633" s="13">
        <v>499463</v>
      </c>
      <c r="DB633" s="28">
        <f t="shared" si="289"/>
        <v>9340087</v>
      </c>
      <c r="DC633" s="8">
        <v>376143</v>
      </c>
      <c r="DD633" s="13">
        <v>666580</v>
      </c>
      <c r="DE633" s="13">
        <v>240206</v>
      </c>
      <c r="DF633" s="13">
        <v>1118431</v>
      </c>
      <c r="DG633" s="13">
        <v>3287589</v>
      </c>
      <c r="DH633" s="13">
        <v>736064</v>
      </c>
      <c r="DI633" s="13">
        <v>1569898</v>
      </c>
      <c r="DJ633" s="13">
        <v>7767188</v>
      </c>
      <c r="DK633" s="13">
        <v>1169451</v>
      </c>
      <c r="DL633" s="28">
        <f t="shared" si="290"/>
        <v>16931550</v>
      </c>
      <c r="DM633" s="8">
        <v>11099566</v>
      </c>
      <c r="DN633" s="13">
        <v>23144464</v>
      </c>
      <c r="DO633" s="13">
        <v>10632294</v>
      </c>
      <c r="DP633" s="13">
        <v>12917138</v>
      </c>
      <c r="DQ633" s="13">
        <v>41959584</v>
      </c>
      <c r="DR633" s="13">
        <v>11941559</v>
      </c>
      <c r="DS633" s="13">
        <v>15218999</v>
      </c>
      <c r="DT633" s="13">
        <v>91651918</v>
      </c>
      <c r="DU633" s="13">
        <v>16213626</v>
      </c>
      <c r="DV633" s="13">
        <v>13870171</v>
      </c>
      <c r="DW633" s="13">
        <v>163927009</v>
      </c>
      <c r="DX633" s="13">
        <v>18129167</v>
      </c>
      <c r="DY633" s="28">
        <f t="shared" si="291"/>
        <v>430705495</v>
      </c>
      <c r="DZ633" s="8">
        <v>2149075</v>
      </c>
      <c r="EA633" s="13">
        <v>6292280</v>
      </c>
      <c r="EB633" s="13">
        <v>2393992</v>
      </c>
      <c r="EC633" s="13">
        <v>1662709</v>
      </c>
      <c r="ED633" s="13">
        <v>7770803</v>
      </c>
      <c r="EE633" s="13">
        <v>2103579</v>
      </c>
      <c r="EF633" s="13">
        <v>1699477</v>
      </c>
      <c r="EG633" s="13">
        <v>14690447</v>
      </c>
      <c r="EH633" s="13">
        <v>2402233</v>
      </c>
      <c r="EI633" s="13">
        <v>1938161</v>
      </c>
      <c r="EJ633" s="13">
        <v>24852601</v>
      </c>
      <c r="EK633" s="13">
        <v>2950578</v>
      </c>
      <c r="EL633" s="28">
        <f t="shared" si="292"/>
        <v>70905935</v>
      </c>
      <c r="EM633" s="8">
        <v>222625</v>
      </c>
      <c r="EN633" s="13">
        <v>480106</v>
      </c>
      <c r="EO633" s="13">
        <v>241520</v>
      </c>
      <c r="EP633" s="13">
        <v>151663</v>
      </c>
      <c r="EQ633" s="13">
        <v>407485</v>
      </c>
      <c r="ER633" s="13">
        <v>189229</v>
      </c>
      <c r="ES633" s="13">
        <v>152962</v>
      </c>
      <c r="ET633" s="13">
        <v>680288</v>
      </c>
      <c r="EU633" s="13">
        <v>212145</v>
      </c>
      <c r="EV633" s="13">
        <v>219686</v>
      </c>
      <c r="EW633" s="13">
        <v>1158792</v>
      </c>
      <c r="EX633" s="13">
        <v>311405</v>
      </c>
      <c r="EY633" s="28">
        <f t="shared" si="293"/>
        <v>4427906</v>
      </c>
      <c r="EZ633" s="8">
        <v>5042896</v>
      </c>
      <c r="FA633" s="13">
        <v>11494049</v>
      </c>
      <c r="FB633" s="13">
        <v>5218746</v>
      </c>
      <c r="FC633" s="13">
        <v>4599764</v>
      </c>
      <c r="FD633" s="13">
        <v>17208023</v>
      </c>
      <c r="FE633" s="13">
        <v>4968693</v>
      </c>
      <c r="FF633" s="13">
        <v>4944020</v>
      </c>
      <c r="FG633" s="13">
        <v>34829804</v>
      </c>
      <c r="FH633" s="13">
        <v>5860561</v>
      </c>
      <c r="FI633" s="13">
        <v>4577752</v>
      </c>
      <c r="FJ633" s="13">
        <v>61953694</v>
      </c>
      <c r="FK633" s="13">
        <v>6249975</v>
      </c>
      <c r="FL633" s="28">
        <f t="shared" si="294"/>
        <v>166947977</v>
      </c>
      <c r="FM633" s="8">
        <v>1098001</v>
      </c>
      <c r="FN633" s="13">
        <v>1779487</v>
      </c>
      <c r="FO633" s="13">
        <v>1165763</v>
      </c>
      <c r="FP633" s="13">
        <v>882756</v>
      </c>
      <c r="FQ633" s="13">
        <v>3430870</v>
      </c>
      <c r="FR633" s="13">
        <v>1076036</v>
      </c>
      <c r="FS633" s="13">
        <v>979020</v>
      </c>
      <c r="FT633" s="13">
        <v>6849492</v>
      </c>
      <c r="FU633" s="13">
        <v>1307783</v>
      </c>
      <c r="FV633" s="13">
        <v>1860713</v>
      </c>
      <c r="FW633" s="13">
        <v>12883284</v>
      </c>
      <c r="FX633" s="13">
        <v>2468640</v>
      </c>
      <c r="FY633" s="28">
        <f t="shared" si="295"/>
        <v>35781845</v>
      </c>
      <c r="FZ633" s="8">
        <v>486402</v>
      </c>
      <c r="GA633" s="9">
        <v>2642861</v>
      </c>
      <c r="GB633" s="4">
        <v>5821</v>
      </c>
      <c r="GC633" s="4">
        <v>9055</v>
      </c>
      <c r="GD633" s="39">
        <f t="shared" si="296"/>
        <v>626540519</v>
      </c>
      <c r="GE633" s="39">
        <f t="shared" si="297"/>
        <v>222683188</v>
      </c>
      <c r="GF633" s="39">
        <v>224757</v>
      </c>
      <c r="GG633" s="34">
        <f t="shared" si="298"/>
        <v>849448464</v>
      </c>
      <c r="GH633" s="82">
        <v>3.6600000000000001E-2</v>
      </c>
      <c r="GI633" s="13"/>
      <c r="GJ633" s="43">
        <f t="shared" si="299"/>
        <v>28808115</v>
      </c>
      <c r="GK633" s="44">
        <f t="shared" si="300"/>
        <v>2349903</v>
      </c>
      <c r="GL633" s="44">
        <f t="shared" si="301"/>
        <v>1291850</v>
      </c>
      <c r="GM633" s="44">
        <f t="shared" si="302"/>
        <v>112512504</v>
      </c>
      <c r="GN633" s="44">
        <f t="shared" si="303"/>
        <v>578206897</v>
      </c>
      <c r="GO633" s="44">
        <f t="shared" si="304"/>
        <v>126279195</v>
      </c>
      <c r="GP633" s="44">
        <f t="shared" si="305"/>
        <v>849448464</v>
      </c>
      <c r="GQ633" s="44">
        <f t="shared" si="306"/>
        <v>114862407</v>
      </c>
      <c r="GR633" s="56">
        <f t="shared" si="307"/>
        <v>0.13521998316309863</v>
      </c>
      <c r="GS633" s="44">
        <f t="shared" si="308"/>
        <v>705777942</v>
      </c>
      <c r="GT633" s="61">
        <f t="shared" si="309"/>
        <v>0.83086611126063559</v>
      </c>
      <c r="GU633" s="74">
        <f t="shared" si="279"/>
        <v>0.16274581587872861</v>
      </c>
    </row>
    <row r="634" spans="1:203" x14ac:dyDescent="0.25">
      <c r="A634" s="48" t="s">
        <v>71</v>
      </c>
      <c r="B634" s="49" t="s">
        <v>61</v>
      </c>
      <c r="C634" s="49" t="s">
        <v>64</v>
      </c>
      <c r="D634" s="49">
        <v>22</v>
      </c>
      <c r="E634" s="4">
        <v>28088</v>
      </c>
      <c r="F634" s="4">
        <v>88</v>
      </c>
      <c r="G634" s="4">
        <v>16048</v>
      </c>
      <c r="H634" s="4">
        <v>50</v>
      </c>
      <c r="I634" s="4">
        <v>1358057</v>
      </c>
      <c r="J634" s="4">
        <v>1444325</v>
      </c>
      <c r="K634" s="8">
        <v>2198585</v>
      </c>
      <c r="L634" s="9">
        <v>1750627</v>
      </c>
      <c r="M634" s="4">
        <v>574497</v>
      </c>
      <c r="N634" s="8">
        <v>745978</v>
      </c>
      <c r="O634" s="13">
        <v>600432</v>
      </c>
      <c r="P634" s="13">
        <v>217422</v>
      </c>
      <c r="Q634" s="28">
        <f t="shared" si="280"/>
        <v>1563832</v>
      </c>
      <c r="R634" s="8">
        <v>661070</v>
      </c>
      <c r="S634" s="13">
        <v>847787</v>
      </c>
      <c r="T634" s="13">
        <v>537669</v>
      </c>
      <c r="U634" s="13">
        <v>63032</v>
      </c>
      <c r="V634" s="29">
        <f t="shared" si="281"/>
        <v>2109558</v>
      </c>
      <c r="W634" s="13">
        <v>0</v>
      </c>
      <c r="X634" s="13">
        <v>109074</v>
      </c>
      <c r="Y634" s="13">
        <v>66701</v>
      </c>
      <c r="Z634" s="13">
        <v>5923</v>
      </c>
      <c r="AA634" s="28">
        <f t="shared" si="282"/>
        <v>181698</v>
      </c>
      <c r="AB634" s="4">
        <v>646331</v>
      </c>
      <c r="AC634" s="8">
        <v>82924</v>
      </c>
      <c r="AD634" s="13">
        <v>43996</v>
      </c>
      <c r="AE634" s="13">
        <v>59390</v>
      </c>
      <c r="AF634" s="13">
        <v>48189</v>
      </c>
      <c r="AG634" s="13">
        <v>44157</v>
      </c>
      <c r="AH634" s="13">
        <v>41046</v>
      </c>
      <c r="AI634" s="13">
        <v>26776</v>
      </c>
      <c r="AJ634" s="13">
        <v>35325</v>
      </c>
      <c r="AK634" s="13">
        <v>2555</v>
      </c>
      <c r="AL634" s="13">
        <v>3382</v>
      </c>
      <c r="AM634" s="29">
        <f t="shared" si="283"/>
        <v>387740</v>
      </c>
      <c r="AN634" s="13">
        <v>243730</v>
      </c>
      <c r="AO634" s="13">
        <v>25444</v>
      </c>
      <c r="AP634" s="13">
        <v>171999</v>
      </c>
      <c r="AQ634" s="13">
        <v>24590</v>
      </c>
      <c r="AR634" s="13">
        <v>124969</v>
      </c>
      <c r="AS634" s="13">
        <v>23026</v>
      </c>
      <c r="AT634" s="13">
        <v>74627</v>
      </c>
      <c r="AU634" s="13">
        <v>25986</v>
      </c>
      <c r="AV634" s="13">
        <v>6643</v>
      </c>
      <c r="AW634" s="13">
        <v>2490</v>
      </c>
      <c r="AX634" s="28">
        <f t="shared" si="284"/>
        <v>723504</v>
      </c>
      <c r="AY634" s="4">
        <v>333485</v>
      </c>
      <c r="AZ634" s="8">
        <v>637859</v>
      </c>
      <c r="BA634" s="9">
        <v>92269</v>
      </c>
      <c r="BB634" s="4">
        <v>1373705</v>
      </c>
      <c r="BC634" s="4">
        <v>1918710</v>
      </c>
      <c r="BD634" s="8">
        <v>724774</v>
      </c>
      <c r="BE634" s="13">
        <v>508145</v>
      </c>
      <c r="BF634" s="13">
        <v>482669</v>
      </c>
      <c r="BG634" s="28">
        <f t="shared" si="285"/>
        <v>1715588</v>
      </c>
      <c r="BH634" s="4">
        <v>216721</v>
      </c>
      <c r="BI634" s="8">
        <v>962514</v>
      </c>
      <c r="BJ634" s="13">
        <v>876502</v>
      </c>
      <c r="BK634" s="13">
        <v>926585</v>
      </c>
      <c r="BL634" s="13">
        <v>646201</v>
      </c>
      <c r="BM634" s="13">
        <v>649349</v>
      </c>
      <c r="BN634" s="13">
        <v>857130</v>
      </c>
      <c r="BO634" s="13">
        <v>597827</v>
      </c>
      <c r="BP634" s="13">
        <v>666414</v>
      </c>
      <c r="BQ634" s="13">
        <v>816981</v>
      </c>
      <c r="BR634" s="13">
        <v>406474</v>
      </c>
      <c r="BS634" s="13">
        <v>307852</v>
      </c>
      <c r="BT634" s="13">
        <v>586770</v>
      </c>
      <c r="BU634" s="13">
        <v>0</v>
      </c>
      <c r="BV634" s="13">
        <v>30090</v>
      </c>
      <c r="BW634" s="13">
        <v>58120</v>
      </c>
      <c r="BX634" s="28">
        <f t="shared" si="286"/>
        <v>8388809</v>
      </c>
      <c r="BY634" s="8">
        <v>332580</v>
      </c>
      <c r="BZ634" s="13">
        <v>525864</v>
      </c>
      <c r="CA634" s="13">
        <v>358353</v>
      </c>
      <c r="CB634" s="28">
        <f t="shared" si="287"/>
        <v>1216797</v>
      </c>
      <c r="CC634" s="8">
        <v>1765599</v>
      </c>
      <c r="CD634" s="13">
        <v>3067818</v>
      </c>
      <c r="CE634" s="13">
        <v>2024750</v>
      </c>
      <c r="CF634" s="13">
        <v>1280348</v>
      </c>
      <c r="CG634" s="13">
        <v>3443886</v>
      </c>
      <c r="CH634" s="13">
        <v>1748325</v>
      </c>
      <c r="CI634" s="13">
        <v>1007354</v>
      </c>
      <c r="CJ634" s="13">
        <v>4582833</v>
      </c>
      <c r="CK634" s="13">
        <v>1600422</v>
      </c>
      <c r="CL634" s="13">
        <v>814794</v>
      </c>
      <c r="CM634" s="13">
        <v>3685538</v>
      </c>
      <c r="CN634" s="13">
        <v>1290594</v>
      </c>
      <c r="CO634" s="29">
        <f t="shared" si="288"/>
        <v>26312261</v>
      </c>
      <c r="CP634" s="13">
        <v>0</v>
      </c>
      <c r="CQ634" s="13">
        <v>0</v>
      </c>
      <c r="CR634" s="13">
        <v>0</v>
      </c>
      <c r="CS634" s="13">
        <v>71239</v>
      </c>
      <c r="CT634" s="13">
        <v>159813</v>
      </c>
      <c r="CU634" s="13">
        <v>66013</v>
      </c>
      <c r="CV634" s="13">
        <v>102017</v>
      </c>
      <c r="CW634" s="13">
        <v>685916</v>
      </c>
      <c r="CX634" s="13">
        <v>120298</v>
      </c>
      <c r="CY634" s="13">
        <v>82764</v>
      </c>
      <c r="CZ634" s="13">
        <v>991638</v>
      </c>
      <c r="DA634" s="13">
        <v>100089</v>
      </c>
      <c r="DB634" s="28">
        <f t="shared" si="289"/>
        <v>2379787</v>
      </c>
      <c r="DC634" s="8">
        <v>36305</v>
      </c>
      <c r="DD634" s="13">
        <v>96591</v>
      </c>
      <c r="DE634" s="13">
        <v>35381</v>
      </c>
      <c r="DF634" s="13">
        <v>121684</v>
      </c>
      <c r="DG634" s="13">
        <v>689786</v>
      </c>
      <c r="DH634" s="13">
        <v>131644</v>
      </c>
      <c r="DI634" s="13">
        <v>184687</v>
      </c>
      <c r="DJ634" s="13">
        <v>2120370</v>
      </c>
      <c r="DK634" s="13">
        <v>211618</v>
      </c>
      <c r="DL634" s="28">
        <f t="shared" si="290"/>
        <v>3628066</v>
      </c>
      <c r="DM634" s="8">
        <v>2168787</v>
      </c>
      <c r="DN634" s="13">
        <v>4055422</v>
      </c>
      <c r="DO634" s="13">
        <v>2291234</v>
      </c>
      <c r="DP634" s="13">
        <v>2064445</v>
      </c>
      <c r="DQ634" s="13">
        <v>6923967</v>
      </c>
      <c r="DR634" s="13">
        <v>2489928</v>
      </c>
      <c r="DS634" s="13">
        <v>2518558</v>
      </c>
      <c r="DT634" s="13">
        <v>18927682</v>
      </c>
      <c r="DU634" s="13">
        <v>3233736</v>
      </c>
      <c r="DV634" s="13">
        <v>2662725</v>
      </c>
      <c r="DW634" s="13">
        <v>37915134</v>
      </c>
      <c r="DX634" s="13">
        <v>3473505</v>
      </c>
      <c r="DY634" s="28">
        <f t="shared" si="291"/>
        <v>88725123</v>
      </c>
      <c r="DZ634" s="8">
        <v>658643</v>
      </c>
      <c r="EA634" s="13">
        <v>892450</v>
      </c>
      <c r="EB634" s="13">
        <v>698789</v>
      </c>
      <c r="EC634" s="13">
        <v>507072</v>
      </c>
      <c r="ED634" s="13">
        <v>878087</v>
      </c>
      <c r="EE634" s="13">
        <v>617581</v>
      </c>
      <c r="EF634" s="13">
        <v>475328</v>
      </c>
      <c r="EG634" s="13">
        <v>1373180</v>
      </c>
      <c r="EH634" s="13">
        <v>599913</v>
      </c>
      <c r="EI634" s="13">
        <v>513036</v>
      </c>
      <c r="EJ634" s="13">
        <v>2152907</v>
      </c>
      <c r="EK634" s="13">
        <v>669855</v>
      </c>
      <c r="EL634" s="28">
        <f t="shared" si="292"/>
        <v>10036841</v>
      </c>
      <c r="EM634" s="8">
        <v>75670</v>
      </c>
      <c r="EN634" s="13">
        <v>81561</v>
      </c>
      <c r="EO634" s="13">
        <v>82482</v>
      </c>
      <c r="EP634" s="13">
        <v>53175</v>
      </c>
      <c r="EQ634" s="13">
        <v>57898</v>
      </c>
      <c r="ER634" s="13">
        <v>70902</v>
      </c>
      <c r="ES634" s="13">
        <v>49461</v>
      </c>
      <c r="ET634" s="13">
        <v>65650</v>
      </c>
      <c r="EU634" s="13">
        <v>65043</v>
      </c>
      <c r="EV634" s="13">
        <v>61524</v>
      </c>
      <c r="EW634" s="13">
        <v>92042</v>
      </c>
      <c r="EX634" s="13">
        <v>79243</v>
      </c>
      <c r="EY634" s="28">
        <f t="shared" si="293"/>
        <v>834651</v>
      </c>
      <c r="EZ634" s="8">
        <v>1172901</v>
      </c>
      <c r="FA634" s="13">
        <v>2077194</v>
      </c>
      <c r="FB634" s="13">
        <v>1325676</v>
      </c>
      <c r="FC634" s="13">
        <v>1032363</v>
      </c>
      <c r="FD634" s="13">
        <v>2898140</v>
      </c>
      <c r="FE634" s="13">
        <v>1297792</v>
      </c>
      <c r="FF634" s="13">
        <v>1086823</v>
      </c>
      <c r="FG634" s="13">
        <v>6167913</v>
      </c>
      <c r="FH634" s="13">
        <v>1408575</v>
      </c>
      <c r="FI634" s="13">
        <v>1086979</v>
      </c>
      <c r="FJ634" s="13">
        <v>10857594</v>
      </c>
      <c r="FK634" s="13">
        <v>1395922</v>
      </c>
      <c r="FL634" s="28">
        <f t="shared" si="294"/>
        <v>31807872</v>
      </c>
      <c r="FM634" s="8">
        <v>300390</v>
      </c>
      <c r="FN634" s="13">
        <v>317813</v>
      </c>
      <c r="FO634" s="13">
        <v>317301</v>
      </c>
      <c r="FP634" s="13">
        <v>208167</v>
      </c>
      <c r="FQ634" s="13">
        <v>214772</v>
      </c>
      <c r="FR634" s="13">
        <v>259758</v>
      </c>
      <c r="FS634" s="13">
        <v>224528</v>
      </c>
      <c r="FT634" s="13">
        <v>321607</v>
      </c>
      <c r="FU634" s="13">
        <v>290785</v>
      </c>
      <c r="FV634" s="13">
        <v>319247</v>
      </c>
      <c r="FW634" s="13">
        <v>568989</v>
      </c>
      <c r="FX634" s="13">
        <v>404045</v>
      </c>
      <c r="FY634" s="28">
        <f t="shared" si="295"/>
        <v>3747402</v>
      </c>
      <c r="FZ634" s="8">
        <v>296949</v>
      </c>
      <c r="GA634" s="9">
        <v>2743801</v>
      </c>
      <c r="GB634" s="4">
        <v>5813</v>
      </c>
      <c r="GC634" s="4">
        <v>8758</v>
      </c>
      <c r="GD634" s="39">
        <f t="shared" si="296"/>
        <v>154005643</v>
      </c>
      <c r="GE634" s="39">
        <f t="shared" si="297"/>
        <v>45398652</v>
      </c>
      <c r="GF634" s="39">
        <v>223009</v>
      </c>
      <c r="GG634" s="34">
        <f t="shared" si="298"/>
        <v>199627304</v>
      </c>
      <c r="GH634" s="82">
        <v>2.24E-2</v>
      </c>
      <c r="GI634" s="13"/>
      <c r="GJ634" s="43">
        <f t="shared" si="299"/>
        <v>21438451</v>
      </c>
      <c r="GK634" s="44">
        <f t="shared" si="300"/>
        <v>837770</v>
      </c>
      <c r="GL634" s="44">
        <f t="shared" si="301"/>
        <v>273474</v>
      </c>
      <c r="GM634" s="44">
        <f t="shared" si="302"/>
        <v>25652209</v>
      </c>
      <c r="GN634" s="44">
        <f t="shared" si="303"/>
        <v>119420262</v>
      </c>
      <c r="GO634" s="44">
        <f t="shared" si="304"/>
        <v>32005138</v>
      </c>
      <c r="GP634" s="44">
        <f t="shared" si="305"/>
        <v>199627304</v>
      </c>
      <c r="GQ634" s="44">
        <f t="shared" si="306"/>
        <v>26489979</v>
      </c>
      <c r="GR634" s="56">
        <f t="shared" si="307"/>
        <v>0.13269717352892768</v>
      </c>
      <c r="GS634" s="44">
        <f t="shared" si="308"/>
        <v>151698874</v>
      </c>
      <c r="GT634" s="61">
        <f t="shared" si="309"/>
        <v>0.75991044792149276</v>
      </c>
      <c r="GU634" s="74">
        <f t="shared" si="279"/>
        <v>0.17462212013518305</v>
      </c>
    </row>
    <row r="635" spans="1:203" x14ac:dyDescent="0.25">
      <c r="A635" s="48" t="s">
        <v>71</v>
      </c>
      <c r="B635" s="49" t="s">
        <v>61</v>
      </c>
      <c r="C635" s="49" t="s">
        <v>64</v>
      </c>
      <c r="D635" s="49">
        <v>27</v>
      </c>
      <c r="E635" s="4">
        <v>28088</v>
      </c>
      <c r="F635" s="4">
        <v>944</v>
      </c>
      <c r="G635" s="4">
        <v>16048</v>
      </c>
      <c r="H635" s="4">
        <v>57</v>
      </c>
      <c r="I635" s="4">
        <v>1272095</v>
      </c>
      <c r="J635" s="4">
        <v>751950</v>
      </c>
      <c r="K635" s="8">
        <v>1376300</v>
      </c>
      <c r="L635" s="9">
        <v>994994</v>
      </c>
      <c r="M635" s="4">
        <v>327562</v>
      </c>
      <c r="N635" s="8">
        <v>480615</v>
      </c>
      <c r="O635" s="13">
        <v>362908</v>
      </c>
      <c r="P635" s="13">
        <v>194700</v>
      </c>
      <c r="Q635" s="28">
        <f t="shared" si="280"/>
        <v>1038223</v>
      </c>
      <c r="R635" s="8">
        <v>363201</v>
      </c>
      <c r="S635" s="13">
        <v>343465</v>
      </c>
      <c r="T635" s="13">
        <v>219320</v>
      </c>
      <c r="U635" s="13">
        <v>48173</v>
      </c>
      <c r="V635" s="29">
        <f t="shared" si="281"/>
        <v>974159</v>
      </c>
      <c r="W635" s="13">
        <v>0</v>
      </c>
      <c r="X635" s="13">
        <v>46075</v>
      </c>
      <c r="Y635" s="13">
        <v>27368</v>
      </c>
      <c r="Z635" s="13">
        <v>3123</v>
      </c>
      <c r="AA635" s="28">
        <f t="shared" si="282"/>
        <v>76566</v>
      </c>
      <c r="AB635" s="4">
        <v>270082</v>
      </c>
      <c r="AC635" s="8">
        <v>51887</v>
      </c>
      <c r="AD635" s="13">
        <v>22199</v>
      </c>
      <c r="AE635" s="13">
        <v>37173</v>
      </c>
      <c r="AF635" s="13">
        <v>22118</v>
      </c>
      <c r="AG635" s="13">
        <v>17155</v>
      </c>
      <c r="AH635" s="13">
        <v>7798</v>
      </c>
      <c r="AI635" s="13">
        <v>4394</v>
      </c>
      <c r="AJ635" s="13">
        <v>3213</v>
      </c>
      <c r="AK635" s="13">
        <v>100</v>
      </c>
      <c r="AL635" s="13">
        <v>133</v>
      </c>
      <c r="AM635" s="29">
        <f t="shared" si="283"/>
        <v>166170</v>
      </c>
      <c r="AN635" s="13">
        <v>148958</v>
      </c>
      <c r="AO635" s="13">
        <v>11926</v>
      </c>
      <c r="AP635" s="13">
        <v>111775</v>
      </c>
      <c r="AQ635" s="13">
        <v>10620</v>
      </c>
      <c r="AR635" s="13">
        <v>49305</v>
      </c>
      <c r="AS635" s="13">
        <v>3404</v>
      </c>
      <c r="AT635" s="13">
        <v>11843</v>
      </c>
      <c r="AU635" s="13">
        <v>1772</v>
      </c>
      <c r="AV635" s="13">
        <v>277</v>
      </c>
      <c r="AW635" s="13">
        <v>68</v>
      </c>
      <c r="AX635" s="28">
        <f t="shared" si="284"/>
        <v>349948</v>
      </c>
      <c r="AY635" s="4">
        <v>186178</v>
      </c>
      <c r="AZ635" s="8">
        <v>401734</v>
      </c>
      <c r="BA635" s="9">
        <v>62533</v>
      </c>
      <c r="BB635" s="4">
        <v>842020</v>
      </c>
      <c r="BC635" s="4">
        <v>1283588</v>
      </c>
      <c r="BD635" s="8">
        <v>254630</v>
      </c>
      <c r="BE635" s="13">
        <v>129022</v>
      </c>
      <c r="BF635" s="13">
        <v>120324</v>
      </c>
      <c r="BG635" s="28">
        <f t="shared" si="285"/>
        <v>503976</v>
      </c>
      <c r="BH635" s="4">
        <v>284611</v>
      </c>
      <c r="BI635" s="8">
        <v>384646</v>
      </c>
      <c r="BJ635" s="13">
        <v>409692</v>
      </c>
      <c r="BK635" s="13">
        <v>377398</v>
      </c>
      <c r="BL635" s="13">
        <v>211531</v>
      </c>
      <c r="BM635" s="13">
        <v>241250</v>
      </c>
      <c r="BN635" s="13">
        <v>228555</v>
      </c>
      <c r="BO635" s="13">
        <v>161927</v>
      </c>
      <c r="BP635" s="13">
        <v>204834</v>
      </c>
      <c r="BQ635" s="13">
        <v>153680</v>
      </c>
      <c r="BR635" s="13">
        <v>110145</v>
      </c>
      <c r="BS635" s="13">
        <v>119258</v>
      </c>
      <c r="BT635" s="13">
        <v>127046</v>
      </c>
      <c r="BU635" s="13">
        <v>0</v>
      </c>
      <c r="BV635" s="13">
        <v>11083</v>
      </c>
      <c r="BW635" s="13">
        <v>19530</v>
      </c>
      <c r="BX635" s="28">
        <f t="shared" si="286"/>
        <v>2760575</v>
      </c>
      <c r="BY635" s="8">
        <v>96836</v>
      </c>
      <c r="BZ635" s="13">
        <v>138216</v>
      </c>
      <c r="CA635" s="13">
        <v>107281</v>
      </c>
      <c r="CB635" s="28">
        <f t="shared" si="287"/>
        <v>342333</v>
      </c>
      <c r="CC635" s="8">
        <v>545578</v>
      </c>
      <c r="CD635" s="13">
        <v>772770</v>
      </c>
      <c r="CE635" s="13">
        <v>637439</v>
      </c>
      <c r="CF635" s="13">
        <v>491688</v>
      </c>
      <c r="CG635" s="13">
        <v>732742</v>
      </c>
      <c r="CH635" s="13">
        <v>610933</v>
      </c>
      <c r="CI635" s="13">
        <v>377692</v>
      </c>
      <c r="CJ635" s="13">
        <v>778420</v>
      </c>
      <c r="CK635" s="13">
        <v>486038</v>
      </c>
      <c r="CL635" s="13">
        <v>261379</v>
      </c>
      <c r="CM635" s="13">
        <v>543953</v>
      </c>
      <c r="CN635" s="13">
        <v>330501</v>
      </c>
      <c r="CO635" s="29">
        <f t="shared" si="288"/>
        <v>6569133</v>
      </c>
      <c r="CP635" s="13">
        <v>0</v>
      </c>
      <c r="CQ635" s="13">
        <v>0</v>
      </c>
      <c r="CR635" s="13">
        <v>0</v>
      </c>
      <c r="CS635" s="13">
        <v>14518</v>
      </c>
      <c r="CT635" s="13">
        <v>20669</v>
      </c>
      <c r="CU635" s="13">
        <v>15808</v>
      </c>
      <c r="CV635" s="13">
        <v>23512</v>
      </c>
      <c r="CW635" s="13">
        <v>49427</v>
      </c>
      <c r="CX635" s="13">
        <v>29812</v>
      </c>
      <c r="CY635" s="13">
        <v>17647</v>
      </c>
      <c r="CZ635" s="13">
        <v>56537</v>
      </c>
      <c r="DA635" s="13">
        <v>21972</v>
      </c>
      <c r="DB635" s="28">
        <f t="shared" si="289"/>
        <v>249902</v>
      </c>
      <c r="DC635" s="8">
        <v>5110</v>
      </c>
      <c r="DD635" s="13">
        <v>8046</v>
      </c>
      <c r="DE635" s="13">
        <v>4772</v>
      </c>
      <c r="DF635" s="13">
        <v>17815</v>
      </c>
      <c r="DG635" s="13">
        <v>42981</v>
      </c>
      <c r="DH635" s="13">
        <v>20323</v>
      </c>
      <c r="DI635" s="13">
        <v>30139</v>
      </c>
      <c r="DJ635" s="13">
        <v>95465</v>
      </c>
      <c r="DK635" s="13">
        <v>33907</v>
      </c>
      <c r="DL635" s="28">
        <f t="shared" si="290"/>
        <v>258558</v>
      </c>
      <c r="DM635" s="8">
        <v>530874</v>
      </c>
      <c r="DN635" s="13">
        <v>731872</v>
      </c>
      <c r="DO635" s="13">
        <v>553495</v>
      </c>
      <c r="DP635" s="13">
        <v>530690</v>
      </c>
      <c r="DQ635" s="13">
        <v>817837</v>
      </c>
      <c r="DR635" s="13">
        <v>633234</v>
      </c>
      <c r="DS635" s="13">
        <v>563858</v>
      </c>
      <c r="DT635" s="13">
        <v>1255903</v>
      </c>
      <c r="DU635" s="13">
        <v>723295</v>
      </c>
      <c r="DV635" s="13">
        <v>529048</v>
      </c>
      <c r="DW635" s="13">
        <v>1437197</v>
      </c>
      <c r="DX635" s="13">
        <v>663469</v>
      </c>
      <c r="DY635" s="28">
        <f t="shared" si="291"/>
        <v>8970772</v>
      </c>
      <c r="DZ635" s="8">
        <v>205153</v>
      </c>
      <c r="EA635" s="13">
        <v>232292</v>
      </c>
      <c r="EB635" s="13">
        <v>224130</v>
      </c>
      <c r="EC635" s="13">
        <v>180369</v>
      </c>
      <c r="ED635" s="13">
        <v>184424</v>
      </c>
      <c r="EE635" s="13">
        <v>231874</v>
      </c>
      <c r="EF635" s="13">
        <v>159674</v>
      </c>
      <c r="EG635" s="13">
        <v>174273</v>
      </c>
      <c r="EH635" s="13">
        <v>214805</v>
      </c>
      <c r="EI635" s="13">
        <v>152037</v>
      </c>
      <c r="EJ635" s="13">
        <v>164313</v>
      </c>
      <c r="EK635" s="13">
        <v>207165</v>
      </c>
      <c r="EL635" s="28">
        <f t="shared" si="292"/>
        <v>2330509</v>
      </c>
      <c r="EM635" s="8">
        <v>23371</v>
      </c>
      <c r="EN635" s="13">
        <v>23323</v>
      </c>
      <c r="EO635" s="13">
        <v>25155</v>
      </c>
      <c r="EP635" s="13">
        <v>17526</v>
      </c>
      <c r="EQ635" s="13">
        <v>14364</v>
      </c>
      <c r="ER635" s="13">
        <v>25626</v>
      </c>
      <c r="ES635" s="13">
        <v>17705</v>
      </c>
      <c r="ET635" s="13">
        <v>14008</v>
      </c>
      <c r="EU635" s="13">
        <v>25119</v>
      </c>
      <c r="EV635" s="13">
        <v>21618</v>
      </c>
      <c r="EW635" s="13">
        <v>15339</v>
      </c>
      <c r="EX635" s="13">
        <v>29092</v>
      </c>
      <c r="EY635" s="28">
        <f t="shared" si="293"/>
        <v>252246</v>
      </c>
      <c r="EZ635" s="8">
        <v>336261</v>
      </c>
      <c r="FA635" s="13">
        <v>447080</v>
      </c>
      <c r="FB635" s="13">
        <v>391940</v>
      </c>
      <c r="FC635" s="13">
        <v>342248</v>
      </c>
      <c r="FD635" s="13">
        <v>459155</v>
      </c>
      <c r="FE635" s="13">
        <v>416875</v>
      </c>
      <c r="FF635" s="13">
        <v>305559</v>
      </c>
      <c r="FG635" s="13">
        <v>526630</v>
      </c>
      <c r="FH635" s="13">
        <v>391486</v>
      </c>
      <c r="FI635" s="13">
        <v>268447</v>
      </c>
      <c r="FJ635" s="13">
        <v>487272</v>
      </c>
      <c r="FK635" s="13">
        <v>339180</v>
      </c>
      <c r="FL635" s="28">
        <f t="shared" si="294"/>
        <v>4712133</v>
      </c>
      <c r="FM635" s="8">
        <v>77012</v>
      </c>
      <c r="FN635" s="13">
        <v>80203</v>
      </c>
      <c r="FO635" s="13">
        <v>83166</v>
      </c>
      <c r="FP635" s="13">
        <v>49370</v>
      </c>
      <c r="FQ635" s="13">
        <v>41703</v>
      </c>
      <c r="FR635" s="13">
        <v>65694</v>
      </c>
      <c r="FS635" s="13">
        <v>52739</v>
      </c>
      <c r="FT635" s="13">
        <v>40903</v>
      </c>
      <c r="FU635" s="13">
        <v>78259</v>
      </c>
      <c r="FV635" s="13">
        <v>73333</v>
      </c>
      <c r="FW635" s="13">
        <v>55175</v>
      </c>
      <c r="FX635" s="13">
        <v>99665</v>
      </c>
      <c r="FY635" s="28">
        <f t="shared" si="295"/>
        <v>797222</v>
      </c>
      <c r="FZ635" s="8">
        <v>65885</v>
      </c>
      <c r="GA635" s="9">
        <v>118523</v>
      </c>
      <c r="GB635" s="4">
        <v>5838</v>
      </c>
      <c r="GC635" s="4">
        <v>8748</v>
      </c>
      <c r="GD635" s="39">
        <f t="shared" si="296"/>
        <v>29950966</v>
      </c>
      <c r="GE635" s="39">
        <f t="shared" si="297"/>
        <v>8699237</v>
      </c>
      <c r="GF635" s="39">
        <v>224005</v>
      </c>
      <c r="GG635" s="34">
        <f t="shared" si="298"/>
        <v>38874208</v>
      </c>
      <c r="GH635" s="82">
        <v>1.9900000000000001E-2</v>
      </c>
      <c r="GI635" s="13"/>
      <c r="GJ635" s="43">
        <f t="shared" si="299"/>
        <v>11114707</v>
      </c>
      <c r="GK635" s="44">
        <f t="shared" si="300"/>
        <v>432867</v>
      </c>
      <c r="GL635" s="44">
        <f t="shared" si="301"/>
        <v>83251</v>
      </c>
      <c r="GM635" s="44">
        <f t="shared" si="302"/>
        <v>7187055</v>
      </c>
      <c r="GN635" s="44">
        <f t="shared" si="303"/>
        <v>11428609</v>
      </c>
      <c r="GO635" s="44">
        <f t="shared" si="304"/>
        <v>8627719</v>
      </c>
      <c r="GP635" s="44">
        <f t="shared" si="305"/>
        <v>38874208</v>
      </c>
      <c r="GQ635" s="44">
        <f t="shared" si="306"/>
        <v>7619922</v>
      </c>
      <c r="GR635" s="56">
        <f t="shared" si="307"/>
        <v>0.19601484871408828</v>
      </c>
      <c r="GS635" s="44">
        <f t="shared" si="308"/>
        <v>20139579</v>
      </c>
      <c r="GT635" s="61">
        <f t="shared" si="309"/>
        <v>0.51807046461242379</v>
      </c>
      <c r="GU635" s="74">
        <f t="shared" si="279"/>
        <v>0.37835557535735975</v>
      </c>
    </row>
    <row r="636" spans="1:203" x14ac:dyDescent="0.25">
      <c r="A636" s="48" t="s">
        <v>71</v>
      </c>
      <c r="B636" s="49" t="s">
        <v>61</v>
      </c>
      <c r="C636" s="49" t="s">
        <v>64</v>
      </c>
      <c r="D636" s="49">
        <v>32</v>
      </c>
      <c r="E636" s="4">
        <v>28088</v>
      </c>
      <c r="F636" s="4">
        <v>2944</v>
      </c>
      <c r="G636" s="4">
        <v>16048</v>
      </c>
      <c r="H636" s="4">
        <v>56</v>
      </c>
      <c r="I636" s="4">
        <v>810509</v>
      </c>
      <c r="J636" s="4">
        <v>385756</v>
      </c>
      <c r="K636" s="8">
        <v>844556</v>
      </c>
      <c r="L636" s="9">
        <v>562161</v>
      </c>
      <c r="M636" s="4">
        <v>172476</v>
      </c>
      <c r="N636" s="8">
        <v>270277</v>
      </c>
      <c r="O636" s="13">
        <v>239076</v>
      </c>
      <c r="P636" s="13">
        <v>165428</v>
      </c>
      <c r="Q636" s="28">
        <f t="shared" si="280"/>
        <v>674781</v>
      </c>
      <c r="R636" s="8">
        <v>160021</v>
      </c>
      <c r="S636" s="13">
        <v>167314</v>
      </c>
      <c r="T636" s="13">
        <v>131481</v>
      </c>
      <c r="U636" s="13">
        <v>39889</v>
      </c>
      <c r="V636" s="29">
        <f t="shared" si="281"/>
        <v>498705</v>
      </c>
      <c r="W636" s="13">
        <v>0</v>
      </c>
      <c r="X636" s="13">
        <v>21487</v>
      </c>
      <c r="Y636" s="13">
        <v>16073</v>
      </c>
      <c r="Z636" s="13">
        <v>2187</v>
      </c>
      <c r="AA636" s="28">
        <f t="shared" si="282"/>
        <v>39747</v>
      </c>
      <c r="AB636" s="4">
        <v>152195</v>
      </c>
      <c r="AC636" s="8">
        <v>24651</v>
      </c>
      <c r="AD636" s="13">
        <v>10238</v>
      </c>
      <c r="AE636" s="13">
        <v>21374</v>
      </c>
      <c r="AF636" s="13">
        <v>11668</v>
      </c>
      <c r="AG636" s="13">
        <v>13050</v>
      </c>
      <c r="AH636" s="13">
        <v>5212</v>
      </c>
      <c r="AI636" s="13">
        <v>3764</v>
      </c>
      <c r="AJ636" s="13">
        <v>2386</v>
      </c>
      <c r="AK636" s="13">
        <v>135</v>
      </c>
      <c r="AL636" s="13">
        <v>104</v>
      </c>
      <c r="AM636" s="29">
        <f t="shared" si="283"/>
        <v>92582</v>
      </c>
      <c r="AN636" s="13">
        <v>70120</v>
      </c>
      <c r="AO636" s="13">
        <v>5350</v>
      </c>
      <c r="AP636" s="13">
        <v>63601</v>
      </c>
      <c r="AQ636" s="13">
        <v>5230</v>
      </c>
      <c r="AR636" s="13">
        <v>38569</v>
      </c>
      <c r="AS636" s="13">
        <v>2148</v>
      </c>
      <c r="AT636" s="13">
        <v>10382</v>
      </c>
      <c r="AU636" s="13">
        <v>1138</v>
      </c>
      <c r="AV636" s="13">
        <v>336</v>
      </c>
      <c r="AW636" s="13">
        <v>50</v>
      </c>
      <c r="AX636" s="28">
        <f t="shared" si="284"/>
        <v>196924</v>
      </c>
      <c r="AY636" s="4">
        <v>90116</v>
      </c>
      <c r="AZ636" s="8">
        <v>227528</v>
      </c>
      <c r="BA636" s="9">
        <v>36850</v>
      </c>
      <c r="BB636" s="4">
        <v>445288</v>
      </c>
      <c r="BC636" s="4">
        <v>764425</v>
      </c>
      <c r="BD636" s="8">
        <v>82984</v>
      </c>
      <c r="BE636" s="13">
        <v>35445</v>
      </c>
      <c r="BF636" s="13">
        <v>28431</v>
      </c>
      <c r="BG636" s="28">
        <f t="shared" si="285"/>
        <v>146860</v>
      </c>
      <c r="BH636" s="4">
        <v>160234</v>
      </c>
      <c r="BI636" s="8">
        <v>128001</v>
      </c>
      <c r="BJ636" s="13">
        <v>132727</v>
      </c>
      <c r="BK636" s="13">
        <v>126930</v>
      </c>
      <c r="BL636" s="13">
        <v>72956</v>
      </c>
      <c r="BM636" s="13">
        <v>90597</v>
      </c>
      <c r="BN636" s="13">
        <v>76488</v>
      </c>
      <c r="BO636" s="13">
        <v>60776</v>
      </c>
      <c r="BP636" s="13">
        <v>60916</v>
      </c>
      <c r="BQ636" s="13">
        <v>48271</v>
      </c>
      <c r="BR636" s="13">
        <v>53391</v>
      </c>
      <c r="BS636" s="13">
        <v>55180</v>
      </c>
      <c r="BT636" s="13">
        <v>50368</v>
      </c>
      <c r="BU636" s="13">
        <v>0</v>
      </c>
      <c r="BV636" s="13">
        <v>6485</v>
      </c>
      <c r="BW636" s="13">
        <v>4627</v>
      </c>
      <c r="BX636" s="28">
        <f t="shared" si="286"/>
        <v>967713</v>
      </c>
      <c r="BY636" s="8">
        <v>28582</v>
      </c>
      <c r="BZ636" s="13">
        <v>32021</v>
      </c>
      <c r="CA636" s="13">
        <v>29323</v>
      </c>
      <c r="CB636" s="28">
        <f t="shared" si="287"/>
        <v>89926</v>
      </c>
      <c r="CC636" s="8">
        <v>154031</v>
      </c>
      <c r="CD636" s="13">
        <v>187937</v>
      </c>
      <c r="CE636" s="13">
        <v>174802</v>
      </c>
      <c r="CF636" s="13">
        <v>170460</v>
      </c>
      <c r="CG636" s="13">
        <v>178465</v>
      </c>
      <c r="CH636" s="13">
        <v>195650</v>
      </c>
      <c r="CI636" s="13">
        <v>152205</v>
      </c>
      <c r="CJ636" s="13">
        <v>155028</v>
      </c>
      <c r="CK636" s="13">
        <v>181768</v>
      </c>
      <c r="CL636" s="13">
        <v>124280</v>
      </c>
      <c r="CM636" s="13">
        <v>119663</v>
      </c>
      <c r="CN636" s="13">
        <v>152062</v>
      </c>
      <c r="CO636" s="29">
        <f t="shared" si="288"/>
        <v>1946351</v>
      </c>
      <c r="CP636" s="13">
        <v>0</v>
      </c>
      <c r="CQ636" s="13">
        <v>0</v>
      </c>
      <c r="CR636" s="13">
        <v>0</v>
      </c>
      <c r="CS636" s="13">
        <v>2445</v>
      </c>
      <c r="CT636" s="13">
        <v>2818</v>
      </c>
      <c r="CU636" s="13">
        <v>2662</v>
      </c>
      <c r="CV636" s="13">
        <v>5340</v>
      </c>
      <c r="CW636" s="13">
        <v>5155</v>
      </c>
      <c r="CX636" s="13">
        <v>6956</v>
      </c>
      <c r="CY636" s="13">
        <v>5123</v>
      </c>
      <c r="CZ636" s="13">
        <v>4802</v>
      </c>
      <c r="DA636" s="13">
        <v>7050</v>
      </c>
      <c r="DB636" s="28">
        <f t="shared" si="289"/>
        <v>42351</v>
      </c>
      <c r="DC636" s="8">
        <v>710</v>
      </c>
      <c r="DD636" s="13">
        <v>722</v>
      </c>
      <c r="DE636" s="13">
        <v>510</v>
      </c>
      <c r="DF636" s="13">
        <v>2353</v>
      </c>
      <c r="DG636" s="13">
        <v>2499</v>
      </c>
      <c r="DH636" s="13">
        <v>2476</v>
      </c>
      <c r="DI636" s="13">
        <v>4926</v>
      </c>
      <c r="DJ636" s="13">
        <v>5005</v>
      </c>
      <c r="DK636" s="13">
        <v>6539</v>
      </c>
      <c r="DL636" s="28">
        <f t="shared" si="290"/>
        <v>25740</v>
      </c>
      <c r="DM636" s="8">
        <v>125494</v>
      </c>
      <c r="DN636" s="13">
        <v>148274</v>
      </c>
      <c r="DO636" s="13">
        <v>128772</v>
      </c>
      <c r="DP636" s="13">
        <v>136568</v>
      </c>
      <c r="DQ636" s="13">
        <v>144258</v>
      </c>
      <c r="DR636" s="13">
        <v>159952</v>
      </c>
      <c r="DS636" s="13">
        <v>151097</v>
      </c>
      <c r="DT636" s="13">
        <v>151638</v>
      </c>
      <c r="DU636" s="13">
        <v>197935</v>
      </c>
      <c r="DV636" s="13">
        <v>145619</v>
      </c>
      <c r="DW636" s="13">
        <v>138330</v>
      </c>
      <c r="DX636" s="13">
        <v>194487</v>
      </c>
      <c r="DY636" s="28">
        <f t="shared" si="291"/>
        <v>1822424</v>
      </c>
      <c r="DZ636" s="8">
        <v>53593</v>
      </c>
      <c r="EA636" s="13">
        <v>57154</v>
      </c>
      <c r="EB636" s="13">
        <v>56801</v>
      </c>
      <c r="EC636" s="13">
        <v>51385</v>
      </c>
      <c r="ED636" s="13">
        <v>46822</v>
      </c>
      <c r="EE636" s="13">
        <v>67112</v>
      </c>
      <c r="EF636" s="13">
        <v>53923</v>
      </c>
      <c r="EG636" s="13">
        <v>47511</v>
      </c>
      <c r="EH636" s="13">
        <v>75685</v>
      </c>
      <c r="EI636" s="13">
        <v>66491</v>
      </c>
      <c r="EJ636" s="13">
        <v>53387</v>
      </c>
      <c r="EK636" s="13">
        <v>91613</v>
      </c>
      <c r="EL636" s="28">
        <f t="shared" si="292"/>
        <v>721477</v>
      </c>
      <c r="EM636" s="8">
        <v>5772</v>
      </c>
      <c r="EN636" s="13">
        <v>5434</v>
      </c>
      <c r="EO636" s="13">
        <v>5828</v>
      </c>
      <c r="EP636" s="13">
        <v>4226</v>
      </c>
      <c r="EQ636" s="13">
        <v>3380</v>
      </c>
      <c r="ER636" s="13">
        <v>6476</v>
      </c>
      <c r="ES636" s="13">
        <v>5134</v>
      </c>
      <c r="ET636" s="13">
        <v>3901</v>
      </c>
      <c r="EU636" s="13">
        <v>8347</v>
      </c>
      <c r="EV636" s="13">
        <v>8529</v>
      </c>
      <c r="EW636" s="13">
        <v>4758</v>
      </c>
      <c r="EX636" s="13">
        <v>12503</v>
      </c>
      <c r="EY636" s="28">
        <f t="shared" si="293"/>
        <v>74288</v>
      </c>
      <c r="EZ636" s="8">
        <v>91899</v>
      </c>
      <c r="FA636" s="13">
        <v>104766</v>
      </c>
      <c r="FB636" s="13">
        <v>105376</v>
      </c>
      <c r="FC636" s="13">
        <v>110068</v>
      </c>
      <c r="FD636" s="13">
        <v>110964</v>
      </c>
      <c r="FE636" s="13">
        <v>130119</v>
      </c>
      <c r="FF636" s="13">
        <v>105852</v>
      </c>
      <c r="FG636" s="13">
        <v>103675</v>
      </c>
      <c r="FH636" s="13">
        <v>132882</v>
      </c>
      <c r="FI636" s="13">
        <v>102655</v>
      </c>
      <c r="FJ636" s="13">
        <v>93235</v>
      </c>
      <c r="FK636" s="13">
        <v>131065</v>
      </c>
      <c r="FL636" s="28">
        <f t="shared" si="294"/>
        <v>1322556</v>
      </c>
      <c r="FM636" s="8">
        <v>17736</v>
      </c>
      <c r="FN636" s="13">
        <v>18309</v>
      </c>
      <c r="FO636" s="13">
        <v>19281</v>
      </c>
      <c r="FP636" s="13">
        <v>10747</v>
      </c>
      <c r="FQ636" s="13">
        <v>9750</v>
      </c>
      <c r="FR636" s="13">
        <v>14230</v>
      </c>
      <c r="FS636" s="13">
        <v>12937</v>
      </c>
      <c r="FT636" s="13">
        <v>9718</v>
      </c>
      <c r="FU636" s="13">
        <v>21840</v>
      </c>
      <c r="FV636" s="13">
        <v>22574</v>
      </c>
      <c r="FW636" s="13">
        <v>15006</v>
      </c>
      <c r="FX636" s="13">
        <v>34004</v>
      </c>
      <c r="FY636" s="28">
        <f t="shared" si="295"/>
        <v>206132</v>
      </c>
      <c r="FZ636" s="8">
        <v>18779</v>
      </c>
      <c r="GA636" s="9">
        <v>20904</v>
      </c>
      <c r="GB636" s="4">
        <v>5834</v>
      </c>
      <c r="GC636" s="4">
        <v>9399</v>
      </c>
      <c r="GD636" s="39">
        <f t="shared" si="296"/>
        <v>10374174</v>
      </c>
      <c r="GE636" s="39">
        <f t="shared" si="297"/>
        <v>3248529</v>
      </c>
      <c r="GF636" s="39">
        <v>225257</v>
      </c>
      <c r="GG636" s="34">
        <f t="shared" si="298"/>
        <v>13847960</v>
      </c>
      <c r="GH636" s="82">
        <v>2.07E-2</v>
      </c>
      <c r="GI636" s="13"/>
      <c r="GJ636" s="43">
        <f t="shared" si="299"/>
        <v>6339496</v>
      </c>
      <c r="GK636" s="44">
        <f t="shared" si="300"/>
        <v>245982</v>
      </c>
      <c r="GL636" s="44">
        <f t="shared" si="301"/>
        <v>43524</v>
      </c>
      <c r="GM636" s="44">
        <f t="shared" si="302"/>
        <v>2247878</v>
      </c>
      <c r="GN636" s="44">
        <f t="shared" si="303"/>
        <v>2310290</v>
      </c>
      <c r="GO636" s="44">
        <f t="shared" si="304"/>
        <v>2660790</v>
      </c>
      <c r="GP636" s="44">
        <f t="shared" si="305"/>
        <v>13847960</v>
      </c>
      <c r="GQ636" s="44">
        <f t="shared" si="306"/>
        <v>2493860</v>
      </c>
      <c r="GR636" s="56">
        <f t="shared" si="307"/>
        <v>0.18008861955118299</v>
      </c>
      <c r="GS636" s="44">
        <f t="shared" si="308"/>
        <v>5014604</v>
      </c>
      <c r="GT636" s="61">
        <f t="shared" si="309"/>
        <v>0.36211860808378998</v>
      </c>
      <c r="GU636" s="74">
        <f t="shared" si="279"/>
        <v>0.49731942941057755</v>
      </c>
    </row>
    <row r="637" spans="1:203" x14ac:dyDescent="0.25">
      <c r="A637" s="48" t="s">
        <v>71</v>
      </c>
      <c r="B637" s="49" t="s">
        <v>61</v>
      </c>
      <c r="C637" s="49" t="s">
        <v>64</v>
      </c>
      <c r="D637" s="49">
        <v>37</v>
      </c>
      <c r="E637" s="4">
        <v>28088</v>
      </c>
      <c r="F637" s="4">
        <v>3432</v>
      </c>
      <c r="G637" s="4">
        <v>16048</v>
      </c>
      <c r="H637" s="4">
        <v>55</v>
      </c>
      <c r="I637" s="4">
        <v>474297</v>
      </c>
      <c r="J637" s="4">
        <v>188962</v>
      </c>
      <c r="K637" s="8">
        <v>527791</v>
      </c>
      <c r="L637" s="9">
        <v>326114</v>
      </c>
      <c r="M637" s="4">
        <v>88303</v>
      </c>
      <c r="N637" s="8">
        <v>135458</v>
      </c>
      <c r="O637" s="13">
        <v>152353</v>
      </c>
      <c r="P637" s="13">
        <v>138956</v>
      </c>
      <c r="Q637" s="28">
        <f t="shared" si="280"/>
        <v>426767</v>
      </c>
      <c r="R637" s="8">
        <v>56354</v>
      </c>
      <c r="S637" s="13">
        <v>76855</v>
      </c>
      <c r="T637" s="13">
        <v>76685</v>
      </c>
      <c r="U637" s="13">
        <v>34476</v>
      </c>
      <c r="V637" s="29">
        <f t="shared" si="281"/>
        <v>244370</v>
      </c>
      <c r="W637" s="13">
        <v>0</v>
      </c>
      <c r="X637" s="13">
        <v>9357</v>
      </c>
      <c r="Y637" s="13">
        <v>8931</v>
      </c>
      <c r="Z637" s="13">
        <v>1825</v>
      </c>
      <c r="AA637" s="28">
        <f t="shared" si="282"/>
        <v>20113</v>
      </c>
      <c r="AB637" s="4">
        <v>82129</v>
      </c>
      <c r="AC637" s="8">
        <v>8839</v>
      </c>
      <c r="AD637" s="13">
        <v>3505</v>
      </c>
      <c r="AE637" s="13">
        <v>9698</v>
      </c>
      <c r="AF637" s="13">
        <v>5278</v>
      </c>
      <c r="AG637" s="13">
        <v>9433</v>
      </c>
      <c r="AH637" s="13">
        <v>3542</v>
      </c>
      <c r="AI637" s="13">
        <v>3836</v>
      </c>
      <c r="AJ637" s="13">
        <v>2202</v>
      </c>
      <c r="AK637" s="13">
        <v>225</v>
      </c>
      <c r="AL637" s="13">
        <v>177</v>
      </c>
      <c r="AM637" s="29">
        <f t="shared" si="283"/>
        <v>46735</v>
      </c>
      <c r="AN637" s="13">
        <v>25234</v>
      </c>
      <c r="AO637" s="13">
        <v>1604</v>
      </c>
      <c r="AP637" s="13">
        <v>28744</v>
      </c>
      <c r="AQ637" s="13">
        <v>2230</v>
      </c>
      <c r="AR637" s="13">
        <v>28124</v>
      </c>
      <c r="AS637" s="13">
        <v>1346</v>
      </c>
      <c r="AT637" s="13">
        <v>10805</v>
      </c>
      <c r="AU637" s="13">
        <v>976</v>
      </c>
      <c r="AV637" s="13">
        <v>617</v>
      </c>
      <c r="AW637" s="13">
        <v>78</v>
      </c>
      <c r="AX637" s="28">
        <f t="shared" si="284"/>
        <v>99758</v>
      </c>
      <c r="AY637" s="4">
        <v>42090</v>
      </c>
      <c r="AZ637" s="8">
        <v>122021</v>
      </c>
      <c r="BA637" s="9">
        <v>20125</v>
      </c>
      <c r="BB637" s="4">
        <v>223761</v>
      </c>
      <c r="BC637" s="4">
        <v>439867</v>
      </c>
      <c r="BD637" s="8">
        <v>25541</v>
      </c>
      <c r="BE637" s="13">
        <v>13248</v>
      </c>
      <c r="BF637" s="13">
        <v>14769</v>
      </c>
      <c r="BG637" s="28">
        <f t="shared" si="285"/>
        <v>53558</v>
      </c>
      <c r="BH637" s="4">
        <v>71488</v>
      </c>
      <c r="BI637" s="8">
        <v>37704</v>
      </c>
      <c r="BJ637" s="13">
        <v>37349</v>
      </c>
      <c r="BK637" s="13">
        <v>36598</v>
      </c>
      <c r="BL637" s="13">
        <v>27517</v>
      </c>
      <c r="BM637" s="13">
        <v>35567</v>
      </c>
      <c r="BN637" s="13">
        <v>29813</v>
      </c>
      <c r="BO637" s="13">
        <v>30863</v>
      </c>
      <c r="BP637" s="13">
        <v>32900</v>
      </c>
      <c r="BQ637" s="13">
        <v>26686</v>
      </c>
      <c r="BR637" s="13">
        <v>34100</v>
      </c>
      <c r="BS637" s="13">
        <v>35030</v>
      </c>
      <c r="BT637" s="13">
        <v>34194</v>
      </c>
      <c r="BU637" s="13">
        <v>0</v>
      </c>
      <c r="BV637" s="13">
        <v>4566</v>
      </c>
      <c r="BW637" s="13">
        <v>3226</v>
      </c>
      <c r="BX637" s="28">
        <f t="shared" si="286"/>
        <v>406113</v>
      </c>
      <c r="BY637" s="8">
        <v>7920</v>
      </c>
      <c r="BZ637" s="13">
        <v>7756</v>
      </c>
      <c r="CA637" s="13">
        <v>7235</v>
      </c>
      <c r="CB637" s="28">
        <f t="shared" si="287"/>
        <v>22911</v>
      </c>
      <c r="CC637" s="8">
        <v>37046</v>
      </c>
      <c r="CD637" s="13">
        <v>41840</v>
      </c>
      <c r="CE637" s="13">
        <v>40007</v>
      </c>
      <c r="CF637" s="13">
        <v>48533</v>
      </c>
      <c r="CG637" s="13">
        <v>47601</v>
      </c>
      <c r="CH637" s="13">
        <v>55063</v>
      </c>
      <c r="CI637" s="13">
        <v>59213</v>
      </c>
      <c r="CJ637" s="13">
        <v>51615</v>
      </c>
      <c r="CK637" s="13">
        <v>71818</v>
      </c>
      <c r="CL637" s="13">
        <v>62689</v>
      </c>
      <c r="CM637" s="13">
        <v>50516</v>
      </c>
      <c r="CN637" s="13">
        <v>79359</v>
      </c>
      <c r="CO637" s="29">
        <f t="shared" si="288"/>
        <v>645300</v>
      </c>
      <c r="CP637" s="13">
        <v>0</v>
      </c>
      <c r="CQ637" s="13">
        <v>0</v>
      </c>
      <c r="CR637" s="13">
        <v>0</v>
      </c>
      <c r="CS637" s="13">
        <v>273</v>
      </c>
      <c r="CT637" s="13">
        <v>283</v>
      </c>
      <c r="CU637" s="13">
        <v>260</v>
      </c>
      <c r="CV637" s="13">
        <v>1063</v>
      </c>
      <c r="CW637" s="13">
        <v>787</v>
      </c>
      <c r="CX637" s="13">
        <v>1363</v>
      </c>
      <c r="CY637" s="13">
        <v>1726</v>
      </c>
      <c r="CZ637" s="13">
        <v>1235</v>
      </c>
      <c r="DA637" s="13">
        <v>2427</v>
      </c>
      <c r="DB637" s="28">
        <f t="shared" si="289"/>
        <v>9417</v>
      </c>
      <c r="DC637" s="8">
        <v>73</v>
      </c>
      <c r="DD637" s="13">
        <v>64</v>
      </c>
      <c r="DE637" s="13">
        <v>40</v>
      </c>
      <c r="DF637" s="13">
        <v>344</v>
      </c>
      <c r="DG637" s="13">
        <v>256</v>
      </c>
      <c r="DH637" s="13">
        <v>289</v>
      </c>
      <c r="DI637" s="13">
        <v>1108</v>
      </c>
      <c r="DJ637" s="13">
        <v>903</v>
      </c>
      <c r="DK637" s="13">
        <v>1428</v>
      </c>
      <c r="DL637" s="28">
        <f t="shared" si="290"/>
        <v>4505</v>
      </c>
      <c r="DM637" s="8">
        <v>26655</v>
      </c>
      <c r="DN637" s="13">
        <v>28121</v>
      </c>
      <c r="DO637" s="13">
        <v>26094</v>
      </c>
      <c r="DP637" s="13">
        <v>30401</v>
      </c>
      <c r="DQ637" s="13">
        <v>30285</v>
      </c>
      <c r="DR637" s="13">
        <v>35505</v>
      </c>
      <c r="DS637" s="13">
        <v>42932</v>
      </c>
      <c r="DT637" s="13">
        <v>35585</v>
      </c>
      <c r="DU637" s="13">
        <v>57610</v>
      </c>
      <c r="DV637" s="13">
        <v>56552</v>
      </c>
      <c r="DW637" s="13">
        <v>42476</v>
      </c>
      <c r="DX637" s="13">
        <v>77051</v>
      </c>
      <c r="DY637" s="28">
        <f t="shared" si="291"/>
        <v>489267</v>
      </c>
      <c r="DZ637" s="8">
        <v>13457</v>
      </c>
      <c r="EA637" s="13">
        <v>13380</v>
      </c>
      <c r="EB637" s="13">
        <v>13535</v>
      </c>
      <c r="EC637" s="13">
        <v>13044</v>
      </c>
      <c r="ED637" s="13">
        <v>12102</v>
      </c>
      <c r="EE637" s="13">
        <v>16858</v>
      </c>
      <c r="EF637" s="13">
        <v>17815</v>
      </c>
      <c r="EG637" s="13">
        <v>14495</v>
      </c>
      <c r="EH637" s="13">
        <v>27365</v>
      </c>
      <c r="EI637" s="13">
        <v>28199</v>
      </c>
      <c r="EJ637" s="13">
        <v>19387</v>
      </c>
      <c r="EK637" s="13">
        <v>40800</v>
      </c>
      <c r="EL637" s="28">
        <f t="shared" si="292"/>
        <v>230437</v>
      </c>
      <c r="EM637" s="8">
        <v>1448</v>
      </c>
      <c r="EN637" s="13">
        <v>1369</v>
      </c>
      <c r="EO637" s="13">
        <v>1439</v>
      </c>
      <c r="EP637" s="13">
        <v>877</v>
      </c>
      <c r="EQ637" s="13">
        <v>850</v>
      </c>
      <c r="ER637" s="13">
        <v>1347</v>
      </c>
      <c r="ES637" s="13">
        <v>1312</v>
      </c>
      <c r="ET637" s="13">
        <v>1106</v>
      </c>
      <c r="EU637" s="13">
        <v>2525</v>
      </c>
      <c r="EV637" s="13">
        <v>2613</v>
      </c>
      <c r="EW637" s="13">
        <v>1437</v>
      </c>
      <c r="EX637" s="13">
        <v>4420</v>
      </c>
      <c r="EY637" s="28">
        <f t="shared" si="293"/>
        <v>20743</v>
      </c>
      <c r="EZ637" s="8">
        <v>23466</v>
      </c>
      <c r="FA637" s="13">
        <v>25064</v>
      </c>
      <c r="FB637" s="13">
        <v>26200</v>
      </c>
      <c r="FC637" s="13">
        <v>33026</v>
      </c>
      <c r="FD637" s="13">
        <v>31715</v>
      </c>
      <c r="FE637" s="13">
        <v>38367</v>
      </c>
      <c r="FF637" s="13">
        <v>40217</v>
      </c>
      <c r="FG637" s="13">
        <v>35913</v>
      </c>
      <c r="FH637" s="13">
        <v>50979</v>
      </c>
      <c r="FI637" s="13">
        <v>48681</v>
      </c>
      <c r="FJ637" s="13">
        <v>39669</v>
      </c>
      <c r="FK637" s="13">
        <v>63051</v>
      </c>
      <c r="FL637" s="28">
        <f t="shared" si="294"/>
        <v>456348</v>
      </c>
      <c r="FM637" s="8">
        <v>3772</v>
      </c>
      <c r="FN637" s="13">
        <v>3679</v>
      </c>
      <c r="FO637" s="13">
        <v>4052</v>
      </c>
      <c r="FP637" s="13">
        <v>2183</v>
      </c>
      <c r="FQ637" s="13">
        <v>2360</v>
      </c>
      <c r="FR637" s="13">
        <v>2706</v>
      </c>
      <c r="FS637" s="13">
        <v>2643</v>
      </c>
      <c r="FT637" s="13">
        <v>2184</v>
      </c>
      <c r="FU637" s="13">
        <v>4975</v>
      </c>
      <c r="FV637" s="13">
        <v>6432</v>
      </c>
      <c r="FW637" s="13">
        <v>4569</v>
      </c>
      <c r="FX637" s="13">
        <v>10412</v>
      </c>
      <c r="FY637" s="28">
        <f t="shared" si="295"/>
        <v>49967</v>
      </c>
      <c r="FZ637" s="8">
        <v>5598</v>
      </c>
      <c r="GA637" s="9">
        <v>834</v>
      </c>
      <c r="GB637" s="4">
        <v>5826</v>
      </c>
      <c r="GC637" s="4">
        <v>9251</v>
      </c>
      <c r="GD637" s="39">
        <f t="shared" si="296"/>
        <v>4423027</v>
      </c>
      <c r="GE637" s="39">
        <f t="shared" si="297"/>
        <v>1479362</v>
      </c>
      <c r="GF637" s="39">
        <v>225507</v>
      </c>
      <c r="GG637" s="34">
        <f t="shared" si="298"/>
        <v>6127896</v>
      </c>
      <c r="GH637" s="82">
        <v>1.8800000000000001E-2</v>
      </c>
      <c r="GI637" s="13"/>
      <c r="GJ637" s="43">
        <f t="shared" si="299"/>
        <v>3646395</v>
      </c>
      <c r="GK637" s="44">
        <f t="shared" si="300"/>
        <v>125555</v>
      </c>
      <c r="GL637" s="44">
        <f t="shared" si="301"/>
        <v>20938</v>
      </c>
      <c r="GM637" s="44">
        <f t="shared" si="302"/>
        <v>745897</v>
      </c>
      <c r="GN637" s="44">
        <f t="shared" si="303"/>
        <v>694014</v>
      </c>
      <c r="GO637" s="44">
        <f t="shared" si="304"/>
        <v>895097</v>
      </c>
      <c r="GP637" s="44">
        <f t="shared" si="305"/>
        <v>6127896</v>
      </c>
      <c r="GQ637" s="44">
        <f t="shared" si="306"/>
        <v>871452</v>
      </c>
      <c r="GR637" s="56">
        <f t="shared" si="307"/>
        <v>0.14221063803954898</v>
      </c>
      <c r="GS637" s="44">
        <f t="shared" si="308"/>
        <v>1610049</v>
      </c>
      <c r="GT637" s="61">
        <f t="shared" si="309"/>
        <v>0.26274091466304256</v>
      </c>
      <c r="GU637" s="74">
        <f t="shared" si="279"/>
        <v>0.54125806109006624</v>
      </c>
    </row>
    <row r="638" spans="1:203" x14ac:dyDescent="0.25">
      <c r="A638" s="48" t="s">
        <v>71</v>
      </c>
      <c r="B638" s="49" t="s">
        <v>61</v>
      </c>
      <c r="C638" s="49" t="s">
        <v>65</v>
      </c>
      <c r="D638" s="49">
        <v>17</v>
      </c>
      <c r="E638" s="4">
        <v>28088</v>
      </c>
      <c r="F638" s="4">
        <v>280</v>
      </c>
      <c r="G638" s="4">
        <v>16048</v>
      </c>
      <c r="H638" s="4">
        <v>59</v>
      </c>
      <c r="I638" s="4">
        <v>1282694</v>
      </c>
      <c r="J638" s="4">
        <v>5251405</v>
      </c>
      <c r="K638" s="8">
        <v>5346310</v>
      </c>
      <c r="L638" s="9">
        <v>5377906</v>
      </c>
      <c r="M638" s="4">
        <v>2290406</v>
      </c>
      <c r="N638" s="8">
        <v>2128290</v>
      </c>
      <c r="O638" s="13">
        <v>696764</v>
      </c>
      <c r="P638" s="13">
        <v>139005</v>
      </c>
      <c r="Q638" s="28">
        <f t="shared" si="280"/>
        <v>2964059</v>
      </c>
      <c r="R638" s="8">
        <v>3316648</v>
      </c>
      <c r="S638" s="13">
        <v>2570978</v>
      </c>
      <c r="T638" s="13">
        <v>608820</v>
      </c>
      <c r="U638" s="13">
        <v>28013</v>
      </c>
      <c r="V638" s="29">
        <f t="shared" si="281"/>
        <v>6524459</v>
      </c>
      <c r="W638" s="13">
        <v>0</v>
      </c>
      <c r="X638" s="13">
        <v>375148</v>
      </c>
      <c r="Y638" s="13">
        <v>83406</v>
      </c>
      <c r="Z638" s="13">
        <v>1806</v>
      </c>
      <c r="AA638" s="28">
        <f t="shared" si="282"/>
        <v>460360</v>
      </c>
      <c r="AB638" s="4">
        <v>565711</v>
      </c>
      <c r="AC638" s="8">
        <v>46186</v>
      </c>
      <c r="AD638" s="13">
        <v>33238</v>
      </c>
      <c r="AE638" s="13">
        <v>50237</v>
      </c>
      <c r="AF638" s="13">
        <v>59457</v>
      </c>
      <c r="AG638" s="13">
        <v>31704</v>
      </c>
      <c r="AH638" s="13">
        <v>31568</v>
      </c>
      <c r="AI638" s="13">
        <v>11698</v>
      </c>
      <c r="AJ638" s="13">
        <v>16737</v>
      </c>
      <c r="AK638" s="13">
        <v>83</v>
      </c>
      <c r="AL638" s="13">
        <v>160</v>
      </c>
      <c r="AM638" s="29">
        <f t="shared" si="283"/>
        <v>281068</v>
      </c>
      <c r="AN638" s="13">
        <v>150163</v>
      </c>
      <c r="AO638" s="13">
        <v>24724</v>
      </c>
      <c r="AP638" s="13">
        <v>147643</v>
      </c>
      <c r="AQ638" s="13">
        <v>37496</v>
      </c>
      <c r="AR638" s="13">
        <v>87904</v>
      </c>
      <c r="AS638" s="13">
        <v>20990</v>
      </c>
      <c r="AT638" s="13">
        <v>31457</v>
      </c>
      <c r="AU638" s="13">
        <v>13534</v>
      </c>
      <c r="AV638" s="13">
        <v>256</v>
      </c>
      <c r="AW638" s="13">
        <v>108</v>
      </c>
      <c r="AX638" s="28">
        <f t="shared" si="284"/>
        <v>514275</v>
      </c>
      <c r="AY638" s="4">
        <v>954928</v>
      </c>
      <c r="AZ638" s="8">
        <v>2491037</v>
      </c>
      <c r="BA638" s="9">
        <v>184559</v>
      </c>
      <c r="BB638" s="4">
        <v>4536319</v>
      </c>
      <c r="BC638" s="4">
        <v>3089349</v>
      </c>
      <c r="BD638" s="8">
        <v>4563053</v>
      </c>
      <c r="BE638" s="13">
        <v>1134567</v>
      </c>
      <c r="BF638" s="13">
        <v>188851</v>
      </c>
      <c r="BG638" s="28">
        <f t="shared" si="285"/>
        <v>5886471</v>
      </c>
      <c r="BH638" s="4">
        <v>263213</v>
      </c>
      <c r="BI638" s="8">
        <v>6975882</v>
      </c>
      <c r="BJ638" s="13">
        <v>5188391</v>
      </c>
      <c r="BK638" s="13">
        <v>6779404</v>
      </c>
      <c r="BL638" s="13">
        <v>2222564</v>
      </c>
      <c r="BM638" s="13">
        <v>1492894</v>
      </c>
      <c r="BN638" s="13">
        <v>3333311</v>
      </c>
      <c r="BO638" s="13">
        <v>794540</v>
      </c>
      <c r="BP638" s="13">
        <v>364292</v>
      </c>
      <c r="BQ638" s="13">
        <v>982741</v>
      </c>
      <c r="BR638" s="13">
        <v>261859</v>
      </c>
      <c r="BS638" s="13">
        <v>98576</v>
      </c>
      <c r="BT638" s="13">
        <v>221785</v>
      </c>
      <c r="BU638" s="13">
        <v>0</v>
      </c>
      <c r="BV638" s="13">
        <v>5869</v>
      </c>
      <c r="BW638" s="13">
        <v>7946</v>
      </c>
      <c r="BX638" s="28">
        <f t="shared" si="286"/>
        <v>28730054</v>
      </c>
      <c r="BY638" s="8">
        <v>4159058</v>
      </c>
      <c r="BZ638" s="13">
        <v>5686038</v>
      </c>
      <c r="CA638" s="13">
        <v>3850848</v>
      </c>
      <c r="CB638" s="28">
        <f t="shared" si="287"/>
        <v>13695944</v>
      </c>
      <c r="CC638" s="8">
        <v>19979420</v>
      </c>
      <c r="CD638" s="13">
        <v>27507062</v>
      </c>
      <c r="CE638" s="13">
        <v>19373450</v>
      </c>
      <c r="CF638" s="13">
        <v>8281404</v>
      </c>
      <c r="CG638" s="13">
        <v>14068526</v>
      </c>
      <c r="CH638" s="13">
        <v>9211029</v>
      </c>
      <c r="CI638" s="13">
        <v>3304669</v>
      </c>
      <c r="CJ638" s="13">
        <v>6416233</v>
      </c>
      <c r="CK638" s="13">
        <v>3997757</v>
      </c>
      <c r="CL638" s="13">
        <v>1654144</v>
      </c>
      <c r="CM638" s="13">
        <v>3041223</v>
      </c>
      <c r="CN638" s="13">
        <v>2086171</v>
      </c>
      <c r="CO638" s="29">
        <f t="shared" si="288"/>
        <v>118921088</v>
      </c>
      <c r="CP638" s="13">
        <v>0</v>
      </c>
      <c r="CQ638" s="13">
        <v>0</v>
      </c>
      <c r="CR638" s="13">
        <v>0</v>
      </c>
      <c r="CS638" s="13">
        <v>583058</v>
      </c>
      <c r="CT638" s="13">
        <v>1406927</v>
      </c>
      <c r="CU638" s="13">
        <v>462583</v>
      </c>
      <c r="CV638" s="13">
        <v>429975</v>
      </c>
      <c r="CW638" s="13">
        <v>1568594</v>
      </c>
      <c r="CX638" s="13">
        <v>411609</v>
      </c>
      <c r="CY638" s="13">
        <v>365712</v>
      </c>
      <c r="CZ638" s="13">
        <v>1174277</v>
      </c>
      <c r="DA638" s="13">
        <v>381395</v>
      </c>
      <c r="DB638" s="28">
        <f t="shared" si="289"/>
        <v>6784130</v>
      </c>
      <c r="DC638" s="8">
        <v>329102</v>
      </c>
      <c r="DD638" s="13">
        <v>744583</v>
      </c>
      <c r="DE638" s="13">
        <v>257426</v>
      </c>
      <c r="DF638" s="13">
        <v>444973</v>
      </c>
      <c r="DG638" s="13">
        <v>1909315</v>
      </c>
      <c r="DH638" s="13">
        <v>405336</v>
      </c>
      <c r="DI638" s="13">
        <v>548089</v>
      </c>
      <c r="DJ638" s="13">
        <v>3196449</v>
      </c>
      <c r="DK638" s="13">
        <v>668811</v>
      </c>
      <c r="DL638" s="28">
        <f t="shared" si="290"/>
        <v>8504084</v>
      </c>
      <c r="DM638" s="8">
        <v>38515531</v>
      </c>
      <c r="DN638" s="13">
        <v>60257540</v>
      </c>
      <c r="DO638" s="13">
        <v>33921660</v>
      </c>
      <c r="DP638" s="13">
        <v>19468377</v>
      </c>
      <c r="DQ638" s="13">
        <v>48118172</v>
      </c>
      <c r="DR638" s="13">
        <v>18100663</v>
      </c>
      <c r="DS638" s="13">
        <v>12313218</v>
      </c>
      <c r="DT638" s="13">
        <v>48520366</v>
      </c>
      <c r="DU638" s="13">
        <v>12155935</v>
      </c>
      <c r="DV638" s="13">
        <v>10541291</v>
      </c>
      <c r="DW638" s="13">
        <v>57345661</v>
      </c>
      <c r="DX638" s="13">
        <v>11778317</v>
      </c>
      <c r="DY638" s="28">
        <f t="shared" si="291"/>
        <v>371036731</v>
      </c>
      <c r="DZ638" s="8">
        <v>12894070</v>
      </c>
      <c r="EA638" s="13">
        <v>21239259</v>
      </c>
      <c r="EB638" s="13">
        <v>12024953</v>
      </c>
      <c r="EC638" s="13">
        <v>4156756</v>
      </c>
      <c r="ED638" s="13">
        <v>8348298</v>
      </c>
      <c r="EE638" s="13">
        <v>4194782</v>
      </c>
      <c r="EF638" s="13">
        <v>2178619</v>
      </c>
      <c r="EG638" s="13">
        <v>5721844</v>
      </c>
      <c r="EH638" s="13">
        <v>2438129</v>
      </c>
      <c r="EI638" s="13">
        <v>2177406</v>
      </c>
      <c r="EJ638" s="13">
        <v>6254666</v>
      </c>
      <c r="EK638" s="13">
        <v>2646091</v>
      </c>
      <c r="EL638" s="28">
        <f t="shared" si="292"/>
        <v>84274873</v>
      </c>
      <c r="EM638" s="8">
        <v>1414279</v>
      </c>
      <c r="EN638" s="13">
        <v>2263803</v>
      </c>
      <c r="EO638" s="13">
        <v>1389136</v>
      </c>
      <c r="EP638" s="13">
        <v>323884</v>
      </c>
      <c r="EQ638" s="13">
        <v>516920</v>
      </c>
      <c r="ER638" s="13">
        <v>347382</v>
      </c>
      <c r="ES638" s="13">
        <v>178363</v>
      </c>
      <c r="ET638" s="13">
        <v>286544</v>
      </c>
      <c r="EU638" s="13">
        <v>208291</v>
      </c>
      <c r="EV638" s="13">
        <v>202572</v>
      </c>
      <c r="EW638" s="13">
        <v>309549</v>
      </c>
      <c r="EX638" s="13">
        <v>241228</v>
      </c>
      <c r="EY638" s="28">
        <f t="shared" si="293"/>
        <v>7681951</v>
      </c>
      <c r="EZ638" s="8">
        <v>19374446</v>
      </c>
      <c r="FA638" s="13">
        <v>31957653</v>
      </c>
      <c r="FB638" s="13">
        <v>18329129</v>
      </c>
      <c r="FC638" s="13">
        <v>9051286</v>
      </c>
      <c r="FD638" s="13">
        <v>19805805</v>
      </c>
      <c r="FE638" s="13">
        <v>8873176</v>
      </c>
      <c r="FF638" s="13">
        <v>4908375</v>
      </c>
      <c r="FG638" s="13">
        <v>16772015</v>
      </c>
      <c r="FH638" s="13">
        <v>5062335</v>
      </c>
      <c r="FI638" s="13">
        <v>4196034</v>
      </c>
      <c r="FJ638" s="13">
        <v>19278879</v>
      </c>
      <c r="FK638" s="13">
        <v>4822415</v>
      </c>
      <c r="FL638" s="28">
        <f t="shared" si="294"/>
        <v>162431548</v>
      </c>
      <c r="FM638" s="8">
        <v>5758852</v>
      </c>
      <c r="FN638" s="13">
        <v>12048629</v>
      </c>
      <c r="FO638" s="13">
        <v>5444184</v>
      </c>
      <c r="FP638" s="13">
        <v>2076565</v>
      </c>
      <c r="FQ638" s="13">
        <v>3226352</v>
      </c>
      <c r="FR638" s="13">
        <v>1985133</v>
      </c>
      <c r="FS638" s="13">
        <v>1065804</v>
      </c>
      <c r="FT638" s="13">
        <v>2084174</v>
      </c>
      <c r="FU638" s="13">
        <v>1192476</v>
      </c>
      <c r="FV638" s="13">
        <v>1550283</v>
      </c>
      <c r="FW638" s="13">
        <v>2860912</v>
      </c>
      <c r="FX638" s="13">
        <v>2042673</v>
      </c>
      <c r="FY638" s="28">
        <f t="shared" si="295"/>
        <v>41336037</v>
      </c>
      <c r="FZ638" s="8">
        <v>496683</v>
      </c>
      <c r="GA638" s="9">
        <v>2691132</v>
      </c>
      <c r="GB638" s="4">
        <v>5810</v>
      </c>
      <c r="GC638" s="4">
        <v>8974</v>
      </c>
      <c r="GD638" s="39">
        <f t="shared" si="296"/>
        <v>671985357</v>
      </c>
      <c r="GE638" s="39">
        <f t="shared" si="297"/>
        <v>222922686</v>
      </c>
      <c r="GF638" s="39">
        <v>224757</v>
      </c>
      <c r="GG638" s="34">
        <f t="shared" si="298"/>
        <v>895132800</v>
      </c>
      <c r="GH638" s="82">
        <v>3.7499999999999999E-2</v>
      </c>
      <c r="GI638" s="13"/>
      <c r="GJ638" s="43">
        <f t="shared" si="299"/>
        <v>50941017</v>
      </c>
      <c r="GK638" s="44">
        <f t="shared" si="300"/>
        <v>557331</v>
      </c>
      <c r="GL638" s="44">
        <f t="shared" si="301"/>
        <v>238012</v>
      </c>
      <c r="GM638" s="44">
        <f t="shared" si="302"/>
        <v>202680460</v>
      </c>
      <c r="GN638" s="44">
        <f t="shared" si="303"/>
        <v>441086290</v>
      </c>
      <c r="GO638" s="44">
        <f t="shared" si="304"/>
        <v>199629690</v>
      </c>
      <c r="GP638" s="44">
        <f t="shared" si="305"/>
        <v>895132800</v>
      </c>
      <c r="GQ638" s="44">
        <f t="shared" si="306"/>
        <v>203237791</v>
      </c>
      <c r="GR638" s="56">
        <f t="shared" si="307"/>
        <v>0.22704764142259115</v>
      </c>
      <c r="GS638" s="44">
        <f t="shared" si="308"/>
        <v>640953992</v>
      </c>
      <c r="GT638" s="61">
        <f t="shared" si="309"/>
        <v>0.71604346528246987</v>
      </c>
      <c r="GU638" s="74">
        <f t="shared" si="279"/>
        <v>0.31708639549279849</v>
      </c>
    </row>
    <row r="639" spans="1:203" x14ac:dyDescent="0.25">
      <c r="A639" s="48" t="s">
        <v>71</v>
      </c>
      <c r="B639" s="49" t="s">
        <v>61</v>
      </c>
      <c r="C639" s="49" t="s">
        <v>65</v>
      </c>
      <c r="D639" s="49">
        <v>22</v>
      </c>
      <c r="E639" s="4">
        <v>28088</v>
      </c>
      <c r="F639" s="4">
        <v>256</v>
      </c>
      <c r="G639" s="4">
        <v>16048</v>
      </c>
      <c r="H639" s="4">
        <v>52</v>
      </c>
      <c r="I639" s="4">
        <v>4290440</v>
      </c>
      <c r="J639" s="4">
        <v>3884094</v>
      </c>
      <c r="K639" s="8">
        <v>5593547</v>
      </c>
      <c r="L639" s="9">
        <v>5087544</v>
      </c>
      <c r="M639" s="4">
        <v>1586152</v>
      </c>
      <c r="N639" s="8">
        <v>2061280</v>
      </c>
      <c r="O639" s="13">
        <v>690280</v>
      </c>
      <c r="P639" s="13">
        <v>152283</v>
      </c>
      <c r="Q639" s="28">
        <f t="shared" si="280"/>
        <v>2903843</v>
      </c>
      <c r="R639" s="8">
        <v>2803807</v>
      </c>
      <c r="S639" s="13">
        <v>1463738</v>
      </c>
      <c r="T639" s="13">
        <v>407495</v>
      </c>
      <c r="U639" s="13">
        <v>32560</v>
      </c>
      <c r="V639" s="29">
        <f t="shared" si="281"/>
        <v>4707600</v>
      </c>
      <c r="W639" s="13">
        <v>0</v>
      </c>
      <c r="X639" s="13">
        <v>219144</v>
      </c>
      <c r="Y639" s="13">
        <v>54925</v>
      </c>
      <c r="Z639" s="13">
        <v>3045</v>
      </c>
      <c r="AA639" s="28">
        <f t="shared" si="282"/>
        <v>277114</v>
      </c>
      <c r="AB639" s="4">
        <v>319451</v>
      </c>
      <c r="AC639" s="8">
        <v>35743</v>
      </c>
      <c r="AD639" s="13">
        <v>22642</v>
      </c>
      <c r="AE639" s="13">
        <v>23671</v>
      </c>
      <c r="AF639" s="13">
        <v>22924</v>
      </c>
      <c r="AG639" s="13">
        <v>19754</v>
      </c>
      <c r="AH639" s="13">
        <v>14840</v>
      </c>
      <c r="AI639" s="13">
        <v>2462</v>
      </c>
      <c r="AJ639" s="13">
        <v>3125</v>
      </c>
      <c r="AK639" s="13">
        <v>19</v>
      </c>
      <c r="AL639" s="13">
        <v>31</v>
      </c>
      <c r="AM639" s="29">
        <f t="shared" si="283"/>
        <v>145211</v>
      </c>
      <c r="AN639" s="13">
        <v>110417</v>
      </c>
      <c r="AO639" s="13">
        <v>15942</v>
      </c>
      <c r="AP639" s="13">
        <v>67280</v>
      </c>
      <c r="AQ639" s="13">
        <v>13412</v>
      </c>
      <c r="AR639" s="13">
        <v>53782</v>
      </c>
      <c r="AS639" s="13">
        <v>7868</v>
      </c>
      <c r="AT639" s="13">
        <v>6540</v>
      </c>
      <c r="AU639" s="13">
        <v>2084</v>
      </c>
      <c r="AV639" s="13">
        <v>53</v>
      </c>
      <c r="AW639" s="13">
        <v>24</v>
      </c>
      <c r="AX639" s="28">
        <f t="shared" si="284"/>
        <v>277402</v>
      </c>
      <c r="AY639" s="4">
        <v>784624</v>
      </c>
      <c r="AZ639" s="8">
        <v>1757202</v>
      </c>
      <c r="BA639" s="9">
        <v>125016</v>
      </c>
      <c r="BB639" s="4">
        <v>3507237</v>
      </c>
      <c r="BC639" s="4">
        <v>2352561</v>
      </c>
      <c r="BD639" s="8">
        <v>2734014</v>
      </c>
      <c r="BE639" s="13">
        <v>594819</v>
      </c>
      <c r="BF639" s="13">
        <v>145179</v>
      </c>
      <c r="BG639" s="28">
        <f t="shared" si="285"/>
        <v>3474012</v>
      </c>
      <c r="BH639" s="4">
        <v>1068880</v>
      </c>
      <c r="BI639" s="8">
        <v>5075530</v>
      </c>
      <c r="BJ639" s="13">
        <v>4941977</v>
      </c>
      <c r="BK639" s="13">
        <v>4674360</v>
      </c>
      <c r="BL639" s="13">
        <v>1146895</v>
      </c>
      <c r="BM639" s="13">
        <v>1126399</v>
      </c>
      <c r="BN639" s="13">
        <v>1703250</v>
      </c>
      <c r="BO639" s="13">
        <v>478911</v>
      </c>
      <c r="BP639" s="13">
        <v>295258</v>
      </c>
      <c r="BQ639" s="13">
        <v>472726</v>
      </c>
      <c r="BR639" s="13">
        <v>187978</v>
      </c>
      <c r="BS639" s="13">
        <v>116713</v>
      </c>
      <c r="BT639" s="13">
        <v>165353</v>
      </c>
      <c r="BU639" s="13">
        <v>0</v>
      </c>
      <c r="BV639" s="13">
        <v>6841</v>
      </c>
      <c r="BW639" s="13">
        <v>10164</v>
      </c>
      <c r="BX639" s="28">
        <f t="shared" si="286"/>
        <v>20402355</v>
      </c>
      <c r="BY639" s="8">
        <v>2035434</v>
      </c>
      <c r="BZ639" s="13">
        <v>2836069</v>
      </c>
      <c r="CA639" s="13">
        <v>1999052</v>
      </c>
      <c r="CB639" s="28">
        <f t="shared" si="287"/>
        <v>6870555</v>
      </c>
      <c r="CC639" s="8">
        <v>10062641</v>
      </c>
      <c r="CD639" s="13">
        <v>13767296</v>
      </c>
      <c r="CE639" s="13">
        <v>9885589</v>
      </c>
      <c r="CF639" s="13">
        <v>4686238</v>
      </c>
      <c r="CG639" s="13">
        <v>6392478</v>
      </c>
      <c r="CH639" s="13">
        <v>4895452</v>
      </c>
      <c r="CI639" s="13">
        <v>1772510</v>
      </c>
      <c r="CJ639" s="13">
        <v>2912675</v>
      </c>
      <c r="CK639" s="13">
        <v>2072815</v>
      </c>
      <c r="CL639" s="13">
        <v>874019</v>
      </c>
      <c r="CM639" s="13">
        <v>1451187</v>
      </c>
      <c r="CN639" s="13">
        <v>1002781</v>
      </c>
      <c r="CO639" s="29">
        <f t="shared" si="288"/>
        <v>59775681</v>
      </c>
      <c r="CP639" s="13">
        <v>0</v>
      </c>
      <c r="CQ639" s="13">
        <v>0</v>
      </c>
      <c r="CR639" s="13">
        <v>0</v>
      </c>
      <c r="CS639" s="13">
        <v>189010</v>
      </c>
      <c r="CT639" s="13">
        <v>356444</v>
      </c>
      <c r="CU639" s="13">
        <v>169281</v>
      </c>
      <c r="CV639" s="13">
        <v>153211</v>
      </c>
      <c r="CW639" s="13">
        <v>312853</v>
      </c>
      <c r="CX639" s="13">
        <v>150173</v>
      </c>
      <c r="CY639" s="13">
        <v>109269</v>
      </c>
      <c r="CZ639" s="13">
        <v>234963</v>
      </c>
      <c r="DA639" s="13">
        <v>117308</v>
      </c>
      <c r="DB639" s="28">
        <f t="shared" si="289"/>
        <v>1792512</v>
      </c>
      <c r="DC639" s="8">
        <v>107604</v>
      </c>
      <c r="DD639" s="13">
        <v>197116</v>
      </c>
      <c r="DE639" s="13">
        <v>86195</v>
      </c>
      <c r="DF639" s="13">
        <v>140372</v>
      </c>
      <c r="DG639" s="13">
        <v>315945</v>
      </c>
      <c r="DH639" s="13">
        <v>124124</v>
      </c>
      <c r="DI639" s="13">
        <v>118629</v>
      </c>
      <c r="DJ639" s="13">
        <v>381284</v>
      </c>
      <c r="DK639" s="13">
        <v>122479</v>
      </c>
      <c r="DL639" s="28">
        <f t="shared" si="290"/>
        <v>1593748</v>
      </c>
      <c r="DM639" s="8">
        <v>15303273</v>
      </c>
      <c r="DN639" s="13">
        <v>24189962</v>
      </c>
      <c r="DO639" s="13">
        <v>14284372</v>
      </c>
      <c r="DP639" s="13">
        <v>7928623</v>
      </c>
      <c r="DQ639" s="13">
        <v>13448159</v>
      </c>
      <c r="DR639" s="13">
        <v>7623275</v>
      </c>
      <c r="DS639" s="13">
        <v>4469287</v>
      </c>
      <c r="DT639" s="13">
        <v>9026035</v>
      </c>
      <c r="DU639" s="13">
        <v>4516990</v>
      </c>
      <c r="DV639" s="13">
        <v>2802663</v>
      </c>
      <c r="DW639" s="13">
        <v>6916758</v>
      </c>
      <c r="DX639" s="13">
        <v>3125263</v>
      </c>
      <c r="DY639" s="28">
        <f t="shared" si="291"/>
        <v>113634660</v>
      </c>
      <c r="DZ639" s="8">
        <v>4458008</v>
      </c>
      <c r="EA639" s="13">
        <v>7696044</v>
      </c>
      <c r="EB639" s="13">
        <v>4244174</v>
      </c>
      <c r="EC639" s="13">
        <v>1711616</v>
      </c>
      <c r="ED639" s="13">
        <v>2286816</v>
      </c>
      <c r="EE639" s="13">
        <v>1687071</v>
      </c>
      <c r="EF639" s="13">
        <v>745666</v>
      </c>
      <c r="EG639" s="13">
        <v>1046326</v>
      </c>
      <c r="EH639" s="13">
        <v>859040</v>
      </c>
      <c r="EI639" s="13">
        <v>567854</v>
      </c>
      <c r="EJ639" s="13">
        <v>820963</v>
      </c>
      <c r="EK639" s="13">
        <v>738557</v>
      </c>
      <c r="EL639" s="28">
        <f t="shared" si="292"/>
        <v>26862135</v>
      </c>
      <c r="EM639" s="8">
        <v>440034</v>
      </c>
      <c r="EN639" s="13">
        <v>839479</v>
      </c>
      <c r="EO639" s="13">
        <v>440309</v>
      </c>
      <c r="EP639" s="13">
        <v>115243</v>
      </c>
      <c r="EQ639" s="13">
        <v>134386</v>
      </c>
      <c r="ER639" s="13">
        <v>121257</v>
      </c>
      <c r="ES639" s="13">
        <v>46044</v>
      </c>
      <c r="ET639" s="13">
        <v>50430</v>
      </c>
      <c r="EU639" s="13">
        <v>60684</v>
      </c>
      <c r="EV639" s="13">
        <v>58381</v>
      </c>
      <c r="EW639" s="13">
        <v>58155</v>
      </c>
      <c r="EX639" s="13">
        <v>70867</v>
      </c>
      <c r="EY639" s="28">
        <f t="shared" si="293"/>
        <v>2435269</v>
      </c>
      <c r="EZ639" s="8">
        <v>7550760</v>
      </c>
      <c r="FA639" s="13">
        <v>11757258</v>
      </c>
      <c r="FB639" s="13">
        <v>7448018</v>
      </c>
      <c r="FC639" s="13">
        <v>4040798</v>
      </c>
      <c r="FD639" s="13">
        <v>5889992</v>
      </c>
      <c r="FE639" s="13">
        <v>4005757</v>
      </c>
      <c r="FF639" s="13">
        <v>1924014</v>
      </c>
      <c r="FG639" s="13">
        <v>3226804</v>
      </c>
      <c r="FH639" s="13">
        <v>2018497</v>
      </c>
      <c r="FI639" s="13">
        <v>1139539</v>
      </c>
      <c r="FJ639" s="13">
        <v>2255114</v>
      </c>
      <c r="FK639" s="13">
        <v>1328906</v>
      </c>
      <c r="FL639" s="28">
        <f t="shared" si="294"/>
        <v>52585457</v>
      </c>
      <c r="FM639" s="8">
        <v>1174024</v>
      </c>
      <c r="FN639" s="13">
        <v>2448339</v>
      </c>
      <c r="FO639" s="13">
        <v>1073258</v>
      </c>
      <c r="FP639" s="13">
        <v>581546</v>
      </c>
      <c r="FQ639" s="13">
        <v>681742</v>
      </c>
      <c r="FR639" s="13">
        <v>535638</v>
      </c>
      <c r="FS639" s="13">
        <v>258656</v>
      </c>
      <c r="FT639" s="13">
        <v>267054</v>
      </c>
      <c r="FU639" s="13">
        <v>272152</v>
      </c>
      <c r="FV639" s="13">
        <v>227329</v>
      </c>
      <c r="FW639" s="13">
        <v>242955</v>
      </c>
      <c r="FX639" s="13">
        <v>310722</v>
      </c>
      <c r="FY639" s="28">
        <f t="shared" si="295"/>
        <v>8073415</v>
      </c>
      <c r="FZ639" s="8">
        <v>377099</v>
      </c>
      <c r="GA639" s="9">
        <v>1206358</v>
      </c>
      <c r="GB639" s="4">
        <v>5836</v>
      </c>
      <c r="GC639" s="4">
        <v>8809</v>
      </c>
      <c r="GD639" s="39">
        <f t="shared" si="296"/>
        <v>265979683</v>
      </c>
      <c r="GE639" s="39">
        <f t="shared" si="297"/>
        <v>71830580</v>
      </c>
      <c r="GF639" s="39">
        <v>223009</v>
      </c>
      <c r="GG639" s="34">
        <f t="shared" si="298"/>
        <v>338033272</v>
      </c>
      <c r="GH639" s="82">
        <v>2.5499999999999998E-2</v>
      </c>
      <c r="GI639" s="13"/>
      <c r="GJ639" s="43">
        <f t="shared" si="299"/>
        <v>43584872</v>
      </c>
      <c r="GK639" s="44">
        <f t="shared" si="300"/>
        <v>319721</v>
      </c>
      <c r="GL639" s="44">
        <f t="shared" si="301"/>
        <v>102892</v>
      </c>
      <c r="GM639" s="44">
        <f t="shared" si="302"/>
        <v>82681609</v>
      </c>
      <c r="GN639" s="44">
        <f t="shared" si="303"/>
        <v>128928269</v>
      </c>
      <c r="GO639" s="44">
        <f t="shared" si="304"/>
        <v>82415909</v>
      </c>
      <c r="GP639" s="44">
        <f t="shared" si="305"/>
        <v>338033272</v>
      </c>
      <c r="GQ639" s="44">
        <f t="shared" si="306"/>
        <v>83001330</v>
      </c>
      <c r="GR639" s="56">
        <f t="shared" si="307"/>
        <v>0.24554189446771382</v>
      </c>
      <c r="GS639" s="44">
        <f t="shared" si="308"/>
        <v>211447070</v>
      </c>
      <c r="GT639" s="61">
        <f t="shared" si="309"/>
        <v>0.62552147233601307</v>
      </c>
      <c r="GU639" s="74">
        <f t="shared" si="279"/>
        <v>0.39253951355296629</v>
      </c>
    </row>
    <row r="640" spans="1:203" x14ac:dyDescent="0.25">
      <c r="A640" s="48" t="s">
        <v>71</v>
      </c>
      <c r="B640" s="49" t="s">
        <v>61</v>
      </c>
      <c r="C640" s="49" t="s">
        <v>65</v>
      </c>
      <c r="D640" s="49">
        <v>27</v>
      </c>
      <c r="E640" s="4">
        <v>28088</v>
      </c>
      <c r="F640" s="4">
        <v>264</v>
      </c>
      <c r="G640" s="4">
        <v>16048</v>
      </c>
      <c r="H640" s="4">
        <v>49</v>
      </c>
      <c r="I640" s="4">
        <v>3685249</v>
      </c>
      <c r="J640" s="4">
        <v>2412185</v>
      </c>
      <c r="K640" s="8">
        <v>4305872</v>
      </c>
      <c r="L640" s="9">
        <v>3585812</v>
      </c>
      <c r="M640" s="4">
        <v>988141</v>
      </c>
      <c r="N640" s="8">
        <v>1564814</v>
      </c>
      <c r="O640" s="13">
        <v>602464</v>
      </c>
      <c r="P640" s="13">
        <v>172570</v>
      </c>
      <c r="Q640" s="28">
        <f t="shared" si="280"/>
        <v>2339848</v>
      </c>
      <c r="R640" s="8">
        <v>1761567</v>
      </c>
      <c r="S640" s="13">
        <v>741203</v>
      </c>
      <c r="T640" s="13">
        <v>260567</v>
      </c>
      <c r="U640" s="13">
        <v>34707</v>
      </c>
      <c r="V640" s="29">
        <f t="shared" si="281"/>
        <v>2798044</v>
      </c>
      <c r="W640" s="13">
        <v>0</v>
      </c>
      <c r="X640" s="13">
        <v>107259</v>
      </c>
      <c r="Y640" s="13">
        <v>34069</v>
      </c>
      <c r="Z640" s="13">
        <v>3259</v>
      </c>
      <c r="AA640" s="28">
        <f t="shared" si="282"/>
        <v>144587</v>
      </c>
      <c r="AB640" s="4">
        <v>182152</v>
      </c>
      <c r="AC640" s="8">
        <v>34459</v>
      </c>
      <c r="AD640" s="13">
        <v>18818</v>
      </c>
      <c r="AE640" s="13">
        <v>17048</v>
      </c>
      <c r="AF640" s="13">
        <v>14950</v>
      </c>
      <c r="AG640" s="13">
        <v>7246</v>
      </c>
      <c r="AH640" s="13">
        <v>4786</v>
      </c>
      <c r="AI640" s="13">
        <v>1452</v>
      </c>
      <c r="AJ640" s="13">
        <v>1481</v>
      </c>
      <c r="AK640" s="13">
        <v>24</v>
      </c>
      <c r="AL640" s="13">
        <v>27</v>
      </c>
      <c r="AM640" s="29">
        <f t="shared" si="283"/>
        <v>100291</v>
      </c>
      <c r="AN640" s="13">
        <v>103595</v>
      </c>
      <c r="AO640" s="13">
        <v>12094</v>
      </c>
      <c r="AP640" s="13">
        <v>50508</v>
      </c>
      <c r="AQ640" s="13">
        <v>8472</v>
      </c>
      <c r="AR640" s="13">
        <v>19013</v>
      </c>
      <c r="AS640" s="13">
        <v>2472</v>
      </c>
      <c r="AT640" s="13">
        <v>3809</v>
      </c>
      <c r="AU640" s="13">
        <v>964</v>
      </c>
      <c r="AV640" s="13">
        <v>62</v>
      </c>
      <c r="AW640" s="13">
        <v>14</v>
      </c>
      <c r="AX640" s="28">
        <f t="shared" si="284"/>
        <v>201003</v>
      </c>
      <c r="AY640" s="4">
        <v>481858</v>
      </c>
      <c r="AZ640" s="8">
        <v>1162409</v>
      </c>
      <c r="BA640" s="9">
        <v>79440</v>
      </c>
      <c r="BB640" s="4">
        <v>2461364</v>
      </c>
      <c r="BC640" s="4">
        <v>1785537</v>
      </c>
      <c r="BD640" s="8">
        <v>1266675</v>
      </c>
      <c r="BE640" s="13">
        <v>233421</v>
      </c>
      <c r="BF640" s="13">
        <v>54217</v>
      </c>
      <c r="BG640" s="28">
        <f t="shared" si="285"/>
        <v>1554313</v>
      </c>
      <c r="BH640" s="4">
        <v>848407</v>
      </c>
      <c r="BI640" s="8">
        <v>2318434</v>
      </c>
      <c r="BJ640" s="13">
        <v>2436709</v>
      </c>
      <c r="BK640" s="13">
        <v>2110288</v>
      </c>
      <c r="BL640" s="13">
        <v>421858</v>
      </c>
      <c r="BM640" s="13">
        <v>549263</v>
      </c>
      <c r="BN640" s="13">
        <v>700304</v>
      </c>
      <c r="BO640" s="13">
        <v>164414</v>
      </c>
      <c r="BP640" s="13">
        <v>148498</v>
      </c>
      <c r="BQ640" s="13">
        <v>153296</v>
      </c>
      <c r="BR640" s="13">
        <v>95890</v>
      </c>
      <c r="BS640" s="13">
        <v>88531</v>
      </c>
      <c r="BT640" s="13">
        <v>77929</v>
      </c>
      <c r="BU640" s="13">
        <v>0</v>
      </c>
      <c r="BV640" s="13">
        <v>7851</v>
      </c>
      <c r="BW640" s="13">
        <v>5947</v>
      </c>
      <c r="BX640" s="28">
        <f t="shared" si="286"/>
        <v>9279212</v>
      </c>
      <c r="BY640" s="8">
        <v>728938</v>
      </c>
      <c r="BZ640" s="13">
        <v>1015178</v>
      </c>
      <c r="CA640" s="13">
        <v>730099</v>
      </c>
      <c r="CB640" s="28">
        <f t="shared" si="287"/>
        <v>2474215</v>
      </c>
      <c r="CC640" s="8">
        <v>3808470</v>
      </c>
      <c r="CD640" s="13">
        <v>5049647</v>
      </c>
      <c r="CE640" s="13">
        <v>3693346</v>
      </c>
      <c r="CF640" s="13">
        <v>2199434</v>
      </c>
      <c r="CG640" s="13">
        <v>2508628</v>
      </c>
      <c r="CH640" s="13">
        <v>2172253</v>
      </c>
      <c r="CI640" s="13">
        <v>794966</v>
      </c>
      <c r="CJ640" s="13">
        <v>964693</v>
      </c>
      <c r="CK640" s="13">
        <v>849014</v>
      </c>
      <c r="CL640" s="13">
        <v>309114</v>
      </c>
      <c r="CM640" s="13">
        <v>388953</v>
      </c>
      <c r="CN640" s="13">
        <v>374054</v>
      </c>
      <c r="CO640" s="29">
        <f t="shared" si="288"/>
        <v>23112572</v>
      </c>
      <c r="CP640" s="13">
        <v>0</v>
      </c>
      <c r="CQ640" s="13">
        <v>0</v>
      </c>
      <c r="CR640" s="13">
        <v>0</v>
      </c>
      <c r="CS640" s="13">
        <v>65953</v>
      </c>
      <c r="CT640" s="13">
        <v>100965</v>
      </c>
      <c r="CU640" s="13">
        <v>56963</v>
      </c>
      <c r="CV640" s="13">
        <v>63100</v>
      </c>
      <c r="CW640" s="13">
        <v>80572</v>
      </c>
      <c r="CX640" s="13">
        <v>57135</v>
      </c>
      <c r="CY640" s="13">
        <v>28806</v>
      </c>
      <c r="CZ640" s="13">
        <v>37235</v>
      </c>
      <c r="DA640" s="13">
        <v>31572</v>
      </c>
      <c r="DB640" s="28">
        <f t="shared" si="289"/>
        <v>522301</v>
      </c>
      <c r="DC640" s="8">
        <v>38658</v>
      </c>
      <c r="DD640" s="13">
        <v>54593</v>
      </c>
      <c r="DE640" s="13">
        <v>29194</v>
      </c>
      <c r="DF640" s="13">
        <v>55000</v>
      </c>
      <c r="DG640" s="13">
        <v>76707</v>
      </c>
      <c r="DH640" s="13">
        <v>45975</v>
      </c>
      <c r="DI640" s="13">
        <v>36184</v>
      </c>
      <c r="DJ640" s="13">
        <v>53846</v>
      </c>
      <c r="DK640" s="13">
        <v>32346</v>
      </c>
      <c r="DL640" s="28">
        <f t="shared" si="290"/>
        <v>422503</v>
      </c>
      <c r="DM640" s="8">
        <v>4547858</v>
      </c>
      <c r="DN640" s="13">
        <v>7242472</v>
      </c>
      <c r="DO640" s="13">
        <v>4282403</v>
      </c>
      <c r="DP640" s="13">
        <v>3182064</v>
      </c>
      <c r="DQ640" s="13">
        <v>4216292</v>
      </c>
      <c r="DR640" s="13">
        <v>2959583</v>
      </c>
      <c r="DS640" s="13">
        <v>1883222</v>
      </c>
      <c r="DT640" s="13">
        <v>2341018</v>
      </c>
      <c r="DU640" s="13">
        <v>1770989</v>
      </c>
      <c r="DV640" s="13">
        <v>831626</v>
      </c>
      <c r="DW640" s="13">
        <v>1076108</v>
      </c>
      <c r="DX640" s="13">
        <v>893159</v>
      </c>
      <c r="DY640" s="28">
        <f t="shared" si="291"/>
        <v>35226794</v>
      </c>
      <c r="DZ640" s="8">
        <v>1425959</v>
      </c>
      <c r="EA640" s="13">
        <v>2332106</v>
      </c>
      <c r="EB640" s="13">
        <v>1321792</v>
      </c>
      <c r="EC640" s="13">
        <v>770287</v>
      </c>
      <c r="ED640" s="13">
        <v>855431</v>
      </c>
      <c r="EE640" s="13">
        <v>756493</v>
      </c>
      <c r="EF640" s="13">
        <v>305075</v>
      </c>
      <c r="EG640" s="13">
        <v>316799</v>
      </c>
      <c r="EH640" s="13">
        <v>340161</v>
      </c>
      <c r="EI640" s="13">
        <v>172863</v>
      </c>
      <c r="EJ640" s="13">
        <v>175596</v>
      </c>
      <c r="EK640" s="13">
        <v>229951</v>
      </c>
      <c r="EL640" s="28">
        <f t="shared" si="292"/>
        <v>9002513</v>
      </c>
      <c r="EM640" s="8">
        <v>122968</v>
      </c>
      <c r="EN640" s="13">
        <v>220174</v>
      </c>
      <c r="EO640" s="13">
        <v>110554</v>
      </c>
      <c r="EP640" s="13">
        <v>39874</v>
      </c>
      <c r="EQ640" s="13">
        <v>40538</v>
      </c>
      <c r="ER640" s="13">
        <v>40349</v>
      </c>
      <c r="ES640" s="13">
        <v>13120</v>
      </c>
      <c r="ET640" s="13">
        <v>11761</v>
      </c>
      <c r="EU640" s="13">
        <v>16565</v>
      </c>
      <c r="EV640" s="13">
        <v>13274</v>
      </c>
      <c r="EW640" s="13">
        <v>10647</v>
      </c>
      <c r="EX640" s="13">
        <v>19118</v>
      </c>
      <c r="EY640" s="28">
        <f t="shared" si="293"/>
        <v>658942</v>
      </c>
      <c r="EZ640" s="8">
        <v>2526851</v>
      </c>
      <c r="FA640" s="13">
        <v>3624900</v>
      </c>
      <c r="FB640" s="13">
        <v>2476242</v>
      </c>
      <c r="FC640" s="13">
        <v>1754048</v>
      </c>
      <c r="FD640" s="13">
        <v>2056637</v>
      </c>
      <c r="FE640" s="13">
        <v>1707046</v>
      </c>
      <c r="FF640" s="13">
        <v>824468</v>
      </c>
      <c r="FG640" s="13">
        <v>932148</v>
      </c>
      <c r="FH640" s="13">
        <v>822532</v>
      </c>
      <c r="FI640" s="13">
        <v>387173</v>
      </c>
      <c r="FJ640" s="13">
        <v>441811</v>
      </c>
      <c r="FK640" s="13">
        <v>431003</v>
      </c>
      <c r="FL640" s="28">
        <f t="shared" si="294"/>
        <v>17984859</v>
      </c>
      <c r="FM640" s="8">
        <v>267836</v>
      </c>
      <c r="FN640" s="13">
        <v>481143</v>
      </c>
      <c r="FO640" s="13">
        <v>227204</v>
      </c>
      <c r="FP640" s="13">
        <v>175934</v>
      </c>
      <c r="FQ640" s="13">
        <v>192317</v>
      </c>
      <c r="FR640" s="13">
        <v>160924</v>
      </c>
      <c r="FS640" s="13">
        <v>90882</v>
      </c>
      <c r="FT640" s="13">
        <v>83472</v>
      </c>
      <c r="FU640" s="13">
        <v>91627</v>
      </c>
      <c r="FV640" s="13">
        <v>75637</v>
      </c>
      <c r="FW640" s="13">
        <v>63706</v>
      </c>
      <c r="FX640" s="13">
        <v>85512</v>
      </c>
      <c r="FY640" s="28">
        <f t="shared" si="295"/>
        <v>1996194</v>
      </c>
      <c r="FZ640" s="8">
        <v>124548</v>
      </c>
      <c r="GA640" s="9">
        <v>378305</v>
      </c>
      <c r="GB640" s="4">
        <v>5851</v>
      </c>
      <c r="GC640" s="4">
        <v>8721</v>
      </c>
      <c r="GD640" s="39">
        <f t="shared" si="296"/>
        <v>103627332</v>
      </c>
      <c r="GE640" s="39">
        <f t="shared" si="297"/>
        <v>26731159</v>
      </c>
      <c r="GF640" s="39">
        <v>224005</v>
      </c>
      <c r="GG640" s="34">
        <f t="shared" si="298"/>
        <v>130582496</v>
      </c>
      <c r="GH640" s="82">
        <v>1.8200000000000001E-2</v>
      </c>
      <c r="GI640" s="13"/>
      <c r="GJ640" s="43">
        <f t="shared" si="299"/>
        <v>29601097</v>
      </c>
      <c r="GK640" s="44">
        <f t="shared" si="300"/>
        <v>237216</v>
      </c>
      <c r="GL640" s="44">
        <f t="shared" si="301"/>
        <v>64078</v>
      </c>
      <c r="GM640" s="44">
        <f t="shared" si="302"/>
        <v>30540238</v>
      </c>
      <c r="GN640" s="44">
        <f t="shared" si="303"/>
        <v>40276945</v>
      </c>
      <c r="GO640" s="44">
        <f t="shared" si="304"/>
        <v>29862922</v>
      </c>
      <c r="GP640" s="44">
        <f t="shared" si="305"/>
        <v>130582496</v>
      </c>
      <c r="GQ640" s="44">
        <f t="shared" si="306"/>
        <v>30777454</v>
      </c>
      <c r="GR640" s="56">
        <f t="shared" si="307"/>
        <v>0.2356935649323168</v>
      </c>
      <c r="GS640" s="44">
        <f t="shared" si="308"/>
        <v>70203945</v>
      </c>
      <c r="GT640" s="61">
        <f t="shared" si="309"/>
        <v>0.53762140524561575</v>
      </c>
      <c r="GU640" s="74">
        <f t="shared" si="279"/>
        <v>0.43840063403844326</v>
      </c>
    </row>
    <row r="641" spans="1:203" x14ac:dyDescent="0.25">
      <c r="A641" s="48" t="s">
        <v>71</v>
      </c>
      <c r="B641" s="49" t="s">
        <v>61</v>
      </c>
      <c r="C641" s="49" t="s">
        <v>65</v>
      </c>
      <c r="D641" s="49">
        <v>32</v>
      </c>
      <c r="E641" s="4">
        <v>28088</v>
      </c>
      <c r="F641" s="4">
        <v>192</v>
      </c>
      <c r="G641" s="4">
        <v>16048</v>
      </c>
      <c r="H641" s="4">
        <v>62</v>
      </c>
      <c r="I641" s="4">
        <v>2273827</v>
      </c>
      <c r="J641" s="4">
        <v>1347465</v>
      </c>
      <c r="K641" s="8">
        <v>2721210</v>
      </c>
      <c r="L641" s="9">
        <v>2120422</v>
      </c>
      <c r="M641" s="4">
        <v>556527</v>
      </c>
      <c r="N641" s="8">
        <v>1002400</v>
      </c>
      <c r="O641" s="13">
        <v>476920</v>
      </c>
      <c r="P641" s="13">
        <v>180784</v>
      </c>
      <c r="Q641" s="28">
        <f t="shared" si="280"/>
        <v>1660104</v>
      </c>
      <c r="R641" s="8">
        <v>899278</v>
      </c>
      <c r="S641" s="13">
        <v>414671</v>
      </c>
      <c r="T641" s="13">
        <v>179007</v>
      </c>
      <c r="U641" s="13">
        <v>37426</v>
      </c>
      <c r="V641" s="29">
        <f t="shared" si="281"/>
        <v>1530382</v>
      </c>
      <c r="W641" s="13">
        <v>0</v>
      </c>
      <c r="X641" s="13">
        <v>54091</v>
      </c>
      <c r="Y641" s="13">
        <v>23983</v>
      </c>
      <c r="Z641" s="13">
        <v>3515</v>
      </c>
      <c r="AA641" s="28">
        <f t="shared" si="282"/>
        <v>81589</v>
      </c>
      <c r="AB641" s="4">
        <v>148024</v>
      </c>
      <c r="AC641" s="8">
        <v>30754</v>
      </c>
      <c r="AD641" s="13">
        <v>15088</v>
      </c>
      <c r="AE641" s="13">
        <v>18440</v>
      </c>
      <c r="AF641" s="13">
        <v>13425</v>
      </c>
      <c r="AG641" s="13">
        <v>4626</v>
      </c>
      <c r="AH641" s="13">
        <v>2697</v>
      </c>
      <c r="AI641" s="13">
        <v>1025</v>
      </c>
      <c r="AJ641" s="13">
        <v>1007</v>
      </c>
      <c r="AK641" s="13">
        <v>23</v>
      </c>
      <c r="AL641" s="13">
        <v>36</v>
      </c>
      <c r="AM641" s="29">
        <f t="shared" si="283"/>
        <v>87121</v>
      </c>
      <c r="AN641" s="13">
        <v>90733</v>
      </c>
      <c r="AO641" s="13">
        <v>8790</v>
      </c>
      <c r="AP641" s="13">
        <v>54276</v>
      </c>
      <c r="AQ641" s="13">
        <v>6930</v>
      </c>
      <c r="AR641" s="13">
        <v>13294</v>
      </c>
      <c r="AS641" s="13">
        <v>1448</v>
      </c>
      <c r="AT641" s="13">
        <v>2776</v>
      </c>
      <c r="AU641" s="13">
        <v>652</v>
      </c>
      <c r="AV641" s="13">
        <v>65</v>
      </c>
      <c r="AW641" s="13">
        <v>20</v>
      </c>
      <c r="AX641" s="28">
        <f t="shared" si="284"/>
        <v>178984</v>
      </c>
      <c r="AY641" s="4">
        <v>244932</v>
      </c>
      <c r="AZ641" s="8">
        <v>689384</v>
      </c>
      <c r="BA641" s="9">
        <v>51831</v>
      </c>
      <c r="BB641" s="4">
        <v>1514763</v>
      </c>
      <c r="BC641" s="4">
        <v>1308130</v>
      </c>
      <c r="BD641" s="8">
        <v>608811</v>
      </c>
      <c r="BE641" s="13">
        <v>108281</v>
      </c>
      <c r="BF641" s="13">
        <v>29672</v>
      </c>
      <c r="BG641" s="28">
        <f t="shared" si="285"/>
        <v>746764</v>
      </c>
      <c r="BH641" s="4">
        <v>471684</v>
      </c>
      <c r="BI641" s="8">
        <v>1139740</v>
      </c>
      <c r="BJ641" s="13">
        <v>1161416</v>
      </c>
      <c r="BK641" s="13">
        <v>1014872</v>
      </c>
      <c r="BL641" s="13">
        <v>214880</v>
      </c>
      <c r="BM641" s="13">
        <v>293619</v>
      </c>
      <c r="BN641" s="13">
        <v>325715</v>
      </c>
      <c r="BO641" s="13">
        <v>93431</v>
      </c>
      <c r="BP641" s="13">
        <v>97954</v>
      </c>
      <c r="BQ641" s="13">
        <v>81708</v>
      </c>
      <c r="BR641" s="13">
        <v>56521</v>
      </c>
      <c r="BS641" s="13">
        <v>58615</v>
      </c>
      <c r="BT641" s="13">
        <v>46652</v>
      </c>
      <c r="BU641" s="13">
        <v>0</v>
      </c>
      <c r="BV641" s="13">
        <v>5859</v>
      </c>
      <c r="BW641" s="13">
        <v>3816</v>
      </c>
      <c r="BX641" s="28">
        <f t="shared" si="286"/>
        <v>4594798</v>
      </c>
      <c r="BY641" s="8">
        <v>287995</v>
      </c>
      <c r="BZ641" s="13">
        <v>394366</v>
      </c>
      <c r="CA641" s="13">
        <v>285487</v>
      </c>
      <c r="CB641" s="28">
        <f t="shared" si="287"/>
        <v>967848</v>
      </c>
      <c r="CC641" s="8">
        <v>1507696</v>
      </c>
      <c r="CD641" s="13">
        <v>1959439</v>
      </c>
      <c r="CE641" s="13">
        <v>1448970</v>
      </c>
      <c r="CF641" s="13">
        <v>1059017</v>
      </c>
      <c r="CG641" s="13">
        <v>1147035</v>
      </c>
      <c r="CH641" s="13">
        <v>1030379</v>
      </c>
      <c r="CI641" s="13">
        <v>443210</v>
      </c>
      <c r="CJ641" s="13">
        <v>473595</v>
      </c>
      <c r="CK641" s="13">
        <v>458297</v>
      </c>
      <c r="CL641" s="13">
        <v>159972</v>
      </c>
      <c r="CM641" s="13">
        <v>168155</v>
      </c>
      <c r="CN641" s="13">
        <v>188341</v>
      </c>
      <c r="CO641" s="29">
        <f t="shared" si="288"/>
        <v>10044106</v>
      </c>
      <c r="CP641" s="13">
        <v>0</v>
      </c>
      <c r="CQ641" s="13">
        <v>0</v>
      </c>
      <c r="CR641" s="13">
        <v>0</v>
      </c>
      <c r="CS641" s="13">
        <v>20335</v>
      </c>
      <c r="CT641" s="13">
        <v>33548</v>
      </c>
      <c r="CU641" s="13">
        <v>18787</v>
      </c>
      <c r="CV641" s="13">
        <v>26184</v>
      </c>
      <c r="CW641" s="13">
        <v>28627</v>
      </c>
      <c r="CX641" s="13">
        <v>24308</v>
      </c>
      <c r="CY641" s="13">
        <v>14066</v>
      </c>
      <c r="CZ641" s="13">
        <v>13463</v>
      </c>
      <c r="DA641" s="13">
        <v>13762</v>
      </c>
      <c r="DB641" s="28">
        <f t="shared" si="289"/>
        <v>193080</v>
      </c>
      <c r="DC641" s="8">
        <v>11628</v>
      </c>
      <c r="DD641" s="13">
        <v>18695</v>
      </c>
      <c r="DE641" s="13">
        <v>8989</v>
      </c>
      <c r="DF641" s="13">
        <v>22237</v>
      </c>
      <c r="DG641" s="13">
        <v>24346</v>
      </c>
      <c r="DH641" s="13">
        <v>18894</v>
      </c>
      <c r="DI641" s="13">
        <v>16406</v>
      </c>
      <c r="DJ641" s="13">
        <v>17569</v>
      </c>
      <c r="DK641" s="13">
        <v>14434</v>
      </c>
      <c r="DL641" s="28">
        <f t="shared" si="290"/>
        <v>153198</v>
      </c>
      <c r="DM641" s="8">
        <v>1388827</v>
      </c>
      <c r="DN641" s="13">
        <v>2224003</v>
      </c>
      <c r="DO641" s="13">
        <v>1294492</v>
      </c>
      <c r="DP641" s="13">
        <v>1288927</v>
      </c>
      <c r="DQ641" s="13">
        <v>1584427</v>
      </c>
      <c r="DR641" s="13">
        <v>1195317</v>
      </c>
      <c r="DS641" s="13">
        <v>875253</v>
      </c>
      <c r="DT641" s="13">
        <v>907946</v>
      </c>
      <c r="DU641" s="13">
        <v>819321</v>
      </c>
      <c r="DV641" s="13">
        <v>439005</v>
      </c>
      <c r="DW641" s="13">
        <v>429974</v>
      </c>
      <c r="DX641" s="13">
        <v>442955</v>
      </c>
      <c r="DY641" s="28">
        <f t="shared" si="291"/>
        <v>12890447</v>
      </c>
      <c r="DZ641" s="8">
        <v>413277</v>
      </c>
      <c r="EA641" s="13">
        <v>626360</v>
      </c>
      <c r="EB641" s="13">
        <v>357992</v>
      </c>
      <c r="EC641" s="13">
        <v>275473</v>
      </c>
      <c r="ED641" s="13">
        <v>290772</v>
      </c>
      <c r="EE641" s="13">
        <v>267493</v>
      </c>
      <c r="EF641" s="13">
        <v>126245</v>
      </c>
      <c r="EG641" s="13">
        <v>115042</v>
      </c>
      <c r="EH641" s="13">
        <v>137550</v>
      </c>
      <c r="EI641" s="13">
        <v>77284</v>
      </c>
      <c r="EJ641" s="13">
        <v>65181</v>
      </c>
      <c r="EK641" s="13">
        <v>97974</v>
      </c>
      <c r="EL641" s="28">
        <f t="shared" si="292"/>
        <v>2850643</v>
      </c>
      <c r="EM641" s="8">
        <v>32255</v>
      </c>
      <c r="EN641" s="13">
        <v>48419</v>
      </c>
      <c r="EO641" s="13">
        <v>26070</v>
      </c>
      <c r="EP641" s="13">
        <v>12665</v>
      </c>
      <c r="EQ641" s="13">
        <v>12703</v>
      </c>
      <c r="ER641" s="13">
        <v>12859</v>
      </c>
      <c r="ES641" s="13">
        <v>4804</v>
      </c>
      <c r="ET641" s="13">
        <v>4020</v>
      </c>
      <c r="EU641" s="13">
        <v>5489</v>
      </c>
      <c r="EV641" s="13">
        <v>3956</v>
      </c>
      <c r="EW641" s="13">
        <v>2967</v>
      </c>
      <c r="EX641" s="13">
        <v>6144</v>
      </c>
      <c r="EY641" s="28">
        <f t="shared" si="293"/>
        <v>172351</v>
      </c>
      <c r="EZ641" s="8">
        <v>886944</v>
      </c>
      <c r="FA641" s="13">
        <v>1180580</v>
      </c>
      <c r="FB641" s="13">
        <v>855626</v>
      </c>
      <c r="FC641" s="13">
        <v>730557</v>
      </c>
      <c r="FD641" s="13">
        <v>800452</v>
      </c>
      <c r="FE641" s="13">
        <v>712712</v>
      </c>
      <c r="FF641" s="13">
        <v>386624</v>
      </c>
      <c r="FG641" s="13">
        <v>379585</v>
      </c>
      <c r="FH641" s="13">
        <v>387951</v>
      </c>
      <c r="FI641" s="13">
        <v>202129</v>
      </c>
      <c r="FJ641" s="13">
        <v>190664</v>
      </c>
      <c r="FK641" s="13">
        <v>216879</v>
      </c>
      <c r="FL641" s="28">
        <f t="shared" si="294"/>
        <v>6930703</v>
      </c>
      <c r="FM641" s="8">
        <v>60916</v>
      </c>
      <c r="FN641" s="13">
        <v>90271</v>
      </c>
      <c r="FO641" s="13">
        <v>47125</v>
      </c>
      <c r="FP641" s="13">
        <v>49508</v>
      </c>
      <c r="FQ641" s="13">
        <v>53048</v>
      </c>
      <c r="FR641" s="13">
        <v>43430</v>
      </c>
      <c r="FS641" s="13">
        <v>31854</v>
      </c>
      <c r="FT641" s="13">
        <v>27622</v>
      </c>
      <c r="FU641" s="13">
        <v>32909</v>
      </c>
      <c r="FV641" s="13">
        <v>36376</v>
      </c>
      <c r="FW641" s="13">
        <v>29117</v>
      </c>
      <c r="FX641" s="13">
        <v>40404</v>
      </c>
      <c r="FY641" s="28">
        <f t="shared" si="295"/>
        <v>542580</v>
      </c>
      <c r="FZ641" s="8">
        <v>69052</v>
      </c>
      <c r="GA641" s="9">
        <v>149775</v>
      </c>
      <c r="GB641" s="4">
        <v>5836</v>
      </c>
      <c r="GC641" s="4">
        <v>9441</v>
      </c>
      <c r="GD641" s="39">
        <f t="shared" si="296"/>
        <v>45740528</v>
      </c>
      <c r="GE641" s="39">
        <f t="shared" si="297"/>
        <v>11610863</v>
      </c>
      <c r="GF641" s="39">
        <v>225257</v>
      </c>
      <c r="GG641" s="34">
        <f t="shared" si="298"/>
        <v>57576648</v>
      </c>
      <c r="GH641" s="82">
        <v>1.2200000000000001E-2</v>
      </c>
      <c r="GI641" s="13"/>
      <c r="GJ641" s="43">
        <f t="shared" si="299"/>
        <v>17970789</v>
      </c>
      <c r="GK641" s="44">
        <f t="shared" si="300"/>
        <v>216012</v>
      </c>
      <c r="GL641" s="44">
        <f t="shared" si="301"/>
        <v>50093</v>
      </c>
      <c r="GM641" s="44">
        <f t="shared" si="302"/>
        <v>12396197</v>
      </c>
      <c r="GN641" s="44">
        <f t="shared" si="303"/>
        <v>14959454</v>
      </c>
      <c r="GO641" s="44">
        <f t="shared" si="304"/>
        <v>11984103</v>
      </c>
      <c r="GP641" s="44">
        <f t="shared" si="305"/>
        <v>57576648</v>
      </c>
      <c r="GQ641" s="44">
        <f t="shared" si="306"/>
        <v>12612209</v>
      </c>
      <c r="GR641" s="56">
        <f t="shared" si="307"/>
        <v>0.21905076863800754</v>
      </c>
      <c r="GS641" s="44">
        <f t="shared" si="308"/>
        <v>26993650</v>
      </c>
      <c r="GT641" s="61">
        <f t="shared" si="309"/>
        <v>0.46882982837069642</v>
      </c>
      <c r="GU641" s="74">
        <f t="shared" si="279"/>
        <v>0.46722873712891733</v>
      </c>
    </row>
    <row r="642" spans="1:203" x14ac:dyDescent="0.25">
      <c r="A642" s="48" t="s">
        <v>71</v>
      </c>
      <c r="B642" s="49" t="s">
        <v>61</v>
      </c>
      <c r="C642" s="49" t="s">
        <v>65</v>
      </c>
      <c r="D642" s="49">
        <v>37</v>
      </c>
      <c r="E642" s="4">
        <v>28088</v>
      </c>
      <c r="F642" s="4">
        <v>208</v>
      </c>
      <c r="G642" s="4">
        <v>16048</v>
      </c>
      <c r="H642" s="4">
        <v>50</v>
      </c>
      <c r="I642" s="4">
        <v>1468987</v>
      </c>
      <c r="J642" s="4">
        <v>748333</v>
      </c>
      <c r="K642" s="8">
        <v>1718794</v>
      </c>
      <c r="L642" s="9">
        <v>1255201</v>
      </c>
      <c r="M642" s="4">
        <v>304882</v>
      </c>
      <c r="N642" s="8">
        <v>573099</v>
      </c>
      <c r="O642" s="13">
        <v>339977</v>
      </c>
      <c r="P642" s="13">
        <v>169537</v>
      </c>
      <c r="Q642" s="28">
        <f t="shared" si="280"/>
        <v>1082613</v>
      </c>
      <c r="R642" s="8">
        <v>460089</v>
      </c>
      <c r="S642" s="13">
        <v>226748</v>
      </c>
      <c r="T642" s="13">
        <v>119571</v>
      </c>
      <c r="U642" s="13">
        <v>36220</v>
      </c>
      <c r="V642" s="29">
        <f t="shared" si="281"/>
        <v>842628</v>
      </c>
      <c r="W642" s="13">
        <v>0</v>
      </c>
      <c r="X642" s="13">
        <v>26565</v>
      </c>
      <c r="Y642" s="13">
        <v>14978</v>
      </c>
      <c r="Z642" s="13">
        <v>3055</v>
      </c>
      <c r="AA642" s="28">
        <f t="shared" si="282"/>
        <v>44598</v>
      </c>
      <c r="AB642" s="4">
        <v>126357</v>
      </c>
      <c r="AC642" s="8">
        <v>21772</v>
      </c>
      <c r="AD642" s="13">
        <v>10317</v>
      </c>
      <c r="AE642" s="13">
        <v>17015</v>
      </c>
      <c r="AF642" s="13">
        <v>10643</v>
      </c>
      <c r="AG642" s="13">
        <v>4661</v>
      </c>
      <c r="AH642" s="13">
        <v>2532</v>
      </c>
      <c r="AI642" s="13">
        <v>1167</v>
      </c>
      <c r="AJ642" s="13">
        <v>985</v>
      </c>
      <c r="AK642" s="13">
        <v>22</v>
      </c>
      <c r="AL642" s="13">
        <v>37</v>
      </c>
      <c r="AM642" s="29">
        <f t="shared" si="283"/>
        <v>69151</v>
      </c>
      <c r="AN642" s="13">
        <v>64568</v>
      </c>
      <c r="AO642" s="13">
        <v>5416</v>
      </c>
      <c r="AP642" s="13">
        <v>49123</v>
      </c>
      <c r="AQ642" s="13">
        <v>4928</v>
      </c>
      <c r="AR642" s="13">
        <v>14017</v>
      </c>
      <c r="AS642" s="13">
        <v>1238</v>
      </c>
      <c r="AT642" s="13">
        <v>3254</v>
      </c>
      <c r="AU642" s="13">
        <v>614</v>
      </c>
      <c r="AV642" s="13">
        <v>68</v>
      </c>
      <c r="AW642" s="13">
        <v>30</v>
      </c>
      <c r="AX642" s="28">
        <f t="shared" si="284"/>
        <v>143256</v>
      </c>
      <c r="AY642" s="4">
        <v>127957</v>
      </c>
      <c r="AZ642" s="8">
        <v>398281</v>
      </c>
      <c r="BA642" s="9">
        <v>35461</v>
      </c>
      <c r="BB642" s="4">
        <v>855946</v>
      </c>
      <c r="BC642" s="4">
        <v>899907</v>
      </c>
      <c r="BD642" s="8">
        <v>313787</v>
      </c>
      <c r="BE642" s="13">
        <v>56141</v>
      </c>
      <c r="BF642" s="13">
        <v>18481</v>
      </c>
      <c r="BG642" s="28">
        <f t="shared" si="285"/>
        <v>388409</v>
      </c>
      <c r="BH642" s="4">
        <v>294358</v>
      </c>
      <c r="BI642" s="8">
        <v>540040</v>
      </c>
      <c r="BJ642" s="13">
        <v>568191</v>
      </c>
      <c r="BK642" s="13">
        <v>479491</v>
      </c>
      <c r="BL642" s="13">
        <v>122564</v>
      </c>
      <c r="BM642" s="13">
        <v>174112</v>
      </c>
      <c r="BN642" s="13">
        <v>184980</v>
      </c>
      <c r="BO642" s="13">
        <v>58751</v>
      </c>
      <c r="BP642" s="13">
        <v>64471</v>
      </c>
      <c r="BQ642" s="13">
        <v>51772</v>
      </c>
      <c r="BR642" s="13">
        <v>43157</v>
      </c>
      <c r="BS642" s="13">
        <v>46888</v>
      </c>
      <c r="BT642" s="13">
        <v>36847</v>
      </c>
      <c r="BU642" s="13">
        <v>0</v>
      </c>
      <c r="BV642" s="13">
        <v>4750</v>
      </c>
      <c r="BW642" s="13">
        <v>2942</v>
      </c>
      <c r="BX642" s="28">
        <f t="shared" si="286"/>
        <v>2378956</v>
      </c>
      <c r="BY642" s="8">
        <v>100923</v>
      </c>
      <c r="BZ642" s="13">
        <v>149977</v>
      </c>
      <c r="CA642" s="13">
        <v>103148</v>
      </c>
      <c r="CB642" s="28">
        <f t="shared" si="287"/>
        <v>354048</v>
      </c>
      <c r="CC642" s="8">
        <v>526376</v>
      </c>
      <c r="CD642" s="13">
        <v>730994</v>
      </c>
      <c r="CE642" s="13">
        <v>511462</v>
      </c>
      <c r="CF642" s="13">
        <v>499025</v>
      </c>
      <c r="CG642" s="13">
        <v>546102</v>
      </c>
      <c r="CH642" s="13">
        <v>492487</v>
      </c>
      <c r="CI642" s="13">
        <v>247994</v>
      </c>
      <c r="CJ642" s="13">
        <v>252248</v>
      </c>
      <c r="CK642" s="13">
        <v>256771</v>
      </c>
      <c r="CL642" s="13">
        <v>95833</v>
      </c>
      <c r="CM642" s="13">
        <v>95967</v>
      </c>
      <c r="CN642" s="13">
        <v>117288</v>
      </c>
      <c r="CO642" s="29">
        <f t="shared" si="288"/>
        <v>4372547</v>
      </c>
      <c r="CP642" s="13">
        <v>0</v>
      </c>
      <c r="CQ642" s="13">
        <v>0</v>
      </c>
      <c r="CR642" s="13">
        <v>0</v>
      </c>
      <c r="CS642" s="13">
        <v>4091</v>
      </c>
      <c r="CT642" s="13">
        <v>9305</v>
      </c>
      <c r="CU642" s="13">
        <v>4427</v>
      </c>
      <c r="CV642" s="13">
        <v>9778</v>
      </c>
      <c r="CW642" s="13">
        <v>10438</v>
      </c>
      <c r="CX642" s="13">
        <v>9428</v>
      </c>
      <c r="CY642" s="13">
        <v>6671</v>
      </c>
      <c r="CZ642" s="13">
        <v>5759</v>
      </c>
      <c r="DA642" s="13">
        <v>6276</v>
      </c>
      <c r="DB642" s="28">
        <f t="shared" si="289"/>
        <v>66173</v>
      </c>
      <c r="DC642" s="8">
        <v>1834</v>
      </c>
      <c r="DD642" s="13">
        <v>4469</v>
      </c>
      <c r="DE642" s="13">
        <v>1527</v>
      </c>
      <c r="DF642" s="13">
        <v>7822</v>
      </c>
      <c r="DG642" s="13">
        <v>9072</v>
      </c>
      <c r="DH642" s="13">
        <v>6647</v>
      </c>
      <c r="DI642" s="13">
        <v>7818</v>
      </c>
      <c r="DJ642" s="13">
        <v>6677</v>
      </c>
      <c r="DK642" s="13">
        <v>6733</v>
      </c>
      <c r="DL642" s="28">
        <f t="shared" si="290"/>
        <v>52599</v>
      </c>
      <c r="DM642" s="8">
        <v>374614</v>
      </c>
      <c r="DN642" s="13">
        <v>616859</v>
      </c>
      <c r="DO642" s="13">
        <v>337023</v>
      </c>
      <c r="DP642" s="13">
        <v>456289</v>
      </c>
      <c r="DQ642" s="13">
        <v>540288</v>
      </c>
      <c r="DR642" s="13">
        <v>419367</v>
      </c>
      <c r="DS642" s="13">
        <v>361706</v>
      </c>
      <c r="DT642" s="13">
        <v>343277</v>
      </c>
      <c r="DU642" s="13">
        <v>338534</v>
      </c>
      <c r="DV642" s="13">
        <v>191481</v>
      </c>
      <c r="DW642" s="13">
        <v>168858</v>
      </c>
      <c r="DX642" s="13">
        <v>198020</v>
      </c>
      <c r="DY642" s="28">
        <f t="shared" si="291"/>
        <v>4346316</v>
      </c>
      <c r="DZ642" s="8">
        <v>105314</v>
      </c>
      <c r="EA642" s="13">
        <v>146719</v>
      </c>
      <c r="EB642" s="13">
        <v>81883</v>
      </c>
      <c r="EC642" s="13">
        <v>85722</v>
      </c>
      <c r="ED642" s="13">
        <v>87014</v>
      </c>
      <c r="EE642" s="13">
        <v>79878</v>
      </c>
      <c r="EF642" s="13">
        <v>41083</v>
      </c>
      <c r="EG642" s="13">
        <v>35121</v>
      </c>
      <c r="EH642" s="13">
        <v>44702</v>
      </c>
      <c r="EI642" s="13">
        <v>27287</v>
      </c>
      <c r="EJ642" s="13">
        <v>20700</v>
      </c>
      <c r="EK642" s="13">
        <v>36257</v>
      </c>
      <c r="EL642" s="28">
        <f t="shared" si="292"/>
        <v>791680</v>
      </c>
      <c r="EM642" s="8">
        <v>7670</v>
      </c>
      <c r="EN642" s="13">
        <v>8583</v>
      </c>
      <c r="EO642" s="13">
        <v>5020</v>
      </c>
      <c r="EP642" s="13">
        <v>3846</v>
      </c>
      <c r="EQ642" s="13">
        <v>3771</v>
      </c>
      <c r="ER642" s="13">
        <v>3639</v>
      </c>
      <c r="ES642" s="13">
        <v>1588</v>
      </c>
      <c r="ET642" s="13">
        <v>1390</v>
      </c>
      <c r="EU642" s="13">
        <v>1896</v>
      </c>
      <c r="EV642" s="13">
        <v>1437</v>
      </c>
      <c r="EW642" s="13">
        <v>1069</v>
      </c>
      <c r="EX642" s="13">
        <v>2152</v>
      </c>
      <c r="EY642" s="28">
        <f t="shared" si="293"/>
        <v>42061</v>
      </c>
      <c r="EZ642" s="8">
        <v>312328</v>
      </c>
      <c r="FA642" s="13">
        <v>398785</v>
      </c>
      <c r="FB642" s="13">
        <v>296438</v>
      </c>
      <c r="FC642" s="13">
        <v>308276</v>
      </c>
      <c r="FD642" s="13">
        <v>323659</v>
      </c>
      <c r="FE642" s="13">
        <v>301135</v>
      </c>
      <c r="FF642" s="13">
        <v>168577</v>
      </c>
      <c r="FG642" s="13">
        <v>156198</v>
      </c>
      <c r="FH642" s="13">
        <v>171274</v>
      </c>
      <c r="FI642" s="13">
        <v>95590</v>
      </c>
      <c r="FJ642" s="13">
        <v>82667</v>
      </c>
      <c r="FK642" s="13">
        <v>106561</v>
      </c>
      <c r="FL642" s="28">
        <f t="shared" si="294"/>
        <v>2721488</v>
      </c>
      <c r="FM642" s="8">
        <v>10134</v>
      </c>
      <c r="FN642" s="13">
        <v>13247</v>
      </c>
      <c r="FO642" s="13">
        <v>6829</v>
      </c>
      <c r="FP642" s="13">
        <v>10553</v>
      </c>
      <c r="FQ642" s="13">
        <v>11419</v>
      </c>
      <c r="FR642" s="13">
        <v>8920</v>
      </c>
      <c r="FS642" s="13">
        <v>8874</v>
      </c>
      <c r="FT642" s="13">
        <v>7975</v>
      </c>
      <c r="FU642" s="13">
        <v>8954</v>
      </c>
      <c r="FV642" s="13">
        <v>14118</v>
      </c>
      <c r="FW642" s="13">
        <v>11054</v>
      </c>
      <c r="FX642" s="13">
        <v>16216</v>
      </c>
      <c r="FY642" s="28">
        <f t="shared" si="295"/>
        <v>128293</v>
      </c>
      <c r="FZ642" s="8">
        <v>26785</v>
      </c>
      <c r="GA642" s="9">
        <v>36451</v>
      </c>
      <c r="GB642" s="4">
        <v>5840</v>
      </c>
      <c r="GC642" s="4">
        <v>9151</v>
      </c>
      <c r="GD642" s="39">
        <f t="shared" si="296"/>
        <v>20797578</v>
      </c>
      <c r="GE642" s="39">
        <f t="shared" si="297"/>
        <v>5384323</v>
      </c>
      <c r="GF642" s="39">
        <v>225507</v>
      </c>
      <c r="GG642" s="34">
        <f t="shared" si="298"/>
        <v>26407408</v>
      </c>
      <c r="GH642" s="82">
        <v>1.6400000000000001E-2</v>
      </c>
      <c r="GI642" s="13"/>
      <c r="GJ642" s="43">
        <f t="shared" si="299"/>
        <v>10940840</v>
      </c>
      <c r="GK642" s="44">
        <f t="shared" si="300"/>
        <v>175667</v>
      </c>
      <c r="GL642" s="44">
        <f t="shared" si="301"/>
        <v>36740</v>
      </c>
      <c r="GM642" s="44">
        <f t="shared" si="302"/>
        <v>4859164</v>
      </c>
      <c r="GN642" s="44">
        <f t="shared" si="303"/>
        <v>5658073</v>
      </c>
      <c r="GO642" s="44">
        <f t="shared" si="304"/>
        <v>4736924</v>
      </c>
      <c r="GP642" s="44">
        <f t="shared" si="305"/>
        <v>26407408</v>
      </c>
      <c r="GQ642" s="44">
        <f t="shared" si="306"/>
        <v>5034831</v>
      </c>
      <c r="GR642" s="56">
        <f t="shared" si="307"/>
        <v>0.19065979516050952</v>
      </c>
      <c r="GS642" s="44">
        <f t="shared" si="308"/>
        <v>10431737</v>
      </c>
      <c r="GT642" s="61">
        <f t="shared" si="309"/>
        <v>0.39503070502034882</v>
      </c>
      <c r="GU642" s="74">
        <f t="shared" si="279"/>
        <v>0.48264550764652142</v>
      </c>
    </row>
    <row r="643" spans="1:203" x14ac:dyDescent="0.25">
      <c r="A643" s="48" t="s">
        <v>71</v>
      </c>
      <c r="B643" s="49" t="s">
        <v>61</v>
      </c>
      <c r="C643" s="49" t="s">
        <v>66</v>
      </c>
      <c r="D643" s="49">
        <v>17</v>
      </c>
      <c r="E643" s="4">
        <v>16888</v>
      </c>
      <c r="F643" s="4">
        <v>632</v>
      </c>
      <c r="G643" s="4">
        <v>9648</v>
      </c>
      <c r="H643" s="4">
        <v>52</v>
      </c>
      <c r="I643" s="4">
        <v>1673219</v>
      </c>
      <c r="J643" s="4">
        <v>2483812</v>
      </c>
      <c r="K643" s="8">
        <v>2353034</v>
      </c>
      <c r="L643" s="9">
        <v>2261821</v>
      </c>
      <c r="M643" s="4">
        <v>1385438</v>
      </c>
      <c r="N643" s="8">
        <v>1163651</v>
      </c>
      <c r="O643" s="13">
        <v>504112</v>
      </c>
      <c r="P643" s="13">
        <v>76538</v>
      </c>
      <c r="Q643" s="28">
        <f t="shared" si="280"/>
        <v>1744301</v>
      </c>
      <c r="R643" s="8">
        <v>1539451</v>
      </c>
      <c r="S643" s="13">
        <v>1231848</v>
      </c>
      <c r="T643" s="13">
        <v>357815</v>
      </c>
      <c r="U643" s="13">
        <v>10341</v>
      </c>
      <c r="V643" s="29">
        <f t="shared" si="281"/>
        <v>3139455</v>
      </c>
      <c r="W643" s="13">
        <v>0</v>
      </c>
      <c r="X643" s="13">
        <v>160736</v>
      </c>
      <c r="Y643" s="13">
        <v>49409</v>
      </c>
      <c r="Z643" s="13">
        <v>643</v>
      </c>
      <c r="AA643" s="28">
        <f t="shared" si="282"/>
        <v>210788</v>
      </c>
      <c r="AB643" s="4">
        <v>886607</v>
      </c>
      <c r="AC643" s="8">
        <v>249915</v>
      </c>
      <c r="AD643" s="13">
        <v>166643</v>
      </c>
      <c r="AE643" s="13">
        <v>184699</v>
      </c>
      <c r="AF643" s="13">
        <v>197766</v>
      </c>
      <c r="AG643" s="13">
        <v>77390</v>
      </c>
      <c r="AH643" s="13">
        <v>79305</v>
      </c>
      <c r="AI643" s="13">
        <v>18315</v>
      </c>
      <c r="AJ643" s="13">
        <v>17979</v>
      </c>
      <c r="AK643" s="13">
        <v>637</v>
      </c>
      <c r="AL643" s="13">
        <v>435</v>
      </c>
      <c r="AM643" s="29">
        <f t="shared" si="283"/>
        <v>993084</v>
      </c>
      <c r="AN643" s="13">
        <v>769956</v>
      </c>
      <c r="AO643" s="13">
        <v>109544</v>
      </c>
      <c r="AP643" s="13">
        <v>552597</v>
      </c>
      <c r="AQ643" s="13">
        <v>129494</v>
      </c>
      <c r="AR643" s="13">
        <v>222828</v>
      </c>
      <c r="AS643" s="13">
        <v>60620</v>
      </c>
      <c r="AT643" s="13">
        <v>47590</v>
      </c>
      <c r="AU643" s="13">
        <v>14174</v>
      </c>
      <c r="AV643" s="13">
        <v>1511</v>
      </c>
      <c r="AW643" s="13">
        <v>346</v>
      </c>
      <c r="AX643" s="28">
        <f t="shared" si="284"/>
        <v>1908660</v>
      </c>
      <c r="AY643" s="4">
        <v>658226</v>
      </c>
      <c r="AZ643" s="8">
        <v>447470</v>
      </c>
      <c r="BA643" s="9">
        <v>11253</v>
      </c>
      <c r="BB643" s="4">
        <v>3414898</v>
      </c>
      <c r="BC643" s="4">
        <v>4234572</v>
      </c>
      <c r="BD643" s="8">
        <v>1068870</v>
      </c>
      <c r="BE643" s="13">
        <v>373977</v>
      </c>
      <c r="BF643" s="13">
        <v>108914</v>
      </c>
      <c r="BG643" s="28">
        <f t="shared" si="285"/>
        <v>1551761</v>
      </c>
      <c r="BH643" s="4">
        <v>554451</v>
      </c>
      <c r="BI643" s="8">
        <v>1487951</v>
      </c>
      <c r="BJ643" s="13">
        <v>1477469</v>
      </c>
      <c r="BK643" s="13">
        <v>1354831</v>
      </c>
      <c r="BL643" s="13">
        <v>882445</v>
      </c>
      <c r="BM643" s="13">
        <v>960287</v>
      </c>
      <c r="BN643" s="13">
        <v>832022</v>
      </c>
      <c r="BO643" s="13">
        <v>481643</v>
      </c>
      <c r="BP643" s="13">
        <v>426656</v>
      </c>
      <c r="BQ643" s="13">
        <v>381967</v>
      </c>
      <c r="BR643" s="13">
        <v>97832</v>
      </c>
      <c r="BS643" s="13">
        <v>81633</v>
      </c>
      <c r="BT643" s="13">
        <v>81609</v>
      </c>
      <c r="BU643" s="13">
        <v>0</v>
      </c>
      <c r="BV643" s="13">
        <v>1604</v>
      </c>
      <c r="BW643" s="13">
        <v>1644</v>
      </c>
      <c r="BX643" s="28">
        <f t="shared" si="286"/>
        <v>8549593</v>
      </c>
      <c r="BY643" s="8">
        <v>790270</v>
      </c>
      <c r="BZ643" s="13">
        <v>719937</v>
      </c>
      <c r="CA643" s="13">
        <v>738164</v>
      </c>
      <c r="CB643" s="28">
        <f t="shared" si="287"/>
        <v>2248371</v>
      </c>
      <c r="CC643" s="8">
        <v>4800049</v>
      </c>
      <c r="CD643" s="13">
        <v>4995758</v>
      </c>
      <c r="CE643" s="13">
        <v>5073805</v>
      </c>
      <c r="CF643" s="13">
        <v>3550388</v>
      </c>
      <c r="CG643" s="13">
        <v>3948942</v>
      </c>
      <c r="CH643" s="13">
        <v>4103148</v>
      </c>
      <c r="CI643" s="13">
        <v>2413312</v>
      </c>
      <c r="CJ643" s="13">
        <v>2687140</v>
      </c>
      <c r="CK643" s="13">
        <v>2812155</v>
      </c>
      <c r="CL643" s="13">
        <v>837671</v>
      </c>
      <c r="CM643" s="13">
        <v>984246</v>
      </c>
      <c r="CN643" s="13">
        <v>1012157</v>
      </c>
      <c r="CO643" s="29">
        <f t="shared" si="288"/>
        <v>37218771</v>
      </c>
      <c r="CP643" s="13">
        <v>0</v>
      </c>
      <c r="CQ643" s="13">
        <v>0</v>
      </c>
      <c r="CR643" s="13">
        <v>0</v>
      </c>
      <c r="CS643" s="13">
        <v>287487</v>
      </c>
      <c r="CT643" s="13">
        <v>237607</v>
      </c>
      <c r="CU643" s="13">
        <v>287211</v>
      </c>
      <c r="CV643" s="13">
        <v>236484</v>
      </c>
      <c r="CW643" s="13">
        <v>227030</v>
      </c>
      <c r="CX643" s="13">
        <v>281556</v>
      </c>
      <c r="CY643" s="13">
        <v>148348</v>
      </c>
      <c r="CZ643" s="13">
        <v>135093</v>
      </c>
      <c r="DA643" s="13">
        <v>163146</v>
      </c>
      <c r="DB643" s="28">
        <f t="shared" si="289"/>
        <v>2003962</v>
      </c>
      <c r="DC643" s="8">
        <v>126672</v>
      </c>
      <c r="DD643" s="13">
        <v>104256</v>
      </c>
      <c r="DE643" s="13">
        <v>120588</v>
      </c>
      <c r="DF643" s="13">
        <v>243997</v>
      </c>
      <c r="DG643" s="13">
        <v>214098</v>
      </c>
      <c r="DH643" s="13">
        <v>264582</v>
      </c>
      <c r="DI643" s="13">
        <v>239327</v>
      </c>
      <c r="DJ643" s="13">
        <v>212726</v>
      </c>
      <c r="DK643" s="13">
        <v>267690</v>
      </c>
      <c r="DL643" s="28">
        <f t="shared" si="290"/>
        <v>1793936</v>
      </c>
      <c r="DM643" s="8">
        <v>9703998</v>
      </c>
      <c r="DN643" s="13">
        <v>8825350</v>
      </c>
      <c r="DO643" s="13">
        <v>9366284</v>
      </c>
      <c r="DP643" s="13">
        <v>8552835</v>
      </c>
      <c r="DQ643" s="13">
        <v>7912756</v>
      </c>
      <c r="DR643" s="13">
        <v>9274961</v>
      </c>
      <c r="DS643" s="13">
        <v>7251508</v>
      </c>
      <c r="DT643" s="13">
        <v>6912735</v>
      </c>
      <c r="DU643" s="13">
        <v>8711830</v>
      </c>
      <c r="DV643" s="13">
        <v>4971990</v>
      </c>
      <c r="DW643" s="13">
        <v>4509100</v>
      </c>
      <c r="DX643" s="13">
        <v>5845644</v>
      </c>
      <c r="DY643" s="28">
        <f t="shared" si="291"/>
        <v>91838991</v>
      </c>
      <c r="DZ643" s="8">
        <v>4617098</v>
      </c>
      <c r="EA643" s="13">
        <v>4434379</v>
      </c>
      <c r="EB643" s="13">
        <v>5125562</v>
      </c>
      <c r="EC643" s="13">
        <v>3086356</v>
      </c>
      <c r="ED643" s="13">
        <v>3216823</v>
      </c>
      <c r="EE643" s="13">
        <v>4020400</v>
      </c>
      <c r="EF643" s="13">
        <v>2339710</v>
      </c>
      <c r="EG643" s="13">
        <v>2523002</v>
      </c>
      <c r="EH643" s="13">
        <v>3254510</v>
      </c>
      <c r="EI643" s="13">
        <v>1443164</v>
      </c>
      <c r="EJ643" s="13">
        <v>1515065</v>
      </c>
      <c r="EK643" s="13">
        <v>1897012</v>
      </c>
      <c r="EL643" s="28">
        <f t="shared" si="292"/>
        <v>37473081</v>
      </c>
      <c r="EM643" s="8">
        <v>530193</v>
      </c>
      <c r="EN643" s="13">
        <v>531011</v>
      </c>
      <c r="EO643" s="13">
        <v>647039</v>
      </c>
      <c r="EP643" s="13">
        <v>366484</v>
      </c>
      <c r="EQ643" s="13">
        <v>396776</v>
      </c>
      <c r="ER643" s="13">
        <v>504392</v>
      </c>
      <c r="ES643" s="13">
        <v>272716</v>
      </c>
      <c r="ET643" s="13">
        <v>306620</v>
      </c>
      <c r="EU643" s="13">
        <v>390687</v>
      </c>
      <c r="EV643" s="13">
        <v>164146</v>
      </c>
      <c r="EW643" s="13">
        <v>177353</v>
      </c>
      <c r="EX643" s="13">
        <v>208080</v>
      </c>
      <c r="EY643" s="28">
        <f t="shared" si="293"/>
        <v>4495497</v>
      </c>
      <c r="EZ643" s="8">
        <v>6270142</v>
      </c>
      <c r="FA643" s="13">
        <v>5872821</v>
      </c>
      <c r="FB643" s="13">
        <v>6529257</v>
      </c>
      <c r="FC643" s="13">
        <v>4848759</v>
      </c>
      <c r="FD643" s="13">
        <v>4757068</v>
      </c>
      <c r="FE643" s="13">
        <v>5741076</v>
      </c>
      <c r="FF643" s="13">
        <v>3784312</v>
      </c>
      <c r="FG643" s="13">
        <v>3774717</v>
      </c>
      <c r="FH643" s="13">
        <v>4795890</v>
      </c>
      <c r="FI643" s="13">
        <v>2440925</v>
      </c>
      <c r="FJ643" s="13">
        <v>2343766</v>
      </c>
      <c r="FK643" s="13">
        <v>3033891</v>
      </c>
      <c r="FL643" s="28">
        <f t="shared" si="294"/>
        <v>54192624</v>
      </c>
      <c r="FM643" s="8">
        <v>4322015</v>
      </c>
      <c r="FN643" s="13">
        <v>3985012</v>
      </c>
      <c r="FO643" s="13">
        <v>5436724</v>
      </c>
      <c r="FP643" s="13">
        <v>2755607</v>
      </c>
      <c r="FQ643" s="13">
        <v>2615278</v>
      </c>
      <c r="FR643" s="13">
        <v>3885782</v>
      </c>
      <c r="FS643" s="13">
        <v>2179702</v>
      </c>
      <c r="FT643" s="13">
        <v>2176341</v>
      </c>
      <c r="FU643" s="13">
        <v>3223454</v>
      </c>
      <c r="FV643" s="13">
        <v>2076538</v>
      </c>
      <c r="FW643" s="13">
        <v>2067712</v>
      </c>
      <c r="FX643" s="13">
        <v>2778987</v>
      </c>
      <c r="FY643" s="28">
        <f t="shared" si="295"/>
        <v>37503152</v>
      </c>
      <c r="FZ643" s="8">
        <v>238986</v>
      </c>
      <c r="GA643" s="9">
        <v>1164582</v>
      </c>
      <c r="GB643" s="4">
        <v>3506</v>
      </c>
      <c r="GC643" s="4">
        <v>5389</v>
      </c>
      <c r="GD643" s="39">
        <f t="shared" si="296"/>
        <v>205146540</v>
      </c>
      <c r="GE643" s="39">
        <f t="shared" si="297"/>
        <v>103523971</v>
      </c>
      <c r="GF643" s="39">
        <v>135057</v>
      </c>
      <c r="GG643" s="34">
        <f t="shared" si="298"/>
        <v>308805568</v>
      </c>
      <c r="GH643" s="82">
        <v>3.1199999999999999E-2</v>
      </c>
      <c r="GI643" s="13"/>
      <c r="GJ643" s="43">
        <f t="shared" si="299"/>
        <v>28585846</v>
      </c>
      <c r="GK643" s="44">
        <f t="shared" si="300"/>
        <v>2125438</v>
      </c>
      <c r="GL643" s="44">
        <f t="shared" si="301"/>
        <v>776306</v>
      </c>
      <c r="GM643" s="44">
        <f t="shared" si="302"/>
        <v>88602074</v>
      </c>
      <c r="GN643" s="44">
        <f t="shared" si="303"/>
        <v>86268167</v>
      </c>
      <c r="GO643" s="44">
        <f t="shared" si="304"/>
        <v>102447737</v>
      </c>
      <c r="GP643" s="44">
        <f t="shared" si="305"/>
        <v>308805568</v>
      </c>
      <c r="GQ643" s="44">
        <f t="shared" si="306"/>
        <v>90727512</v>
      </c>
      <c r="GR643" s="56">
        <f t="shared" si="307"/>
        <v>0.29380141228541579</v>
      </c>
      <c r="GS643" s="44">
        <f t="shared" si="308"/>
        <v>189492210</v>
      </c>
      <c r="GT643" s="61">
        <f t="shared" si="309"/>
        <v>0.61362951201708904</v>
      </c>
      <c r="GU643" s="74">
        <f t="shared" si="279"/>
        <v>0.47879283269744966</v>
      </c>
    </row>
    <row r="644" spans="1:203" x14ac:dyDescent="0.25">
      <c r="A644" s="48" t="s">
        <v>71</v>
      </c>
      <c r="B644" s="49" t="s">
        <v>61</v>
      </c>
      <c r="C644" s="49" t="s">
        <v>66</v>
      </c>
      <c r="D644" s="49">
        <v>22</v>
      </c>
      <c r="E644" s="4">
        <v>16888</v>
      </c>
      <c r="F644" s="4">
        <v>1184</v>
      </c>
      <c r="G644" s="4">
        <v>9648</v>
      </c>
      <c r="H644" s="4">
        <v>58</v>
      </c>
      <c r="I644" s="4">
        <v>1768820</v>
      </c>
      <c r="J644" s="4">
        <v>1881237</v>
      </c>
      <c r="K644" s="8">
        <v>2115607</v>
      </c>
      <c r="L644" s="9">
        <v>1913682</v>
      </c>
      <c r="M644" s="4">
        <v>996986</v>
      </c>
      <c r="N644" s="8">
        <v>937008</v>
      </c>
      <c r="O644" s="13">
        <v>481275</v>
      </c>
      <c r="P644" s="13">
        <v>86952</v>
      </c>
      <c r="Q644" s="28">
        <f t="shared" si="280"/>
        <v>1505235</v>
      </c>
      <c r="R644" s="8">
        <v>1112075</v>
      </c>
      <c r="S644" s="13">
        <v>946524</v>
      </c>
      <c r="T644" s="13">
        <v>374682</v>
      </c>
      <c r="U644" s="13">
        <v>16542</v>
      </c>
      <c r="V644" s="29">
        <f t="shared" si="281"/>
        <v>2449823</v>
      </c>
      <c r="W644" s="13">
        <v>0</v>
      </c>
      <c r="X644" s="13">
        <v>127457</v>
      </c>
      <c r="Y644" s="13">
        <v>53522</v>
      </c>
      <c r="Z644" s="13">
        <v>1332</v>
      </c>
      <c r="AA644" s="28">
        <f t="shared" si="282"/>
        <v>182311</v>
      </c>
      <c r="AB644" s="4">
        <v>679826</v>
      </c>
      <c r="AC644" s="8">
        <v>157917</v>
      </c>
      <c r="AD644" s="13">
        <v>88673</v>
      </c>
      <c r="AE644" s="13">
        <v>122600</v>
      </c>
      <c r="AF644" s="13">
        <v>95093</v>
      </c>
      <c r="AG644" s="13">
        <v>52281</v>
      </c>
      <c r="AH644" s="13">
        <v>41996</v>
      </c>
      <c r="AI644" s="13">
        <v>17036</v>
      </c>
      <c r="AJ644" s="13">
        <v>17695</v>
      </c>
      <c r="AK644" s="13">
        <v>1400</v>
      </c>
      <c r="AL644" s="13">
        <v>1038</v>
      </c>
      <c r="AM644" s="29">
        <f t="shared" si="283"/>
        <v>595729</v>
      </c>
      <c r="AN644" s="13">
        <v>478920</v>
      </c>
      <c r="AO644" s="13">
        <v>50314</v>
      </c>
      <c r="AP644" s="13">
        <v>362879</v>
      </c>
      <c r="AQ644" s="13">
        <v>47780</v>
      </c>
      <c r="AR644" s="13">
        <v>154117</v>
      </c>
      <c r="AS644" s="13">
        <v>24090</v>
      </c>
      <c r="AT644" s="13">
        <v>46147</v>
      </c>
      <c r="AU644" s="13">
        <v>11750</v>
      </c>
      <c r="AV644" s="13">
        <v>3451</v>
      </c>
      <c r="AW644" s="13">
        <v>850</v>
      </c>
      <c r="AX644" s="28">
        <f t="shared" si="284"/>
        <v>1180298</v>
      </c>
      <c r="AY644" s="4">
        <v>470986</v>
      </c>
      <c r="AZ644" s="8">
        <v>339543</v>
      </c>
      <c r="BA644" s="9">
        <v>9086</v>
      </c>
      <c r="BB644" s="4">
        <v>2567631</v>
      </c>
      <c r="BC644" s="4">
        <v>3220189</v>
      </c>
      <c r="BD644" s="8">
        <v>655208</v>
      </c>
      <c r="BE644" s="13">
        <v>240359</v>
      </c>
      <c r="BF644" s="13">
        <v>97232</v>
      </c>
      <c r="BG644" s="28">
        <f t="shared" si="285"/>
        <v>992799</v>
      </c>
      <c r="BH644" s="4">
        <v>637291</v>
      </c>
      <c r="BI644" s="8">
        <v>1040253</v>
      </c>
      <c r="BJ644" s="13">
        <v>1005901</v>
      </c>
      <c r="BK644" s="13">
        <v>969044</v>
      </c>
      <c r="BL644" s="13">
        <v>608519</v>
      </c>
      <c r="BM644" s="13">
        <v>714949</v>
      </c>
      <c r="BN644" s="13">
        <v>592725</v>
      </c>
      <c r="BO644" s="13">
        <v>391824</v>
      </c>
      <c r="BP644" s="13">
        <v>359958</v>
      </c>
      <c r="BQ644" s="13">
        <v>303047</v>
      </c>
      <c r="BR644" s="13">
        <v>129711</v>
      </c>
      <c r="BS644" s="13">
        <v>107805</v>
      </c>
      <c r="BT644" s="13">
        <v>99410</v>
      </c>
      <c r="BU644" s="13">
        <v>0</v>
      </c>
      <c r="BV644" s="13">
        <v>2941</v>
      </c>
      <c r="BW644" s="13">
        <v>3218</v>
      </c>
      <c r="BX644" s="28">
        <f t="shared" si="286"/>
        <v>6329305</v>
      </c>
      <c r="BY644" s="8">
        <v>396573</v>
      </c>
      <c r="BZ644" s="13">
        <v>355622</v>
      </c>
      <c r="CA644" s="13">
        <v>385416</v>
      </c>
      <c r="CB644" s="28">
        <f t="shared" si="287"/>
        <v>1137611</v>
      </c>
      <c r="CC644" s="8">
        <v>2541307</v>
      </c>
      <c r="CD644" s="13">
        <v>2528180</v>
      </c>
      <c r="CE644" s="13">
        <v>2727921</v>
      </c>
      <c r="CF644" s="13">
        <v>1918679</v>
      </c>
      <c r="CG644" s="13">
        <v>2120830</v>
      </c>
      <c r="CH644" s="13">
        <v>2316762</v>
      </c>
      <c r="CI644" s="13">
        <v>1447945</v>
      </c>
      <c r="CJ644" s="13">
        <v>1623071</v>
      </c>
      <c r="CK644" s="13">
        <v>1775702</v>
      </c>
      <c r="CL644" s="13">
        <v>735656</v>
      </c>
      <c r="CM644" s="13">
        <v>846313</v>
      </c>
      <c r="CN644" s="13">
        <v>909481</v>
      </c>
      <c r="CO644" s="29">
        <f t="shared" si="288"/>
        <v>21491847</v>
      </c>
      <c r="CP644" s="13">
        <v>0</v>
      </c>
      <c r="CQ644" s="13">
        <v>0</v>
      </c>
      <c r="CR644" s="13">
        <v>0</v>
      </c>
      <c r="CS644" s="13">
        <v>120863</v>
      </c>
      <c r="CT644" s="13">
        <v>101104</v>
      </c>
      <c r="CU644" s="13">
        <v>127650</v>
      </c>
      <c r="CV644" s="13">
        <v>111116</v>
      </c>
      <c r="CW644" s="13">
        <v>109497</v>
      </c>
      <c r="CX644" s="13">
        <v>142397</v>
      </c>
      <c r="CY644" s="13">
        <v>94170</v>
      </c>
      <c r="CZ644" s="13">
        <v>86175</v>
      </c>
      <c r="DA644" s="13">
        <v>108045</v>
      </c>
      <c r="DB644" s="28">
        <f t="shared" si="289"/>
        <v>1001017</v>
      </c>
      <c r="DC644" s="8">
        <v>56740</v>
      </c>
      <c r="DD644" s="13">
        <v>43953</v>
      </c>
      <c r="DE644" s="13">
        <v>54244</v>
      </c>
      <c r="DF644" s="13">
        <v>98000</v>
      </c>
      <c r="DG644" s="13">
        <v>90519</v>
      </c>
      <c r="DH644" s="13">
        <v>116960</v>
      </c>
      <c r="DI644" s="13">
        <v>121642</v>
      </c>
      <c r="DJ644" s="13">
        <v>109423</v>
      </c>
      <c r="DK644" s="13">
        <v>144764</v>
      </c>
      <c r="DL644" s="28">
        <f t="shared" si="290"/>
        <v>836245</v>
      </c>
      <c r="DM644" s="8">
        <v>4573380</v>
      </c>
      <c r="DN644" s="13">
        <v>3991406</v>
      </c>
      <c r="DO644" s="13">
        <v>4481558</v>
      </c>
      <c r="DP644" s="13">
        <v>3697677</v>
      </c>
      <c r="DQ644" s="13">
        <v>3469596</v>
      </c>
      <c r="DR644" s="13">
        <v>4266267</v>
      </c>
      <c r="DS644" s="13">
        <v>3311621</v>
      </c>
      <c r="DT644" s="13">
        <v>3254580</v>
      </c>
      <c r="DU644" s="13">
        <v>4224132</v>
      </c>
      <c r="DV644" s="13">
        <v>3040122</v>
      </c>
      <c r="DW644" s="13">
        <v>2824634</v>
      </c>
      <c r="DX644" s="13">
        <v>3652998</v>
      </c>
      <c r="DY644" s="28">
        <f t="shared" si="291"/>
        <v>44787971</v>
      </c>
      <c r="DZ644" s="8">
        <v>1922941</v>
      </c>
      <c r="EA644" s="13">
        <v>1878354</v>
      </c>
      <c r="EB644" s="13">
        <v>2322172</v>
      </c>
      <c r="EC644" s="13">
        <v>1330042</v>
      </c>
      <c r="ED644" s="13">
        <v>1388058</v>
      </c>
      <c r="EE644" s="13">
        <v>1837414</v>
      </c>
      <c r="EF644" s="13">
        <v>1109244</v>
      </c>
      <c r="EG644" s="13">
        <v>1207121</v>
      </c>
      <c r="EH644" s="13">
        <v>1613422</v>
      </c>
      <c r="EI644" s="13">
        <v>962541</v>
      </c>
      <c r="EJ644" s="13">
        <v>1012706</v>
      </c>
      <c r="EK644" s="13">
        <v>1272457</v>
      </c>
      <c r="EL644" s="28">
        <f t="shared" si="292"/>
        <v>17856472</v>
      </c>
      <c r="EM644" s="8">
        <v>213314</v>
      </c>
      <c r="EN644" s="13">
        <v>216369</v>
      </c>
      <c r="EO644" s="13">
        <v>282848</v>
      </c>
      <c r="EP644" s="13">
        <v>157136</v>
      </c>
      <c r="EQ644" s="13">
        <v>169844</v>
      </c>
      <c r="ER644" s="13">
        <v>229633</v>
      </c>
      <c r="ES644" s="13">
        <v>127295</v>
      </c>
      <c r="ET644" s="13">
        <v>144912</v>
      </c>
      <c r="EU644" s="13">
        <v>195784</v>
      </c>
      <c r="EV644" s="13">
        <v>111078</v>
      </c>
      <c r="EW644" s="13">
        <v>121144</v>
      </c>
      <c r="EX644" s="13">
        <v>146531</v>
      </c>
      <c r="EY644" s="28">
        <f t="shared" si="293"/>
        <v>2115888</v>
      </c>
      <c r="EZ644" s="8">
        <v>2708335</v>
      </c>
      <c r="FA644" s="13">
        <v>2524408</v>
      </c>
      <c r="FB644" s="13">
        <v>2970182</v>
      </c>
      <c r="FC644" s="13">
        <v>2159691</v>
      </c>
      <c r="FD644" s="13">
        <v>2151632</v>
      </c>
      <c r="FE644" s="13">
        <v>2684983</v>
      </c>
      <c r="FF644" s="13">
        <v>1842996</v>
      </c>
      <c r="FG644" s="13">
        <v>1879657</v>
      </c>
      <c r="FH644" s="13">
        <v>2410401</v>
      </c>
      <c r="FI644" s="13">
        <v>1588843</v>
      </c>
      <c r="FJ644" s="13">
        <v>1551821</v>
      </c>
      <c r="FK644" s="13">
        <v>1968657</v>
      </c>
      <c r="FL644" s="28">
        <f t="shared" si="294"/>
        <v>26441606</v>
      </c>
      <c r="FM644" s="8">
        <v>1196077</v>
      </c>
      <c r="FN644" s="13">
        <v>1145700</v>
      </c>
      <c r="FO644" s="13">
        <v>1753741</v>
      </c>
      <c r="FP644" s="13">
        <v>910247</v>
      </c>
      <c r="FQ644" s="13">
        <v>871041</v>
      </c>
      <c r="FR644" s="13">
        <v>1385698</v>
      </c>
      <c r="FS644" s="13">
        <v>891433</v>
      </c>
      <c r="FT644" s="13">
        <v>870563</v>
      </c>
      <c r="FU644" s="13">
        <v>1332807</v>
      </c>
      <c r="FV644" s="13">
        <v>1222025</v>
      </c>
      <c r="FW644" s="13">
        <v>1191422</v>
      </c>
      <c r="FX644" s="13">
        <v>1631822</v>
      </c>
      <c r="FY644" s="28">
        <f t="shared" si="295"/>
        <v>14402576</v>
      </c>
      <c r="FZ644" s="8">
        <v>167595</v>
      </c>
      <c r="GA644" s="9">
        <v>767169</v>
      </c>
      <c r="GB644" s="4">
        <v>3494</v>
      </c>
      <c r="GC644" s="4">
        <v>5290</v>
      </c>
      <c r="GD644" s="39">
        <f t="shared" si="296"/>
        <v>111727999</v>
      </c>
      <c r="GE644" s="39">
        <f t="shared" si="297"/>
        <v>49150944</v>
      </c>
      <c r="GF644" s="39">
        <v>134009</v>
      </c>
      <c r="GG644" s="34">
        <f t="shared" si="298"/>
        <v>161012952</v>
      </c>
      <c r="GH644" s="82">
        <v>1.8599999999999998E-2</v>
      </c>
      <c r="GI644" s="13"/>
      <c r="GJ644" s="43">
        <f t="shared" si="299"/>
        <v>22836387</v>
      </c>
      <c r="GK644" s="44">
        <f t="shared" si="300"/>
        <v>1396748</v>
      </c>
      <c r="GL644" s="44">
        <f t="shared" si="301"/>
        <v>379279</v>
      </c>
      <c r="GM644" s="44">
        <f t="shared" si="302"/>
        <v>42889036</v>
      </c>
      <c r="GN644" s="44">
        <f t="shared" si="303"/>
        <v>42071209</v>
      </c>
      <c r="GO644" s="44">
        <f t="shared" si="304"/>
        <v>51440293</v>
      </c>
      <c r="GP644" s="44">
        <f t="shared" si="305"/>
        <v>161012952</v>
      </c>
      <c r="GQ644" s="44">
        <f t="shared" si="306"/>
        <v>44285784</v>
      </c>
      <c r="GR644" s="56">
        <f t="shared" si="307"/>
        <v>0.27504485477665175</v>
      </c>
      <c r="GS644" s="44">
        <f t="shared" si="308"/>
        <v>93890781</v>
      </c>
      <c r="GT644" s="61">
        <f t="shared" si="309"/>
        <v>0.58312564196698913</v>
      </c>
      <c r="GU644" s="74">
        <f t="shared" si="279"/>
        <v>0.47167340103390976</v>
      </c>
    </row>
    <row r="645" spans="1:203" x14ac:dyDescent="0.25">
      <c r="A645" s="48" t="s">
        <v>71</v>
      </c>
      <c r="B645" s="49" t="s">
        <v>61</v>
      </c>
      <c r="C645" s="49" t="s">
        <v>66</v>
      </c>
      <c r="D645" s="49">
        <v>27</v>
      </c>
      <c r="E645" s="4">
        <v>16888</v>
      </c>
      <c r="F645" s="4">
        <v>1816</v>
      </c>
      <c r="G645" s="4">
        <v>9648</v>
      </c>
      <c r="H645" s="4">
        <v>59</v>
      </c>
      <c r="I645" s="4">
        <v>1544234</v>
      </c>
      <c r="J645" s="4">
        <v>1234983</v>
      </c>
      <c r="K645" s="8">
        <v>1728036</v>
      </c>
      <c r="L645" s="9">
        <v>1487929</v>
      </c>
      <c r="M645" s="4">
        <v>630211</v>
      </c>
      <c r="N645" s="8">
        <v>701870</v>
      </c>
      <c r="O645" s="13">
        <v>440695</v>
      </c>
      <c r="P645" s="13">
        <v>100480</v>
      </c>
      <c r="Q645" s="28">
        <f t="shared" si="280"/>
        <v>1243045</v>
      </c>
      <c r="R645" s="8">
        <v>678942</v>
      </c>
      <c r="S645" s="13">
        <v>622665</v>
      </c>
      <c r="T645" s="13">
        <v>348923</v>
      </c>
      <c r="U645" s="13">
        <v>26352</v>
      </c>
      <c r="V645" s="29">
        <f t="shared" si="281"/>
        <v>1676882</v>
      </c>
      <c r="W645" s="13">
        <v>0</v>
      </c>
      <c r="X645" s="13">
        <v>86421</v>
      </c>
      <c r="Y645" s="13">
        <v>51423</v>
      </c>
      <c r="Z645" s="13">
        <v>2549</v>
      </c>
      <c r="AA645" s="28">
        <f t="shared" si="282"/>
        <v>140393</v>
      </c>
      <c r="AB645" s="4">
        <v>522735</v>
      </c>
      <c r="AC645" s="8">
        <v>111081</v>
      </c>
      <c r="AD645" s="13">
        <v>58267</v>
      </c>
      <c r="AE645" s="13">
        <v>90858</v>
      </c>
      <c r="AF645" s="13">
        <v>63338</v>
      </c>
      <c r="AG645" s="13">
        <v>44543</v>
      </c>
      <c r="AH645" s="13">
        <v>26496</v>
      </c>
      <c r="AI645" s="13">
        <v>15016</v>
      </c>
      <c r="AJ645" s="13">
        <v>14382</v>
      </c>
      <c r="AK645" s="13">
        <v>1937</v>
      </c>
      <c r="AL645" s="13">
        <v>1728</v>
      </c>
      <c r="AM645" s="29">
        <f t="shared" si="283"/>
        <v>427646</v>
      </c>
      <c r="AN645" s="13">
        <v>329756</v>
      </c>
      <c r="AO645" s="13">
        <v>31832</v>
      </c>
      <c r="AP645" s="13">
        <v>266716</v>
      </c>
      <c r="AQ645" s="13">
        <v>30194</v>
      </c>
      <c r="AR645" s="13">
        <v>132301</v>
      </c>
      <c r="AS645" s="13">
        <v>12484</v>
      </c>
      <c r="AT645" s="13">
        <v>42831</v>
      </c>
      <c r="AU645" s="13">
        <v>8058</v>
      </c>
      <c r="AV645" s="13">
        <v>4924</v>
      </c>
      <c r="AW645" s="13">
        <v>1154</v>
      </c>
      <c r="AX645" s="28">
        <f t="shared" si="284"/>
        <v>860250</v>
      </c>
      <c r="AY645" s="4">
        <v>285352</v>
      </c>
      <c r="AZ645" s="8">
        <v>268470</v>
      </c>
      <c r="BA645" s="9">
        <v>7618</v>
      </c>
      <c r="BB645" s="4">
        <v>1688225</v>
      </c>
      <c r="BC645" s="4">
        <v>2258907</v>
      </c>
      <c r="BD645" s="8">
        <v>332521</v>
      </c>
      <c r="BE645" s="13">
        <v>128898</v>
      </c>
      <c r="BF645" s="13">
        <v>66220</v>
      </c>
      <c r="BG645" s="28">
        <f t="shared" si="285"/>
        <v>527639</v>
      </c>
      <c r="BH645" s="4">
        <v>500500</v>
      </c>
      <c r="BI645" s="8">
        <v>549774</v>
      </c>
      <c r="BJ645" s="13">
        <v>524165</v>
      </c>
      <c r="BK645" s="13">
        <v>534020</v>
      </c>
      <c r="BL645" s="13">
        <v>346983</v>
      </c>
      <c r="BM645" s="13">
        <v>423581</v>
      </c>
      <c r="BN645" s="13">
        <v>350636</v>
      </c>
      <c r="BO645" s="13">
        <v>244804</v>
      </c>
      <c r="BP645" s="13">
        <v>231253</v>
      </c>
      <c r="BQ645" s="13">
        <v>192954</v>
      </c>
      <c r="BR645" s="13">
        <v>134259</v>
      </c>
      <c r="BS645" s="13">
        <v>116750</v>
      </c>
      <c r="BT645" s="13">
        <v>101407</v>
      </c>
      <c r="BU645" s="13">
        <v>0</v>
      </c>
      <c r="BV645" s="13">
        <v>5224</v>
      </c>
      <c r="BW645" s="13">
        <v>5045</v>
      </c>
      <c r="BX645" s="28">
        <f t="shared" si="286"/>
        <v>3760855</v>
      </c>
      <c r="BY645" s="8">
        <v>135670</v>
      </c>
      <c r="BZ645" s="13">
        <v>122548</v>
      </c>
      <c r="CA645" s="13">
        <v>141993</v>
      </c>
      <c r="CB645" s="28">
        <f t="shared" si="287"/>
        <v>400211</v>
      </c>
      <c r="CC645" s="8">
        <v>1017631</v>
      </c>
      <c r="CD645" s="13">
        <v>1023151</v>
      </c>
      <c r="CE645" s="13">
        <v>1177632</v>
      </c>
      <c r="CF645" s="13">
        <v>875719</v>
      </c>
      <c r="CG645" s="13">
        <v>975688</v>
      </c>
      <c r="CH645" s="13">
        <v>1092080</v>
      </c>
      <c r="CI645" s="13">
        <v>716392</v>
      </c>
      <c r="CJ645" s="13">
        <v>819890</v>
      </c>
      <c r="CK645" s="13">
        <v>915182</v>
      </c>
      <c r="CL645" s="13">
        <v>530890</v>
      </c>
      <c r="CM645" s="13">
        <v>615193</v>
      </c>
      <c r="CN645" s="13">
        <v>680929</v>
      </c>
      <c r="CO645" s="29">
        <f t="shared" si="288"/>
        <v>10440377</v>
      </c>
      <c r="CP645" s="13">
        <v>0</v>
      </c>
      <c r="CQ645" s="13">
        <v>0</v>
      </c>
      <c r="CR645" s="13">
        <v>0</v>
      </c>
      <c r="CS645" s="13">
        <v>47324</v>
      </c>
      <c r="CT645" s="13">
        <v>37069</v>
      </c>
      <c r="CU645" s="13">
        <v>49653</v>
      </c>
      <c r="CV645" s="13">
        <v>48598</v>
      </c>
      <c r="CW645" s="13">
        <v>48519</v>
      </c>
      <c r="CX645" s="13">
        <v>63481</v>
      </c>
      <c r="CY645" s="13">
        <v>56253</v>
      </c>
      <c r="CZ645" s="13">
        <v>52155</v>
      </c>
      <c r="DA645" s="13">
        <v>67297</v>
      </c>
      <c r="DB645" s="28">
        <f t="shared" si="289"/>
        <v>470349</v>
      </c>
      <c r="DC645" s="8">
        <v>22917</v>
      </c>
      <c r="DD645" s="13">
        <v>15809</v>
      </c>
      <c r="DE645" s="13">
        <v>20641</v>
      </c>
      <c r="DF645" s="13">
        <v>40722</v>
      </c>
      <c r="DG645" s="13">
        <v>38544</v>
      </c>
      <c r="DH645" s="13">
        <v>48180</v>
      </c>
      <c r="DI645" s="13">
        <v>64673</v>
      </c>
      <c r="DJ645" s="13">
        <v>58107</v>
      </c>
      <c r="DK645" s="13">
        <v>77414</v>
      </c>
      <c r="DL645" s="28">
        <f t="shared" si="290"/>
        <v>387007</v>
      </c>
      <c r="DM645" s="8">
        <v>1490505</v>
      </c>
      <c r="DN645" s="13">
        <v>1315834</v>
      </c>
      <c r="DO645" s="13">
        <v>1607972</v>
      </c>
      <c r="DP645" s="13">
        <v>1472409</v>
      </c>
      <c r="DQ645" s="13">
        <v>1356925</v>
      </c>
      <c r="DR645" s="13">
        <v>1743171</v>
      </c>
      <c r="DS645" s="13">
        <v>1458213</v>
      </c>
      <c r="DT645" s="13">
        <v>1447555</v>
      </c>
      <c r="DU645" s="13">
        <v>1869063</v>
      </c>
      <c r="DV645" s="13">
        <v>1815641</v>
      </c>
      <c r="DW645" s="13">
        <v>1737120</v>
      </c>
      <c r="DX645" s="13">
        <v>2225394</v>
      </c>
      <c r="DY645" s="28">
        <f t="shared" si="291"/>
        <v>19539802</v>
      </c>
      <c r="DZ645" s="8">
        <v>667988</v>
      </c>
      <c r="EA645" s="13">
        <v>668290</v>
      </c>
      <c r="EB645" s="13">
        <v>908794</v>
      </c>
      <c r="EC645" s="13">
        <v>575649</v>
      </c>
      <c r="ED645" s="13">
        <v>605136</v>
      </c>
      <c r="EE645" s="13">
        <v>827750</v>
      </c>
      <c r="EF645" s="13">
        <v>530274</v>
      </c>
      <c r="EG645" s="13">
        <v>579863</v>
      </c>
      <c r="EH645" s="13">
        <v>783665</v>
      </c>
      <c r="EI645" s="13">
        <v>597325</v>
      </c>
      <c r="EJ645" s="13">
        <v>633047</v>
      </c>
      <c r="EK645" s="13">
        <v>816487</v>
      </c>
      <c r="EL645" s="28">
        <f t="shared" si="292"/>
        <v>8194268</v>
      </c>
      <c r="EM645" s="8">
        <v>69069</v>
      </c>
      <c r="EN645" s="13">
        <v>70730</v>
      </c>
      <c r="EO645" s="13">
        <v>103341</v>
      </c>
      <c r="EP645" s="13">
        <v>62675</v>
      </c>
      <c r="EQ645" s="13">
        <v>68871</v>
      </c>
      <c r="ER645" s="13">
        <v>98833</v>
      </c>
      <c r="ES645" s="13">
        <v>59488</v>
      </c>
      <c r="ET645" s="13">
        <v>67942</v>
      </c>
      <c r="EU645" s="13">
        <v>92747</v>
      </c>
      <c r="EV645" s="13">
        <v>64610</v>
      </c>
      <c r="EW645" s="13">
        <v>71828</v>
      </c>
      <c r="EX645" s="13">
        <v>92036</v>
      </c>
      <c r="EY645" s="28">
        <f t="shared" si="293"/>
        <v>922170</v>
      </c>
      <c r="EZ645" s="8">
        <v>921925</v>
      </c>
      <c r="FA645" s="13">
        <v>892297</v>
      </c>
      <c r="FB645" s="13">
        <v>1132134</v>
      </c>
      <c r="FC645" s="13">
        <v>913712</v>
      </c>
      <c r="FD645" s="13">
        <v>915413</v>
      </c>
      <c r="FE645" s="13">
        <v>1174321</v>
      </c>
      <c r="FF645" s="13">
        <v>861545</v>
      </c>
      <c r="FG645" s="13">
        <v>885140</v>
      </c>
      <c r="FH645" s="13">
        <v>1129339</v>
      </c>
      <c r="FI645" s="13">
        <v>976433</v>
      </c>
      <c r="FJ645" s="13">
        <v>967420</v>
      </c>
      <c r="FK645" s="13">
        <v>1229124</v>
      </c>
      <c r="FL645" s="28">
        <f t="shared" si="294"/>
        <v>11998803</v>
      </c>
      <c r="FM645" s="8">
        <v>260915</v>
      </c>
      <c r="FN645" s="13">
        <v>251292</v>
      </c>
      <c r="FO645" s="13">
        <v>467087</v>
      </c>
      <c r="FP645" s="13">
        <v>291984</v>
      </c>
      <c r="FQ645" s="13">
        <v>279190</v>
      </c>
      <c r="FR645" s="13">
        <v>502440</v>
      </c>
      <c r="FS645" s="13">
        <v>363746</v>
      </c>
      <c r="FT645" s="13">
        <v>350502</v>
      </c>
      <c r="FU645" s="13">
        <v>565742</v>
      </c>
      <c r="FV645" s="13">
        <v>597245</v>
      </c>
      <c r="FW645" s="13">
        <v>574807</v>
      </c>
      <c r="FX645" s="13">
        <v>832350</v>
      </c>
      <c r="FY645" s="28">
        <f t="shared" si="295"/>
        <v>5337300</v>
      </c>
      <c r="FZ645" s="8">
        <v>77649</v>
      </c>
      <c r="GA645" s="9">
        <v>312691</v>
      </c>
      <c r="GB645" s="4">
        <v>3500</v>
      </c>
      <c r="GC645" s="4">
        <v>5195</v>
      </c>
      <c r="GD645" s="39">
        <f t="shared" si="296"/>
        <v>56003856</v>
      </c>
      <c r="GE645" s="39">
        <f t="shared" si="297"/>
        <v>22907787</v>
      </c>
      <c r="GF645" s="39">
        <v>134605</v>
      </c>
      <c r="GG645" s="34">
        <f t="shared" si="298"/>
        <v>79046248</v>
      </c>
      <c r="GH645" s="82">
        <v>2.4199999999999999E-2</v>
      </c>
      <c r="GI645" s="13"/>
      <c r="GJ645" s="43">
        <f t="shared" si="299"/>
        <v>16307210</v>
      </c>
      <c r="GK645" s="44">
        <f t="shared" si="300"/>
        <v>1039963</v>
      </c>
      <c r="GL645" s="44">
        <f t="shared" si="301"/>
        <v>247933</v>
      </c>
      <c r="GM645" s="44">
        <f t="shared" si="302"/>
        <v>18883960</v>
      </c>
      <c r="GN645" s="44">
        <f t="shared" si="303"/>
        <v>18846848</v>
      </c>
      <c r="GO645" s="44">
        <f t="shared" si="304"/>
        <v>23720334</v>
      </c>
      <c r="GP645" s="44">
        <f t="shared" si="305"/>
        <v>79046248</v>
      </c>
      <c r="GQ645" s="44">
        <f t="shared" si="306"/>
        <v>19923923</v>
      </c>
      <c r="GR645" s="56">
        <f t="shared" si="307"/>
        <v>0.25205400008359663</v>
      </c>
      <c r="GS645" s="44">
        <f t="shared" si="308"/>
        <v>42815115</v>
      </c>
      <c r="GT645" s="61">
        <f t="shared" si="309"/>
        <v>0.54164639161620931</v>
      </c>
      <c r="GU645" s="74">
        <f t="shared" si="279"/>
        <v>0.46534788006525263</v>
      </c>
    </row>
    <row r="646" spans="1:203" x14ac:dyDescent="0.25">
      <c r="A646" s="48" t="s">
        <v>71</v>
      </c>
      <c r="B646" s="49" t="s">
        <v>61</v>
      </c>
      <c r="C646" s="49" t="s">
        <v>66</v>
      </c>
      <c r="D646" s="49">
        <v>32</v>
      </c>
      <c r="E646" s="4">
        <v>16888</v>
      </c>
      <c r="F646" s="4">
        <v>1488</v>
      </c>
      <c r="G646" s="4">
        <v>9648</v>
      </c>
      <c r="H646" s="4">
        <v>58</v>
      </c>
      <c r="I646" s="4">
        <v>1100616</v>
      </c>
      <c r="J646" s="4">
        <v>749644</v>
      </c>
      <c r="K646" s="8">
        <v>1256154</v>
      </c>
      <c r="L646" s="9">
        <v>1054219</v>
      </c>
      <c r="M646" s="4">
        <v>361309</v>
      </c>
      <c r="N646" s="8">
        <v>448408</v>
      </c>
      <c r="O646" s="13">
        <v>369892</v>
      </c>
      <c r="P646" s="13">
        <v>118075</v>
      </c>
      <c r="Q646" s="28">
        <f t="shared" si="280"/>
        <v>936375</v>
      </c>
      <c r="R646" s="8">
        <v>340876</v>
      </c>
      <c r="S646" s="13">
        <v>383091</v>
      </c>
      <c r="T646" s="13">
        <v>297840</v>
      </c>
      <c r="U646" s="13">
        <v>38405</v>
      </c>
      <c r="V646" s="29">
        <f t="shared" si="281"/>
        <v>1060212</v>
      </c>
      <c r="W646" s="13">
        <v>0</v>
      </c>
      <c r="X646" s="13">
        <v>51851</v>
      </c>
      <c r="Y646" s="13">
        <v>43300</v>
      </c>
      <c r="Z646" s="13">
        <v>4105</v>
      </c>
      <c r="AA646" s="28">
        <f t="shared" si="282"/>
        <v>99256</v>
      </c>
      <c r="AB646" s="4">
        <v>375366</v>
      </c>
      <c r="AC646" s="8">
        <v>67117</v>
      </c>
      <c r="AD646" s="13">
        <v>35895</v>
      </c>
      <c r="AE646" s="13">
        <v>60741</v>
      </c>
      <c r="AF646" s="13">
        <v>45979</v>
      </c>
      <c r="AG646" s="13">
        <v>38403</v>
      </c>
      <c r="AH646" s="13">
        <v>21682</v>
      </c>
      <c r="AI646" s="13">
        <v>14640</v>
      </c>
      <c r="AJ646" s="13">
        <v>11937</v>
      </c>
      <c r="AK646" s="13">
        <v>2569</v>
      </c>
      <c r="AL646" s="13">
        <v>2416</v>
      </c>
      <c r="AM646" s="29">
        <f t="shared" si="283"/>
        <v>301379</v>
      </c>
      <c r="AN646" s="13">
        <v>197252</v>
      </c>
      <c r="AO646" s="13">
        <v>19084</v>
      </c>
      <c r="AP646" s="13">
        <v>179902</v>
      </c>
      <c r="AQ646" s="13">
        <v>22806</v>
      </c>
      <c r="AR646" s="13">
        <v>114384</v>
      </c>
      <c r="AS646" s="13">
        <v>9790</v>
      </c>
      <c r="AT646" s="13">
        <v>42068</v>
      </c>
      <c r="AU646" s="13">
        <v>6094</v>
      </c>
      <c r="AV646" s="13">
        <v>7034</v>
      </c>
      <c r="AW646" s="13">
        <v>1468</v>
      </c>
      <c r="AX646" s="28">
        <f t="shared" si="284"/>
        <v>599882</v>
      </c>
      <c r="AY646" s="4">
        <v>157211</v>
      </c>
      <c r="AZ646" s="8">
        <v>195105</v>
      </c>
      <c r="BA646" s="9">
        <v>6236</v>
      </c>
      <c r="BB646" s="4">
        <v>973815</v>
      </c>
      <c r="BC646" s="4">
        <v>1492356</v>
      </c>
      <c r="BD646" s="8">
        <v>157846</v>
      </c>
      <c r="BE646" s="13">
        <v>72068</v>
      </c>
      <c r="BF646" s="13">
        <v>46872</v>
      </c>
      <c r="BG646" s="28">
        <f t="shared" si="285"/>
        <v>276786</v>
      </c>
      <c r="BH646" s="4">
        <v>291417</v>
      </c>
      <c r="BI646" s="8">
        <v>243757</v>
      </c>
      <c r="BJ646" s="13">
        <v>220985</v>
      </c>
      <c r="BK646" s="13">
        <v>243676</v>
      </c>
      <c r="BL646" s="13">
        <v>194664</v>
      </c>
      <c r="BM646" s="13">
        <v>246540</v>
      </c>
      <c r="BN646" s="13">
        <v>207834</v>
      </c>
      <c r="BO646" s="13">
        <v>155834</v>
      </c>
      <c r="BP646" s="13">
        <v>152505</v>
      </c>
      <c r="BQ646" s="13">
        <v>131820</v>
      </c>
      <c r="BR646" s="13">
        <v>116977</v>
      </c>
      <c r="BS646" s="13">
        <v>106122</v>
      </c>
      <c r="BT646" s="13">
        <v>94091</v>
      </c>
      <c r="BU646" s="13">
        <v>0</v>
      </c>
      <c r="BV646" s="13">
        <v>7517</v>
      </c>
      <c r="BW646" s="13">
        <v>6647</v>
      </c>
      <c r="BX646" s="28">
        <f t="shared" si="286"/>
        <v>2128969</v>
      </c>
      <c r="BY646" s="8">
        <v>38625</v>
      </c>
      <c r="BZ646" s="13">
        <v>32983</v>
      </c>
      <c r="CA646" s="13">
        <v>40849</v>
      </c>
      <c r="CB646" s="28">
        <f t="shared" si="287"/>
        <v>112457</v>
      </c>
      <c r="CC646" s="8">
        <v>353425</v>
      </c>
      <c r="CD646" s="13">
        <v>351996</v>
      </c>
      <c r="CE646" s="13">
        <v>433064</v>
      </c>
      <c r="CF646" s="13">
        <v>408654</v>
      </c>
      <c r="CG646" s="13">
        <v>442407</v>
      </c>
      <c r="CH646" s="13">
        <v>516892</v>
      </c>
      <c r="CI646" s="13">
        <v>377439</v>
      </c>
      <c r="CJ646" s="13">
        <v>430883</v>
      </c>
      <c r="CK646" s="13">
        <v>492233</v>
      </c>
      <c r="CL646" s="13">
        <v>370856</v>
      </c>
      <c r="CM646" s="13">
        <v>430384</v>
      </c>
      <c r="CN646" s="13">
        <v>488194</v>
      </c>
      <c r="CO646" s="29">
        <f t="shared" si="288"/>
        <v>5096427</v>
      </c>
      <c r="CP646" s="13">
        <v>0</v>
      </c>
      <c r="CQ646" s="13">
        <v>0</v>
      </c>
      <c r="CR646" s="13">
        <v>0</v>
      </c>
      <c r="CS646" s="13">
        <v>16703</v>
      </c>
      <c r="CT646" s="13">
        <v>12411</v>
      </c>
      <c r="CU646" s="13">
        <v>17788</v>
      </c>
      <c r="CV646" s="13">
        <v>24305</v>
      </c>
      <c r="CW646" s="13">
        <v>22869</v>
      </c>
      <c r="CX646" s="13">
        <v>30865</v>
      </c>
      <c r="CY646" s="13">
        <v>32412</v>
      </c>
      <c r="CZ646" s="13">
        <v>31269</v>
      </c>
      <c r="DA646" s="13">
        <v>40413</v>
      </c>
      <c r="DB646" s="28">
        <f t="shared" si="289"/>
        <v>229035</v>
      </c>
      <c r="DC646" s="8">
        <v>8925</v>
      </c>
      <c r="DD646" s="13">
        <v>5513</v>
      </c>
      <c r="DE646" s="13">
        <v>7494</v>
      </c>
      <c r="DF646" s="13">
        <v>20976</v>
      </c>
      <c r="DG646" s="13">
        <v>18391</v>
      </c>
      <c r="DH646" s="13">
        <v>23470</v>
      </c>
      <c r="DI646" s="13">
        <v>36342</v>
      </c>
      <c r="DJ646" s="13">
        <v>33557</v>
      </c>
      <c r="DK646" s="13">
        <v>41140</v>
      </c>
      <c r="DL646" s="28">
        <f t="shared" si="290"/>
        <v>195808</v>
      </c>
      <c r="DM646" s="8">
        <v>389646</v>
      </c>
      <c r="DN646" s="13">
        <v>352086</v>
      </c>
      <c r="DO646" s="13">
        <v>471532</v>
      </c>
      <c r="DP646" s="13">
        <v>583745</v>
      </c>
      <c r="DQ646" s="13">
        <v>526384</v>
      </c>
      <c r="DR646" s="13">
        <v>725275</v>
      </c>
      <c r="DS646" s="13">
        <v>731937</v>
      </c>
      <c r="DT646" s="13">
        <v>698132</v>
      </c>
      <c r="DU646" s="13">
        <v>935833</v>
      </c>
      <c r="DV646" s="13">
        <v>1095423</v>
      </c>
      <c r="DW646" s="13">
        <v>1058905</v>
      </c>
      <c r="DX646" s="13">
        <v>1356405</v>
      </c>
      <c r="DY646" s="28">
        <f t="shared" si="291"/>
        <v>8925303</v>
      </c>
      <c r="DZ646" s="8">
        <v>163649</v>
      </c>
      <c r="EA646" s="13">
        <v>170223</v>
      </c>
      <c r="EB646" s="13">
        <v>269613</v>
      </c>
      <c r="EC646" s="13">
        <v>207490</v>
      </c>
      <c r="ED646" s="13">
        <v>223893</v>
      </c>
      <c r="EE646" s="13">
        <v>328680</v>
      </c>
      <c r="EF646" s="13">
        <v>226912</v>
      </c>
      <c r="EG646" s="13">
        <v>246570</v>
      </c>
      <c r="EH646" s="13">
        <v>353620</v>
      </c>
      <c r="EI646" s="13">
        <v>327384</v>
      </c>
      <c r="EJ646" s="13">
        <v>350414</v>
      </c>
      <c r="EK646" s="13">
        <v>476914</v>
      </c>
      <c r="EL646" s="28">
        <f t="shared" si="292"/>
        <v>3345362</v>
      </c>
      <c r="EM646" s="8">
        <v>16589</v>
      </c>
      <c r="EN646" s="13">
        <v>16486</v>
      </c>
      <c r="EO646" s="13">
        <v>28669</v>
      </c>
      <c r="EP646" s="13">
        <v>19844</v>
      </c>
      <c r="EQ646" s="13">
        <v>23297</v>
      </c>
      <c r="ER646" s="13">
        <v>35163</v>
      </c>
      <c r="ES646" s="13">
        <v>24510</v>
      </c>
      <c r="ET646" s="13">
        <v>28064</v>
      </c>
      <c r="EU646" s="13">
        <v>40605</v>
      </c>
      <c r="EV646" s="13">
        <v>35829</v>
      </c>
      <c r="EW646" s="13">
        <v>38664</v>
      </c>
      <c r="EX646" s="13">
        <v>53594</v>
      </c>
      <c r="EY646" s="28">
        <f t="shared" si="293"/>
        <v>361314</v>
      </c>
      <c r="EZ646" s="8">
        <v>262294</v>
      </c>
      <c r="FA646" s="13">
        <v>259848</v>
      </c>
      <c r="FB646" s="13">
        <v>358480</v>
      </c>
      <c r="FC646" s="13">
        <v>362844</v>
      </c>
      <c r="FD646" s="13">
        <v>363373</v>
      </c>
      <c r="FE646" s="13">
        <v>490780</v>
      </c>
      <c r="FF646" s="13">
        <v>412048</v>
      </c>
      <c r="FG646" s="13">
        <v>417247</v>
      </c>
      <c r="FH646" s="13">
        <v>550592</v>
      </c>
      <c r="FI646" s="13">
        <v>573612</v>
      </c>
      <c r="FJ646" s="13">
        <v>571480</v>
      </c>
      <c r="FK646" s="13">
        <v>739883</v>
      </c>
      <c r="FL646" s="28">
        <f t="shared" si="294"/>
        <v>5362481</v>
      </c>
      <c r="FM646" s="8">
        <v>41170</v>
      </c>
      <c r="FN646" s="13">
        <v>38031</v>
      </c>
      <c r="FO646" s="13">
        <v>93825</v>
      </c>
      <c r="FP646" s="13">
        <v>79424</v>
      </c>
      <c r="FQ646" s="13">
        <v>74978</v>
      </c>
      <c r="FR646" s="13">
        <v>166769</v>
      </c>
      <c r="FS646" s="13">
        <v>129785</v>
      </c>
      <c r="FT646" s="13">
        <v>123382</v>
      </c>
      <c r="FU646" s="13">
        <v>227030</v>
      </c>
      <c r="FV646" s="13">
        <v>270105</v>
      </c>
      <c r="FW646" s="13">
        <v>258691</v>
      </c>
      <c r="FX646" s="13">
        <v>411884</v>
      </c>
      <c r="FY646" s="28">
        <f t="shared" si="295"/>
        <v>1915074</v>
      </c>
      <c r="FZ646" s="8">
        <v>37513</v>
      </c>
      <c r="GA646" s="9">
        <v>134098</v>
      </c>
      <c r="GB646" s="4">
        <v>3500</v>
      </c>
      <c r="GC646" s="4">
        <v>5642</v>
      </c>
      <c r="GD646" s="39">
        <f t="shared" si="296"/>
        <v>28242100</v>
      </c>
      <c r="GE646" s="39">
        <f t="shared" si="297"/>
        <v>10926303</v>
      </c>
      <c r="GF646" s="39">
        <v>135357</v>
      </c>
      <c r="GG646" s="34">
        <f t="shared" si="298"/>
        <v>39303760</v>
      </c>
      <c r="GH646" s="82">
        <v>1.9599999999999999E-2</v>
      </c>
      <c r="GI646" s="13"/>
      <c r="GJ646" s="43">
        <f t="shared" si="299"/>
        <v>10730269</v>
      </c>
      <c r="GK646" s="44">
        <f t="shared" si="300"/>
        <v>724110</v>
      </c>
      <c r="GL646" s="44">
        <f t="shared" si="301"/>
        <v>177151</v>
      </c>
      <c r="GM646" s="44">
        <f t="shared" si="302"/>
        <v>8354134</v>
      </c>
      <c r="GN646" s="44">
        <f t="shared" si="303"/>
        <v>8386480</v>
      </c>
      <c r="GO646" s="44">
        <f t="shared" si="304"/>
        <v>10931616</v>
      </c>
      <c r="GP646" s="44">
        <f t="shared" si="305"/>
        <v>39303760</v>
      </c>
      <c r="GQ646" s="44">
        <f t="shared" si="306"/>
        <v>9078244</v>
      </c>
      <c r="GR646" s="56">
        <f t="shared" si="307"/>
        <v>0.230976476550844</v>
      </c>
      <c r="GS646" s="44">
        <f t="shared" si="308"/>
        <v>19495247</v>
      </c>
      <c r="GT646" s="61">
        <f t="shared" si="309"/>
        <v>0.49601480876129916</v>
      </c>
      <c r="GU646" s="74">
        <f t="shared" si="279"/>
        <v>0.46566447709023645</v>
      </c>
    </row>
    <row r="647" spans="1:203" x14ac:dyDescent="0.25">
      <c r="A647" s="48" t="s">
        <v>71</v>
      </c>
      <c r="B647" s="49" t="s">
        <v>61</v>
      </c>
      <c r="C647" s="49" t="s">
        <v>66</v>
      </c>
      <c r="D647" s="49">
        <v>37</v>
      </c>
      <c r="E647" s="4">
        <v>16888</v>
      </c>
      <c r="F647" s="4">
        <v>600</v>
      </c>
      <c r="G647" s="4">
        <v>9648</v>
      </c>
      <c r="H647" s="4">
        <v>53</v>
      </c>
      <c r="I647" s="4">
        <v>771692</v>
      </c>
      <c r="J647" s="4">
        <v>438999</v>
      </c>
      <c r="K647" s="8">
        <v>895220</v>
      </c>
      <c r="L647" s="9">
        <v>734875</v>
      </c>
      <c r="M647" s="4">
        <v>194938</v>
      </c>
      <c r="N647" s="8">
        <v>268012</v>
      </c>
      <c r="O647" s="13">
        <v>281343</v>
      </c>
      <c r="P647" s="13">
        <v>130532</v>
      </c>
      <c r="Q647" s="28">
        <f t="shared" si="280"/>
        <v>679887</v>
      </c>
      <c r="R647" s="8">
        <v>153512</v>
      </c>
      <c r="S647" s="13">
        <v>211042</v>
      </c>
      <c r="T647" s="13">
        <v>219724</v>
      </c>
      <c r="U647" s="13">
        <v>49492</v>
      </c>
      <c r="V647" s="29">
        <f t="shared" si="281"/>
        <v>633770</v>
      </c>
      <c r="W647" s="13">
        <v>0</v>
      </c>
      <c r="X647" s="13">
        <v>26741</v>
      </c>
      <c r="Y647" s="13">
        <v>28582</v>
      </c>
      <c r="Z647" s="13">
        <v>4977</v>
      </c>
      <c r="AA647" s="28">
        <f t="shared" si="282"/>
        <v>60300</v>
      </c>
      <c r="AB647" s="4">
        <v>252565</v>
      </c>
      <c r="AC647" s="8">
        <v>31663</v>
      </c>
      <c r="AD647" s="13">
        <v>17490</v>
      </c>
      <c r="AE647" s="13">
        <v>35878</v>
      </c>
      <c r="AF647" s="13">
        <v>27765</v>
      </c>
      <c r="AG647" s="13">
        <v>29722</v>
      </c>
      <c r="AH647" s="13">
        <v>16234</v>
      </c>
      <c r="AI647" s="13">
        <v>14417</v>
      </c>
      <c r="AJ647" s="13">
        <v>10038</v>
      </c>
      <c r="AK647" s="13">
        <v>3328</v>
      </c>
      <c r="AL647" s="13">
        <v>3017</v>
      </c>
      <c r="AM647" s="29">
        <f t="shared" si="283"/>
        <v>189552</v>
      </c>
      <c r="AN647" s="13">
        <v>92372</v>
      </c>
      <c r="AO647" s="13">
        <v>9140</v>
      </c>
      <c r="AP647" s="13">
        <v>110347</v>
      </c>
      <c r="AQ647" s="13">
        <v>14710</v>
      </c>
      <c r="AR647" s="13">
        <v>88782</v>
      </c>
      <c r="AS647" s="13">
        <v>7714</v>
      </c>
      <c r="AT647" s="13">
        <v>41903</v>
      </c>
      <c r="AU647" s="13">
        <v>5018</v>
      </c>
      <c r="AV647" s="13">
        <v>8920</v>
      </c>
      <c r="AW647" s="13">
        <v>1924</v>
      </c>
      <c r="AX647" s="28">
        <f t="shared" si="284"/>
        <v>380830</v>
      </c>
      <c r="AY647" s="4">
        <v>79694</v>
      </c>
      <c r="AZ647" s="8">
        <v>126270</v>
      </c>
      <c r="BA647" s="9">
        <v>4346</v>
      </c>
      <c r="BB647" s="4">
        <v>510621</v>
      </c>
      <c r="BC647" s="4">
        <v>928762</v>
      </c>
      <c r="BD647" s="8">
        <v>69603</v>
      </c>
      <c r="BE647" s="13">
        <v>44150</v>
      </c>
      <c r="BF647" s="13">
        <v>34609</v>
      </c>
      <c r="BG647" s="28">
        <f t="shared" si="285"/>
        <v>148362</v>
      </c>
      <c r="BH647" s="4">
        <v>163215</v>
      </c>
      <c r="BI647" s="8">
        <v>95546</v>
      </c>
      <c r="BJ647" s="13">
        <v>81138</v>
      </c>
      <c r="BK647" s="13">
        <v>95546</v>
      </c>
      <c r="BL647" s="13">
        <v>110252</v>
      </c>
      <c r="BM647" s="13">
        <v>134877</v>
      </c>
      <c r="BN647" s="13">
        <v>118863</v>
      </c>
      <c r="BO647" s="13">
        <v>103445</v>
      </c>
      <c r="BP647" s="13">
        <v>106487</v>
      </c>
      <c r="BQ647" s="13">
        <v>92693</v>
      </c>
      <c r="BR647" s="13">
        <v>102107</v>
      </c>
      <c r="BS647" s="13">
        <v>97105</v>
      </c>
      <c r="BT647" s="13">
        <v>86289</v>
      </c>
      <c r="BU647" s="13">
        <v>0</v>
      </c>
      <c r="BV647" s="13">
        <v>8569</v>
      </c>
      <c r="BW647" s="13">
        <v>7726</v>
      </c>
      <c r="BX647" s="28">
        <f t="shared" si="286"/>
        <v>1240643</v>
      </c>
      <c r="BY647" s="8">
        <v>8629</v>
      </c>
      <c r="BZ647" s="13">
        <v>7119</v>
      </c>
      <c r="CA647" s="13">
        <v>9131</v>
      </c>
      <c r="CB647" s="28">
        <f t="shared" si="287"/>
        <v>24879</v>
      </c>
      <c r="CC647" s="8">
        <v>99437</v>
      </c>
      <c r="CD647" s="13">
        <v>100135</v>
      </c>
      <c r="CE647" s="13">
        <v>134123</v>
      </c>
      <c r="CF647" s="13">
        <v>191297</v>
      </c>
      <c r="CG647" s="13">
        <v>202749</v>
      </c>
      <c r="CH647" s="13">
        <v>254595</v>
      </c>
      <c r="CI647" s="13">
        <v>210972</v>
      </c>
      <c r="CJ647" s="13">
        <v>234904</v>
      </c>
      <c r="CK647" s="13">
        <v>283818</v>
      </c>
      <c r="CL647" s="13">
        <v>257377</v>
      </c>
      <c r="CM647" s="13">
        <v>295134</v>
      </c>
      <c r="CN647" s="13">
        <v>348378</v>
      </c>
      <c r="CO647" s="29">
        <f t="shared" si="288"/>
        <v>2612919</v>
      </c>
      <c r="CP647" s="13">
        <v>0</v>
      </c>
      <c r="CQ647" s="13">
        <v>0</v>
      </c>
      <c r="CR647" s="13">
        <v>0</v>
      </c>
      <c r="CS647" s="13">
        <v>3968</v>
      </c>
      <c r="CT647" s="13">
        <v>2796</v>
      </c>
      <c r="CU647" s="13">
        <v>5383</v>
      </c>
      <c r="CV647" s="13">
        <v>11711</v>
      </c>
      <c r="CW647" s="13">
        <v>10105</v>
      </c>
      <c r="CX647" s="13">
        <v>15362</v>
      </c>
      <c r="CY647" s="13">
        <v>17447</v>
      </c>
      <c r="CZ647" s="13">
        <v>16773</v>
      </c>
      <c r="DA647" s="13">
        <v>22165</v>
      </c>
      <c r="DB647" s="28">
        <f t="shared" si="289"/>
        <v>105710</v>
      </c>
      <c r="DC647" s="8">
        <v>2234</v>
      </c>
      <c r="DD647" s="13">
        <v>1100</v>
      </c>
      <c r="DE647" s="13">
        <v>2375</v>
      </c>
      <c r="DF647" s="13">
        <v>9672</v>
      </c>
      <c r="DG647" s="13">
        <v>7251</v>
      </c>
      <c r="DH647" s="13">
        <v>11524</v>
      </c>
      <c r="DI647" s="13">
        <v>20517</v>
      </c>
      <c r="DJ647" s="13">
        <v>18547</v>
      </c>
      <c r="DK647" s="13">
        <v>22846</v>
      </c>
      <c r="DL647" s="28">
        <f t="shared" si="290"/>
        <v>96066</v>
      </c>
      <c r="DM647" s="8">
        <v>77780</v>
      </c>
      <c r="DN647" s="13">
        <v>71913</v>
      </c>
      <c r="DO647" s="13">
        <v>112632</v>
      </c>
      <c r="DP647" s="13">
        <v>206293</v>
      </c>
      <c r="DQ647" s="13">
        <v>187188</v>
      </c>
      <c r="DR647" s="13">
        <v>297596</v>
      </c>
      <c r="DS647" s="13">
        <v>345922</v>
      </c>
      <c r="DT647" s="13">
        <v>316846</v>
      </c>
      <c r="DU647" s="13">
        <v>477190</v>
      </c>
      <c r="DV647" s="13">
        <v>600440</v>
      </c>
      <c r="DW647" s="13">
        <v>567747</v>
      </c>
      <c r="DX647" s="13">
        <v>781450</v>
      </c>
      <c r="DY647" s="28">
        <f t="shared" si="291"/>
        <v>4042997</v>
      </c>
      <c r="DZ647" s="8">
        <v>28183</v>
      </c>
      <c r="EA647" s="13">
        <v>28993</v>
      </c>
      <c r="EB647" s="13">
        <v>55102</v>
      </c>
      <c r="EC647" s="13">
        <v>61942</v>
      </c>
      <c r="ED647" s="13">
        <v>69678</v>
      </c>
      <c r="EE647" s="13">
        <v>118356</v>
      </c>
      <c r="EF647" s="13">
        <v>89355</v>
      </c>
      <c r="EG647" s="13">
        <v>98682</v>
      </c>
      <c r="EH647" s="13">
        <v>157061</v>
      </c>
      <c r="EI647" s="13">
        <v>151197</v>
      </c>
      <c r="EJ647" s="13">
        <v>163901</v>
      </c>
      <c r="EK647" s="13">
        <v>248470</v>
      </c>
      <c r="EL647" s="28">
        <f t="shared" si="292"/>
        <v>1270920</v>
      </c>
      <c r="EM647" s="8">
        <v>2995</v>
      </c>
      <c r="EN647" s="13">
        <v>2615</v>
      </c>
      <c r="EO647" s="13">
        <v>6016</v>
      </c>
      <c r="EP647" s="13">
        <v>4771</v>
      </c>
      <c r="EQ647" s="13">
        <v>6013</v>
      </c>
      <c r="ER647" s="13">
        <v>10227</v>
      </c>
      <c r="ES647" s="13">
        <v>8309</v>
      </c>
      <c r="ET647" s="13">
        <v>10289</v>
      </c>
      <c r="EU647" s="13">
        <v>16074</v>
      </c>
      <c r="EV647" s="13">
        <v>15541</v>
      </c>
      <c r="EW647" s="13">
        <v>17421</v>
      </c>
      <c r="EX647" s="13">
        <v>26684</v>
      </c>
      <c r="EY647" s="28">
        <f t="shared" si="293"/>
        <v>126955</v>
      </c>
      <c r="EZ647" s="8">
        <v>65275</v>
      </c>
      <c r="FA647" s="13">
        <v>63810</v>
      </c>
      <c r="FB647" s="13">
        <v>95733</v>
      </c>
      <c r="FC647" s="13">
        <v>138851</v>
      </c>
      <c r="FD647" s="13">
        <v>140001</v>
      </c>
      <c r="FE647" s="13">
        <v>204129</v>
      </c>
      <c r="FF647" s="13">
        <v>193185</v>
      </c>
      <c r="FG647" s="13">
        <v>194308</v>
      </c>
      <c r="FH647" s="13">
        <v>275533</v>
      </c>
      <c r="FI647" s="13">
        <v>304698</v>
      </c>
      <c r="FJ647" s="13">
        <v>307788</v>
      </c>
      <c r="FK647" s="13">
        <v>417312</v>
      </c>
      <c r="FL647" s="28">
        <f t="shared" si="294"/>
        <v>2400623</v>
      </c>
      <c r="FM647" s="8">
        <v>3995</v>
      </c>
      <c r="FN647" s="13">
        <v>3395</v>
      </c>
      <c r="FO647" s="13">
        <v>12001</v>
      </c>
      <c r="FP647" s="13">
        <v>14535</v>
      </c>
      <c r="FQ647" s="13">
        <v>14204</v>
      </c>
      <c r="FR647" s="13">
        <v>41990</v>
      </c>
      <c r="FS647" s="13">
        <v>38767</v>
      </c>
      <c r="FT647" s="13">
        <v>36089</v>
      </c>
      <c r="FU647" s="13">
        <v>79993</v>
      </c>
      <c r="FV647" s="13">
        <v>94314</v>
      </c>
      <c r="FW647" s="13">
        <v>90962</v>
      </c>
      <c r="FX647" s="13">
        <v>164497</v>
      </c>
      <c r="FY647" s="28">
        <f t="shared" si="295"/>
        <v>594742</v>
      </c>
      <c r="FZ647" s="8">
        <v>15496</v>
      </c>
      <c r="GA647" s="9">
        <v>22045</v>
      </c>
      <c r="GB647" s="4">
        <v>3510</v>
      </c>
      <c r="GC647" s="4">
        <v>5525</v>
      </c>
      <c r="GD647" s="39">
        <f t="shared" si="296"/>
        <v>14519223</v>
      </c>
      <c r="GE647" s="39">
        <f t="shared" si="297"/>
        <v>5264894</v>
      </c>
      <c r="GF647" s="39">
        <v>135507</v>
      </c>
      <c r="GG647" s="34">
        <f t="shared" si="298"/>
        <v>19919624</v>
      </c>
      <c r="GH647" s="82">
        <v>1.89E-2</v>
      </c>
      <c r="GI647" s="13"/>
      <c r="GJ647" s="43">
        <f t="shared" si="299"/>
        <v>6832788</v>
      </c>
      <c r="GK647" s="44">
        <f t="shared" si="300"/>
        <v>457332</v>
      </c>
      <c r="GL647" s="44">
        <f t="shared" si="301"/>
        <v>113050</v>
      </c>
      <c r="GM647" s="44">
        <f t="shared" si="302"/>
        <v>3690959</v>
      </c>
      <c r="GN647" s="44">
        <f t="shared" si="303"/>
        <v>3716632</v>
      </c>
      <c r="GO647" s="44">
        <f t="shared" si="304"/>
        <v>5108863</v>
      </c>
      <c r="GP647" s="44">
        <f t="shared" si="305"/>
        <v>19919624</v>
      </c>
      <c r="GQ647" s="44">
        <f t="shared" si="306"/>
        <v>4148291</v>
      </c>
      <c r="GR647" s="56">
        <f t="shared" si="307"/>
        <v>0.20825147101170183</v>
      </c>
      <c r="GS647" s="44">
        <f t="shared" si="308"/>
        <v>8938545</v>
      </c>
      <c r="GT647" s="61">
        <f t="shared" si="309"/>
        <v>0.44873060856971997</v>
      </c>
      <c r="GU647" s="74">
        <f t="shared" ref="GU647:GU662" si="310">GR647/GT647</f>
        <v>0.46409018470008262</v>
      </c>
    </row>
    <row r="648" spans="1:203" x14ac:dyDescent="0.25">
      <c r="A648" s="48" t="s">
        <v>71</v>
      </c>
      <c r="B648" s="49" t="s">
        <v>61</v>
      </c>
      <c r="C648" s="49" t="s">
        <v>67</v>
      </c>
      <c r="D648" s="49">
        <v>17</v>
      </c>
      <c r="E648" s="4">
        <v>16888</v>
      </c>
      <c r="F648" s="4">
        <v>1688</v>
      </c>
      <c r="G648" s="4">
        <v>9648</v>
      </c>
      <c r="H648" s="4">
        <v>53</v>
      </c>
      <c r="I648" s="4">
        <v>253084</v>
      </c>
      <c r="J648" s="4">
        <v>1680833</v>
      </c>
      <c r="K648" s="8">
        <v>1515935</v>
      </c>
      <c r="L648" s="9">
        <v>1024269</v>
      </c>
      <c r="M648" s="4">
        <v>857448</v>
      </c>
      <c r="N648" s="8">
        <v>1788396</v>
      </c>
      <c r="O648" s="13">
        <v>393684</v>
      </c>
      <c r="P648" s="13">
        <v>51959</v>
      </c>
      <c r="Q648" s="28">
        <f t="shared" si="280"/>
        <v>2234039</v>
      </c>
      <c r="R648" s="8">
        <v>441707</v>
      </c>
      <c r="S648" s="13">
        <v>625139</v>
      </c>
      <c r="T648" s="13">
        <v>72803</v>
      </c>
      <c r="U648" s="13">
        <v>279</v>
      </c>
      <c r="V648" s="29">
        <f t="shared" si="281"/>
        <v>1139928</v>
      </c>
      <c r="W648" s="13">
        <v>0</v>
      </c>
      <c r="X648" s="13">
        <v>47759</v>
      </c>
      <c r="Y648" s="13">
        <v>6946</v>
      </c>
      <c r="Z648" s="13">
        <v>10</v>
      </c>
      <c r="AA648" s="28">
        <f t="shared" si="282"/>
        <v>54715</v>
      </c>
      <c r="AB648" s="4">
        <v>2836266</v>
      </c>
      <c r="AC648" s="8">
        <v>23158</v>
      </c>
      <c r="AD648" s="13">
        <v>22001</v>
      </c>
      <c r="AE648" s="13">
        <v>1908018</v>
      </c>
      <c r="AF648" s="13">
        <v>3472672</v>
      </c>
      <c r="AG648" s="13">
        <v>62750</v>
      </c>
      <c r="AH648" s="13">
        <v>214851</v>
      </c>
      <c r="AI648" s="13">
        <v>10663</v>
      </c>
      <c r="AJ648" s="13">
        <v>39487</v>
      </c>
      <c r="AK648" s="13">
        <v>71</v>
      </c>
      <c r="AL648" s="13">
        <v>70</v>
      </c>
      <c r="AM648" s="29">
        <f t="shared" si="283"/>
        <v>5753741</v>
      </c>
      <c r="AN648" s="13">
        <v>67715</v>
      </c>
      <c r="AO648" s="13">
        <v>17334</v>
      </c>
      <c r="AP648" s="13">
        <v>6718622</v>
      </c>
      <c r="AQ648" s="13">
        <v>4459022</v>
      </c>
      <c r="AR648" s="13">
        <v>415980</v>
      </c>
      <c r="AS648" s="13">
        <v>429538</v>
      </c>
      <c r="AT648" s="13">
        <v>90205</v>
      </c>
      <c r="AU648" s="13">
        <v>92080</v>
      </c>
      <c r="AV648" s="13">
        <v>186</v>
      </c>
      <c r="AW648" s="13">
        <v>56</v>
      </c>
      <c r="AX648" s="28">
        <f t="shared" si="284"/>
        <v>12290738</v>
      </c>
      <c r="AY648" s="4">
        <v>232331</v>
      </c>
      <c r="AZ648" s="8">
        <v>1468156</v>
      </c>
      <c r="BA648" s="9">
        <v>235085</v>
      </c>
      <c r="BB648" s="4">
        <v>1737012</v>
      </c>
      <c r="BC648" s="4">
        <v>2382281</v>
      </c>
      <c r="BD648" s="8">
        <v>781102</v>
      </c>
      <c r="BE648" s="13">
        <v>112575</v>
      </c>
      <c r="BF648" s="13">
        <v>22033</v>
      </c>
      <c r="BG648" s="28">
        <f t="shared" si="285"/>
        <v>915710</v>
      </c>
      <c r="BH648" s="4">
        <v>48266</v>
      </c>
      <c r="BI648" s="8">
        <v>152594</v>
      </c>
      <c r="BJ648" s="13">
        <v>81113</v>
      </c>
      <c r="BK648" s="13">
        <v>147249</v>
      </c>
      <c r="BL648" s="13">
        <v>558046</v>
      </c>
      <c r="BM648" s="13">
        <v>390050</v>
      </c>
      <c r="BN648" s="13">
        <v>647912</v>
      </c>
      <c r="BO648" s="13">
        <v>9257</v>
      </c>
      <c r="BP648" s="13">
        <v>43739</v>
      </c>
      <c r="BQ648" s="13">
        <v>64676</v>
      </c>
      <c r="BR648" s="13">
        <v>2272</v>
      </c>
      <c r="BS648" s="13">
        <v>4822</v>
      </c>
      <c r="BT648" s="13">
        <v>6331</v>
      </c>
      <c r="BU648" s="13">
        <v>0</v>
      </c>
      <c r="BV648" s="13">
        <v>26</v>
      </c>
      <c r="BW648" s="13">
        <v>27</v>
      </c>
      <c r="BX648" s="28">
        <f t="shared" si="286"/>
        <v>2108114</v>
      </c>
      <c r="BY648" s="8">
        <v>368581</v>
      </c>
      <c r="BZ648" s="13">
        <v>475591</v>
      </c>
      <c r="CA648" s="13">
        <v>383967</v>
      </c>
      <c r="CB648" s="28">
        <f t="shared" si="287"/>
        <v>1228139</v>
      </c>
      <c r="CC648" s="8">
        <v>1315376</v>
      </c>
      <c r="CD648" s="13">
        <v>1130667</v>
      </c>
      <c r="CE648" s="13">
        <v>1340766</v>
      </c>
      <c r="CF648" s="13">
        <v>30220790</v>
      </c>
      <c r="CG648" s="13">
        <v>21196210</v>
      </c>
      <c r="CH648" s="13">
        <v>35296043</v>
      </c>
      <c r="CI648" s="13">
        <v>78386</v>
      </c>
      <c r="CJ648" s="13">
        <v>103906</v>
      </c>
      <c r="CK648" s="13">
        <v>98081</v>
      </c>
      <c r="CL648" s="13">
        <v>23003</v>
      </c>
      <c r="CM648" s="13">
        <v>29999</v>
      </c>
      <c r="CN648" s="13">
        <v>24538</v>
      </c>
      <c r="CO648" s="29">
        <f t="shared" si="288"/>
        <v>90857765</v>
      </c>
      <c r="CP648" s="13">
        <v>0</v>
      </c>
      <c r="CQ648" s="13">
        <v>0</v>
      </c>
      <c r="CR648" s="13">
        <v>0</v>
      </c>
      <c r="CS648" s="13">
        <v>15191934</v>
      </c>
      <c r="CT648" s="13">
        <v>18367961</v>
      </c>
      <c r="CU648" s="13">
        <v>14573678</v>
      </c>
      <c r="CV648" s="13">
        <v>3012</v>
      </c>
      <c r="CW648" s="13">
        <v>15753</v>
      </c>
      <c r="CX648" s="13">
        <v>2500</v>
      </c>
      <c r="CY648" s="13">
        <v>1257</v>
      </c>
      <c r="CZ648" s="13">
        <v>3464</v>
      </c>
      <c r="DA648" s="13">
        <v>1815</v>
      </c>
      <c r="DB648" s="28">
        <f t="shared" si="289"/>
        <v>48161374</v>
      </c>
      <c r="DC648" s="8">
        <v>1454748</v>
      </c>
      <c r="DD648" s="13">
        <v>763487</v>
      </c>
      <c r="DE648" s="13">
        <v>2013285</v>
      </c>
      <c r="DF648" s="13">
        <v>3913</v>
      </c>
      <c r="DG648" s="13">
        <v>19524</v>
      </c>
      <c r="DH648" s="13">
        <v>3769</v>
      </c>
      <c r="DI648" s="13">
        <v>1892</v>
      </c>
      <c r="DJ648" s="13">
        <v>10479</v>
      </c>
      <c r="DK648" s="13">
        <v>7795</v>
      </c>
      <c r="DL648" s="28">
        <f t="shared" si="290"/>
        <v>4278892</v>
      </c>
      <c r="DM648" s="8">
        <v>5068445</v>
      </c>
      <c r="DN648" s="13">
        <v>6133543</v>
      </c>
      <c r="DO648" s="13">
        <v>4865067</v>
      </c>
      <c r="DP648" s="13">
        <v>391783294</v>
      </c>
      <c r="DQ648" s="13">
        <v>501604242</v>
      </c>
      <c r="DR648" s="13">
        <v>410134847</v>
      </c>
      <c r="DS648" s="13">
        <v>144163</v>
      </c>
      <c r="DT648" s="13">
        <v>669912</v>
      </c>
      <c r="DU648" s="13">
        <v>128770</v>
      </c>
      <c r="DV648" s="13">
        <v>48096</v>
      </c>
      <c r="DW648" s="13">
        <v>221461</v>
      </c>
      <c r="DX648" s="13">
        <v>49990</v>
      </c>
      <c r="DY648" s="28">
        <f t="shared" si="291"/>
        <v>1320851830</v>
      </c>
      <c r="DZ648" s="8">
        <v>1733643</v>
      </c>
      <c r="EA648" s="13">
        <v>3867886</v>
      </c>
      <c r="EB648" s="13">
        <v>2262299</v>
      </c>
      <c r="EC648" s="13">
        <v>118771909</v>
      </c>
      <c r="ED648" s="13">
        <v>167733897</v>
      </c>
      <c r="EE648" s="13">
        <v>113592196</v>
      </c>
      <c r="EF648" s="13">
        <v>73205</v>
      </c>
      <c r="EG648" s="13">
        <v>325793</v>
      </c>
      <c r="EH648" s="13">
        <v>77719</v>
      </c>
      <c r="EI648" s="13">
        <v>28028</v>
      </c>
      <c r="EJ648" s="13">
        <v>87321</v>
      </c>
      <c r="EK648" s="13">
        <v>29209</v>
      </c>
      <c r="EL648" s="28">
        <f t="shared" si="292"/>
        <v>408583105</v>
      </c>
      <c r="EM648" s="8">
        <v>114535</v>
      </c>
      <c r="EN648" s="13">
        <v>498395</v>
      </c>
      <c r="EO648" s="13">
        <v>265367</v>
      </c>
      <c r="EP648" s="13">
        <v>16022103</v>
      </c>
      <c r="EQ648" s="13">
        <v>31195003</v>
      </c>
      <c r="ER648" s="13">
        <v>22616396</v>
      </c>
      <c r="ES648" s="13">
        <v>9981</v>
      </c>
      <c r="ET648" s="13">
        <v>41691</v>
      </c>
      <c r="EU648" s="13">
        <v>11533</v>
      </c>
      <c r="EV648" s="13">
        <v>3954</v>
      </c>
      <c r="EW648" s="13">
        <v>10721</v>
      </c>
      <c r="EX648" s="13">
        <v>4535</v>
      </c>
      <c r="EY648" s="28">
        <f t="shared" si="293"/>
        <v>70794214</v>
      </c>
      <c r="EZ648" s="8">
        <v>2825921</v>
      </c>
      <c r="FA648" s="13">
        <v>5000712</v>
      </c>
      <c r="FB648" s="13">
        <v>2901216</v>
      </c>
      <c r="FC648" s="13">
        <v>188139524</v>
      </c>
      <c r="FD648" s="13">
        <v>328589733</v>
      </c>
      <c r="FE648" s="13">
        <v>183654651</v>
      </c>
      <c r="FF648" s="13">
        <v>89887</v>
      </c>
      <c r="FG648" s="13">
        <v>514912</v>
      </c>
      <c r="FH648" s="13">
        <v>86866</v>
      </c>
      <c r="FI648" s="13">
        <v>32962</v>
      </c>
      <c r="FJ648" s="13">
        <v>142792</v>
      </c>
      <c r="FK648" s="13">
        <v>32131</v>
      </c>
      <c r="FL648" s="28">
        <f t="shared" si="294"/>
        <v>712011307</v>
      </c>
      <c r="FM648" s="8">
        <v>925967</v>
      </c>
      <c r="FN648" s="13">
        <v>7441264</v>
      </c>
      <c r="FO648" s="13">
        <v>1186313</v>
      </c>
      <c r="FP648" s="13">
        <v>242115937</v>
      </c>
      <c r="FQ648" s="13">
        <v>667824994</v>
      </c>
      <c r="FR648" s="13">
        <v>263019965</v>
      </c>
      <c r="FS648" s="13">
        <v>60065</v>
      </c>
      <c r="FT648" s="13">
        <v>800181</v>
      </c>
      <c r="FU648" s="13">
        <v>63610</v>
      </c>
      <c r="FV648" s="13">
        <v>39880</v>
      </c>
      <c r="FW648" s="13">
        <v>203258</v>
      </c>
      <c r="FX648" s="13">
        <v>38221</v>
      </c>
      <c r="FY648" s="28">
        <f t="shared" si="295"/>
        <v>1183719655</v>
      </c>
      <c r="FZ648" s="8">
        <v>177090</v>
      </c>
      <c r="GA648" s="9">
        <v>2426239</v>
      </c>
      <c r="GB648" s="4">
        <v>3503</v>
      </c>
      <c r="GC648" s="4">
        <v>5386</v>
      </c>
      <c r="GD648" s="39">
        <f t="shared" si="296"/>
        <v>1919555454</v>
      </c>
      <c r="GE648" s="39">
        <f t="shared" si="297"/>
        <v>1962339273</v>
      </c>
      <c r="GF648" s="39">
        <v>135057</v>
      </c>
      <c r="GG648" s="34">
        <f t="shared" si="298"/>
        <v>3882029784</v>
      </c>
      <c r="GH648" s="82">
        <v>8.4400000000000003E-2</v>
      </c>
      <c r="GI648" s="13"/>
      <c r="GJ648" s="43">
        <f t="shared" si="299"/>
        <v>21390910</v>
      </c>
      <c r="GK648" s="44">
        <f t="shared" si="300"/>
        <v>9297368</v>
      </c>
      <c r="GL648" s="44">
        <f t="shared" si="301"/>
        <v>8747111</v>
      </c>
      <c r="GM648" s="44">
        <f t="shared" si="302"/>
        <v>1017416560</v>
      </c>
      <c r="GN648" s="44">
        <f t="shared" si="303"/>
        <v>1765544502</v>
      </c>
      <c r="GO648" s="44">
        <f t="shared" si="304"/>
        <v>1059633333</v>
      </c>
      <c r="GP648" s="44">
        <f t="shared" si="305"/>
        <v>3882029784</v>
      </c>
      <c r="GQ648" s="44">
        <f t="shared" si="306"/>
        <v>1026713928</v>
      </c>
      <c r="GR648" s="56">
        <f t="shared" si="307"/>
        <v>0.26447863234631996</v>
      </c>
      <c r="GS648" s="44">
        <f t="shared" si="308"/>
        <v>2833924946</v>
      </c>
      <c r="GT648" s="61">
        <f t="shared" si="309"/>
        <v>0.73001112914696797</v>
      </c>
      <c r="GU648" s="74">
        <f t="shared" si="310"/>
        <v>0.36229397304581962</v>
      </c>
    </row>
    <row r="649" spans="1:203" x14ac:dyDescent="0.25">
      <c r="A649" s="48" t="s">
        <v>71</v>
      </c>
      <c r="B649" s="49" t="s">
        <v>61</v>
      </c>
      <c r="C649" s="49" t="s">
        <v>67</v>
      </c>
      <c r="D649" s="49">
        <v>22</v>
      </c>
      <c r="E649" s="4">
        <v>16888</v>
      </c>
      <c r="F649" s="4">
        <v>688</v>
      </c>
      <c r="G649" s="4">
        <v>9648</v>
      </c>
      <c r="H649" s="4">
        <v>52</v>
      </c>
      <c r="I649" s="4">
        <v>280442</v>
      </c>
      <c r="J649" s="4">
        <v>3180425</v>
      </c>
      <c r="K649" s="8">
        <v>2887604</v>
      </c>
      <c r="L649" s="9">
        <v>2225621</v>
      </c>
      <c r="M649" s="4">
        <v>1832619</v>
      </c>
      <c r="N649" s="8">
        <v>1986720</v>
      </c>
      <c r="O649" s="13">
        <v>351460</v>
      </c>
      <c r="P649" s="13">
        <v>56036</v>
      </c>
      <c r="Q649" s="28">
        <f t="shared" ref="Q649:Q662" si="311">SUM(N649:P649)</f>
        <v>2394216</v>
      </c>
      <c r="R649" s="8">
        <v>937515</v>
      </c>
      <c r="S649" s="13">
        <v>1513177</v>
      </c>
      <c r="T649" s="13">
        <v>128073</v>
      </c>
      <c r="U649" s="13">
        <v>1057</v>
      </c>
      <c r="V649" s="29">
        <f t="shared" ref="V649:V662" si="312">SUM(R649:U649)</f>
        <v>2579822</v>
      </c>
      <c r="W649" s="13">
        <v>0</v>
      </c>
      <c r="X649" s="13">
        <v>142147</v>
      </c>
      <c r="Y649" s="13">
        <v>13772</v>
      </c>
      <c r="Z649" s="13">
        <v>33</v>
      </c>
      <c r="AA649" s="28">
        <f t="shared" ref="AA649:AA662" si="313">SUM(W649:Z649)</f>
        <v>155952</v>
      </c>
      <c r="AB649" s="4">
        <v>3147300</v>
      </c>
      <c r="AC649" s="8">
        <v>108898</v>
      </c>
      <c r="AD649" s="13">
        <v>100779</v>
      </c>
      <c r="AE649" s="13">
        <v>1406172</v>
      </c>
      <c r="AF649" s="13">
        <v>2115199</v>
      </c>
      <c r="AG649" s="13">
        <v>73161</v>
      </c>
      <c r="AH649" s="13">
        <v>133866</v>
      </c>
      <c r="AI649" s="13">
        <v>15022</v>
      </c>
      <c r="AJ649" s="13">
        <v>23458</v>
      </c>
      <c r="AK649" s="13">
        <v>777</v>
      </c>
      <c r="AL649" s="13">
        <v>905</v>
      </c>
      <c r="AM649" s="29">
        <f t="shared" ref="AM649:AM662" si="314">SUM(AC649:AL649)</f>
        <v>3978237</v>
      </c>
      <c r="AN649" s="13">
        <v>325447</v>
      </c>
      <c r="AO649" s="13">
        <v>80526</v>
      </c>
      <c r="AP649" s="13">
        <v>4451024</v>
      </c>
      <c r="AQ649" s="13">
        <v>1978150</v>
      </c>
      <c r="AR649" s="13">
        <v>270778</v>
      </c>
      <c r="AS649" s="13">
        <v>102492</v>
      </c>
      <c r="AT649" s="13">
        <v>52449</v>
      </c>
      <c r="AU649" s="13">
        <v>20280</v>
      </c>
      <c r="AV649" s="13">
        <v>2068</v>
      </c>
      <c r="AW649" s="13">
        <v>1094</v>
      </c>
      <c r="AX649" s="28">
        <f t="shared" ref="AX649:AX662" si="315">SUM(AN649:AW649)</f>
        <v>7284308</v>
      </c>
      <c r="AY649" s="4">
        <v>483075</v>
      </c>
      <c r="AZ649" s="8">
        <v>2601684</v>
      </c>
      <c r="BA649" s="9">
        <v>409880</v>
      </c>
      <c r="BB649" s="4">
        <v>3312845</v>
      </c>
      <c r="BC649" s="4">
        <v>4358430</v>
      </c>
      <c r="BD649" s="8">
        <v>1410073</v>
      </c>
      <c r="BE649" s="13">
        <v>273794</v>
      </c>
      <c r="BF649" s="13">
        <v>41127</v>
      </c>
      <c r="BG649" s="28">
        <f t="shared" ref="BG649:BG662" si="316">SUM(BD649:BF649)</f>
        <v>1724994</v>
      </c>
      <c r="BH649" s="4">
        <v>87737</v>
      </c>
      <c r="BI649" s="8">
        <v>895043</v>
      </c>
      <c r="BJ649" s="13">
        <v>413988</v>
      </c>
      <c r="BK649" s="13">
        <v>933622</v>
      </c>
      <c r="BL649" s="13">
        <v>2717043</v>
      </c>
      <c r="BM649" s="13">
        <v>1037943</v>
      </c>
      <c r="BN649" s="13">
        <v>3790411</v>
      </c>
      <c r="BO649" s="13">
        <v>39608</v>
      </c>
      <c r="BP649" s="13">
        <v>123832</v>
      </c>
      <c r="BQ649" s="13">
        <v>268630</v>
      </c>
      <c r="BR649" s="13">
        <v>12867</v>
      </c>
      <c r="BS649" s="13">
        <v>10995</v>
      </c>
      <c r="BT649" s="13">
        <v>13814</v>
      </c>
      <c r="BU649" s="13">
        <v>0</v>
      </c>
      <c r="BV649" s="13">
        <v>244</v>
      </c>
      <c r="BW649" s="13">
        <v>260</v>
      </c>
      <c r="BX649" s="28">
        <f t="shared" ref="BX649:BX662" si="317">SUM(BI649:BW649)</f>
        <v>10258300</v>
      </c>
      <c r="BY649" s="8">
        <v>355987</v>
      </c>
      <c r="BZ649" s="13">
        <v>891668</v>
      </c>
      <c r="CA649" s="13">
        <v>338987</v>
      </c>
      <c r="CB649" s="28">
        <f t="shared" ref="CB649:CB662" si="318">SUM(BY649:CA649)</f>
        <v>1586642</v>
      </c>
      <c r="CC649" s="8">
        <v>2419407</v>
      </c>
      <c r="CD649" s="13">
        <v>2952709</v>
      </c>
      <c r="CE649" s="13">
        <v>2299733</v>
      </c>
      <c r="CF649" s="13">
        <v>27809419</v>
      </c>
      <c r="CG649" s="13">
        <v>20187980</v>
      </c>
      <c r="CH649" s="13">
        <v>32480373</v>
      </c>
      <c r="CI649" s="13">
        <v>340703</v>
      </c>
      <c r="CJ649" s="13">
        <v>285742</v>
      </c>
      <c r="CK649" s="13">
        <v>431868</v>
      </c>
      <c r="CL649" s="13">
        <v>113117</v>
      </c>
      <c r="CM649" s="13">
        <v>102764</v>
      </c>
      <c r="CN649" s="13">
        <v>137945</v>
      </c>
      <c r="CO649" s="29">
        <f t="shared" ref="CO649:CO662" si="319">SUM(CC649:CN649)</f>
        <v>89561760</v>
      </c>
      <c r="CP649" s="13">
        <v>0</v>
      </c>
      <c r="CQ649" s="13">
        <v>0</v>
      </c>
      <c r="CR649" s="13">
        <v>0</v>
      </c>
      <c r="CS649" s="13">
        <v>11841527</v>
      </c>
      <c r="CT649" s="13">
        <v>16835785</v>
      </c>
      <c r="CU649" s="13">
        <v>10317371</v>
      </c>
      <c r="CV649" s="13">
        <v>45245</v>
      </c>
      <c r="CW649" s="13">
        <v>202532</v>
      </c>
      <c r="CX649" s="13">
        <v>36153</v>
      </c>
      <c r="CY649" s="13">
        <v>25193</v>
      </c>
      <c r="CZ649" s="13">
        <v>78224</v>
      </c>
      <c r="DA649" s="13">
        <v>22515</v>
      </c>
      <c r="DB649" s="28">
        <f t="shared" ref="DB649:DB662" si="320">SUM(CP649:DA649)</f>
        <v>39404545</v>
      </c>
      <c r="DC649" s="8">
        <v>4387198</v>
      </c>
      <c r="DD649" s="13">
        <v>1383862</v>
      </c>
      <c r="DE649" s="13">
        <v>4536152</v>
      </c>
      <c r="DF649" s="13">
        <v>89743</v>
      </c>
      <c r="DG649" s="13">
        <v>149651</v>
      </c>
      <c r="DH649" s="13">
        <v>78020</v>
      </c>
      <c r="DI649" s="13">
        <v>128947</v>
      </c>
      <c r="DJ649" s="13">
        <v>149462</v>
      </c>
      <c r="DK649" s="13">
        <v>136419</v>
      </c>
      <c r="DL649" s="28">
        <f t="shared" ref="DL649:DL662" si="321">SUM(DC649:DK649)</f>
        <v>11039454</v>
      </c>
      <c r="DM649" s="8">
        <v>3293255</v>
      </c>
      <c r="DN649" s="13">
        <v>13893536</v>
      </c>
      <c r="DO649" s="13">
        <v>4133722</v>
      </c>
      <c r="DP649" s="13">
        <v>273461062</v>
      </c>
      <c r="DQ649" s="13">
        <v>488272809</v>
      </c>
      <c r="DR649" s="13">
        <v>283369333</v>
      </c>
      <c r="DS649" s="13">
        <v>1445331</v>
      </c>
      <c r="DT649" s="13">
        <v>11343092</v>
      </c>
      <c r="DU649" s="13">
        <v>1315637</v>
      </c>
      <c r="DV649" s="13">
        <v>920198</v>
      </c>
      <c r="DW649" s="13">
        <v>11921292</v>
      </c>
      <c r="DX649" s="13">
        <v>1225660</v>
      </c>
      <c r="DY649" s="28">
        <f t="shared" ref="DY649:DY662" si="322">SUM(DM649:DX649)</f>
        <v>1094594927</v>
      </c>
      <c r="DZ649" s="8">
        <v>683550</v>
      </c>
      <c r="EA649" s="13">
        <v>5850005</v>
      </c>
      <c r="EB649" s="13">
        <v>1035338</v>
      </c>
      <c r="EC649" s="13">
        <v>35798628</v>
      </c>
      <c r="ED649" s="13">
        <v>202158301</v>
      </c>
      <c r="EE649" s="13">
        <v>57291541</v>
      </c>
      <c r="EF649" s="13">
        <v>353274</v>
      </c>
      <c r="EG649" s="13">
        <v>4066523</v>
      </c>
      <c r="EH649" s="13">
        <v>431629</v>
      </c>
      <c r="EI649" s="13">
        <v>202885</v>
      </c>
      <c r="EJ649" s="13">
        <v>3417233</v>
      </c>
      <c r="EK649" s="13">
        <v>267985</v>
      </c>
      <c r="EL649" s="28">
        <f t="shared" ref="EL649:EL662" si="323">SUM(DZ649:EK649)</f>
        <v>311556892</v>
      </c>
      <c r="EM649" s="8">
        <v>77879</v>
      </c>
      <c r="EN649" s="13">
        <v>450865</v>
      </c>
      <c r="EO649" s="13">
        <v>80788</v>
      </c>
      <c r="EP649" s="13">
        <v>2191858</v>
      </c>
      <c r="EQ649" s="13">
        <v>15884346</v>
      </c>
      <c r="ER649" s="13">
        <v>3406145</v>
      </c>
      <c r="ES649" s="13">
        <v>44546</v>
      </c>
      <c r="ET649" s="13">
        <v>350123</v>
      </c>
      <c r="EU649" s="13">
        <v>52527</v>
      </c>
      <c r="EV649" s="13">
        <v>26963</v>
      </c>
      <c r="EW649" s="13">
        <v>259829</v>
      </c>
      <c r="EX649" s="13">
        <v>33067</v>
      </c>
      <c r="EY649" s="28">
        <f t="shared" ref="EY649:EY662" si="324">SUM(EM649:EX649)</f>
        <v>22858936</v>
      </c>
      <c r="EZ649" s="8">
        <v>1676696</v>
      </c>
      <c r="FA649" s="13">
        <v>8364332</v>
      </c>
      <c r="FB649" s="13">
        <v>2023608</v>
      </c>
      <c r="FC649" s="13">
        <v>92269140</v>
      </c>
      <c r="FD649" s="13">
        <v>259271528</v>
      </c>
      <c r="FE649" s="13">
        <v>101649928</v>
      </c>
      <c r="FF649" s="13">
        <v>655561</v>
      </c>
      <c r="FG649" s="13">
        <v>6407114</v>
      </c>
      <c r="FH649" s="13">
        <v>647530</v>
      </c>
      <c r="FI649" s="13">
        <v>362293</v>
      </c>
      <c r="FJ649" s="13">
        <v>5987541</v>
      </c>
      <c r="FK649" s="13">
        <v>485005</v>
      </c>
      <c r="FL649" s="28">
        <f t="shared" ref="FL649:FL662" si="325">SUM(EZ649:FK649)</f>
        <v>479800276</v>
      </c>
      <c r="FM649" s="8">
        <v>230103</v>
      </c>
      <c r="FN649" s="13">
        <v>4618398</v>
      </c>
      <c r="FO649" s="13">
        <v>314256</v>
      </c>
      <c r="FP649" s="13">
        <v>24558265</v>
      </c>
      <c r="FQ649" s="13">
        <v>173064109</v>
      </c>
      <c r="FR649" s="13">
        <v>31782087</v>
      </c>
      <c r="FS649" s="13">
        <v>429745</v>
      </c>
      <c r="FT649" s="13">
        <v>4053151</v>
      </c>
      <c r="FU649" s="13">
        <v>454129</v>
      </c>
      <c r="FV649" s="13">
        <v>338581</v>
      </c>
      <c r="FW649" s="13">
        <v>2745871</v>
      </c>
      <c r="FX649" s="13">
        <v>397555</v>
      </c>
      <c r="FY649" s="28">
        <f t="shared" ref="FY649:FY662" si="326">SUM(FM649:FX649)</f>
        <v>242986250</v>
      </c>
      <c r="FZ649" s="8">
        <v>234302</v>
      </c>
      <c r="GA649" s="9">
        <v>666118</v>
      </c>
      <c r="GB649" s="4">
        <v>3498</v>
      </c>
      <c r="GC649" s="4">
        <v>5272</v>
      </c>
      <c r="GD649" s="39">
        <f t="shared" ref="GD649:GD662" si="327">SUM(FZ649,GB649,EY649,EL649,DY649,DL649,CO649,CB649,BX649,BH649,BG649,BB649,AZ649,AY649,AM649,AB649,V649,Q649,M649,K649,J649,I649,H649)</f>
        <v>1570185763</v>
      </c>
      <c r="GE649" s="39">
        <f t="shared" ref="GE649:GE662" si="328">SUM(GC649,GA649,FY649,FL649,DB649,BC649,BA649,AX649,AA649,L649,G649,F649,E649)</f>
        <v>777323876</v>
      </c>
      <c r="GF649" s="39">
        <v>134009</v>
      </c>
      <c r="GG649" s="34">
        <f t="shared" ref="GG649:GG662" si="329">SUM(GD649:GF649)</f>
        <v>2347643648</v>
      </c>
      <c r="GH649" s="82">
        <v>7.2599999999999998E-2</v>
      </c>
      <c r="GI649" s="13"/>
      <c r="GJ649" s="43">
        <f t="shared" ref="GJ649:GJ662" si="330">SUM(GF649,GC649,GB649,FZ649:GA649,BH649,BD649:BF649,AY649:BC649,AB649,W649:Z649,R649:U649,E649:P649)</f>
        <v>32733121</v>
      </c>
      <c r="GK649" s="44">
        <f t="shared" ref="GK649:GK662" si="331">SUM(AV649,AT649,AR649,AP649,AN649,AK649,AI649,AG649,AE649,AC649)</f>
        <v>6705796</v>
      </c>
      <c r="GL649" s="44">
        <f t="shared" ref="GL649:GL662" si="332">SUM(AW649,AU649,AS649,AQ649,AO649,AL649,AJ649,AH649,AF649,AD649)</f>
        <v>4556749</v>
      </c>
      <c r="GM649" s="44">
        <f t="shared" ref="GM649:GM662" si="333">SUM(FV649,FS649,FP649,FM649,FI649,FF649,FC649,EZ649,EV649,ES649,EP649,EM649,EI649,EF649,EC649,DZ649,DV649,DS649,DP649,DM649,DI649,DF649,DC649,CY649,CV649,CS649,CP649,CL649,CI649,CF649,CC649,BY649,BU649,BR649,BO649,BL649,BI649)</f>
        <v>490240860</v>
      </c>
      <c r="GN649" s="44">
        <f t="shared" ref="GN649:GN662" si="334">SUM(FW649,FT649,FQ649,FN649,FJ649,FG649,FD649,FA649,EW649,ET649,EQ649,EN649,EJ649,EG649,ED649,EA649,DW649,DT649,DQ649,DN649,DJ649,DG649,DD649,CZ649,CW649,CT649,CQ649,CM649,CJ649,CG649,CD649,BZ649,BV649,BS649,BP649,BM649,BJ649)</f>
        <v>1267187379</v>
      </c>
      <c r="GO649" s="44">
        <f t="shared" ref="GO649:GO662" si="335">SUM(FX649,FU649,FR649,FO649,FK649,FH649,FE649,FB649,EX649,EU649,ER649,EO649,EK649,EH649,EE649,EB649,DX649,DU649,DR649,DO649,DK649,DH649,DE649,DA649,CX649,CU649,CR649,CN649,CK649,CH649,CE649,CA649,BW649,BT649,BQ649,BN649,BK649)</f>
        <v>546219743</v>
      </c>
      <c r="GP649" s="44">
        <f t="shared" ref="GP649:GP662" si="336">SUM(GJ649:GO649)</f>
        <v>2347643648</v>
      </c>
      <c r="GQ649" s="44">
        <f t="shared" ref="GQ649:GQ662" si="337">GK649+GM649</f>
        <v>496946656</v>
      </c>
      <c r="GR649" s="56">
        <f t="shared" ref="GR649:GR662" si="338">GQ649/GP649</f>
        <v>0.21167891320446261</v>
      </c>
      <c r="GS649" s="44">
        <f t="shared" ref="GS649:GS662" si="339">GL649+GN649+GO649</f>
        <v>1817963871</v>
      </c>
      <c r="GT649" s="61">
        <f t="shared" ref="GT649:GT662" si="340">GS649/GP649</f>
        <v>0.77437811848010074</v>
      </c>
      <c r="GU649" s="74">
        <f t="shared" si="310"/>
        <v>0.27335342793509232</v>
      </c>
    </row>
    <row r="650" spans="1:203" x14ac:dyDescent="0.25">
      <c r="A650" s="48" t="s">
        <v>71</v>
      </c>
      <c r="B650" s="49" t="s">
        <v>61</v>
      </c>
      <c r="C650" s="49" t="s">
        <v>67</v>
      </c>
      <c r="D650" s="49">
        <v>27</v>
      </c>
      <c r="E650" s="4">
        <v>16888</v>
      </c>
      <c r="F650" s="4">
        <v>256</v>
      </c>
      <c r="G650" s="4">
        <v>9648</v>
      </c>
      <c r="H650" s="4">
        <v>57</v>
      </c>
      <c r="I650" s="4">
        <v>1168131</v>
      </c>
      <c r="J650" s="4">
        <v>2628311</v>
      </c>
      <c r="K650" s="8">
        <v>2736673</v>
      </c>
      <c r="L650" s="9">
        <v>2284026</v>
      </c>
      <c r="M650" s="4">
        <v>1278303</v>
      </c>
      <c r="N650" s="8">
        <v>1484292</v>
      </c>
      <c r="O650" s="13">
        <v>494152</v>
      </c>
      <c r="P650" s="13">
        <v>75114</v>
      </c>
      <c r="Q650" s="28">
        <f t="shared" si="311"/>
        <v>2053558</v>
      </c>
      <c r="R650" s="8">
        <v>1360491</v>
      </c>
      <c r="S650" s="13">
        <v>1370448</v>
      </c>
      <c r="T650" s="13">
        <v>290824</v>
      </c>
      <c r="U650" s="13">
        <v>4303</v>
      </c>
      <c r="V650" s="29">
        <f t="shared" si="312"/>
        <v>3026066</v>
      </c>
      <c r="W650" s="13">
        <v>0</v>
      </c>
      <c r="X650" s="13">
        <v>174328</v>
      </c>
      <c r="Y650" s="13">
        <v>37533</v>
      </c>
      <c r="Z650" s="13">
        <v>174</v>
      </c>
      <c r="AA650" s="28">
        <f t="shared" si="313"/>
        <v>212035</v>
      </c>
      <c r="AB650" s="4">
        <v>1753926</v>
      </c>
      <c r="AC650" s="8">
        <v>253184</v>
      </c>
      <c r="AD650" s="13">
        <v>208769</v>
      </c>
      <c r="AE650" s="13">
        <v>407455</v>
      </c>
      <c r="AF650" s="13">
        <v>492183</v>
      </c>
      <c r="AG650" s="13">
        <v>99854</v>
      </c>
      <c r="AH650" s="13">
        <v>105713</v>
      </c>
      <c r="AI650" s="13">
        <v>30868</v>
      </c>
      <c r="AJ650" s="13">
        <v>34828</v>
      </c>
      <c r="AK650" s="13">
        <v>1464</v>
      </c>
      <c r="AL650" s="13">
        <v>1842</v>
      </c>
      <c r="AM650" s="29">
        <f t="shared" si="314"/>
        <v>1636160</v>
      </c>
      <c r="AN650" s="13">
        <v>731879</v>
      </c>
      <c r="AO650" s="13">
        <v>157330</v>
      </c>
      <c r="AP650" s="13">
        <v>1186584</v>
      </c>
      <c r="AQ650" s="13">
        <v>415250</v>
      </c>
      <c r="AR650" s="13">
        <v>281556</v>
      </c>
      <c r="AS650" s="13">
        <v>87324</v>
      </c>
      <c r="AT650" s="13">
        <v>84244</v>
      </c>
      <c r="AU650" s="13">
        <v>34150</v>
      </c>
      <c r="AV650" s="13">
        <v>3975</v>
      </c>
      <c r="AW650" s="13">
        <v>1844</v>
      </c>
      <c r="AX650" s="28">
        <f t="shared" si="315"/>
        <v>2984136</v>
      </c>
      <c r="AY650" s="4">
        <v>610936</v>
      </c>
      <c r="AZ650" s="8">
        <v>1450468</v>
      </c>
      <c r="BA650" s="9">
        <v>178737</v>
      </c>
      <c r="BB650" s="4">
        <v>2730877</v>
      </c>
      <c r="BC650" s="4">
        <v>4276416</v>
      </c>
      <c r="BD650" s="8">
        <v>3013606</v>
      </c>
      <c r="BE650" s="13">
        <v>863936</v>
      </c>
      <c r="BF650" s="13">
        <v>128342</v>
      </c>
      <c r="BG650" s="28">
        <f t="shared" si="316"/>
        <v>4005884</v>
      </c>
      <c r="BH650" s="4">
        <v>326215</v>
      </c>
      <c r="BI650" s="8">
        <v>1576416</v>
      </c>
      <c r="BJ650" s="13">
        <v>3895073</v>
      </c>
      <c r="BK650" s="13">
        <v>1433101</v>
      </c>
      <c r="BL650" s="13">
        <v>2041221</v>
      </c>
      <c r="BM650" s="13">
        <v>2484740</v>
      </c>
      <c r="BN650" s="13">
        <v>2934952</v>
      </c>
      <c r="BO650" s="13">
        <v>257414</v>
      </c>
      <c r="BP650" s="13">
        <v>521205</v>
      </c>
      <c r="BQ650" s="13">
        <v>954950</v>
      </c>
      <c r="BR650" s="13">
        <v>61114</v>
      </c>
      <c r="BS650" s="13">
        <v>81741</v>
      </c>
      <c r="BT650" s="13">
        <v>148151</v>
      </c>
      <c r="BU650" s="13">
        <v>0</v>
      </c>
      <c r="BV650" s="13">
        <v>1119</v>
      </c>
      <c r="BW650" s="13">
        <v>1807</v>
      </c>
      <c r="BX650" s="28">
        <f t="shared" si="317"/>
        <v>16393004</v>
      </c>
      <c r="BY650" s="8">
        <v>206513</v>
      </c>
      <c r="BZ650" s="13">
        <v>2626328</v>
      </c>
      <c r="CA650" s="13">
        <v>306731</v>
      </c>
      <c r="CB650" s="28">
        <f t="shared" si="318"/>
        <v>3139572</v>
      </c>
      <c r="CC650" s="8">
        <v>1848285</v>
      </c>
      <c r="CD650" s="13">
        <v>10919097</v>
      </c>
      <c r="CE650" s="13">
        <v>2850006</v>
      </c>
      <c r="CF650" s="13">
        <v>8725812</v>
      </c>
      <c r="CG650" s="13">
        <v>12675302</v>
      </c>
      <c r="CH650" s="13">
        <v>11189153</v>
      </c>
      <c r="CI650" s="13">
        <v>865269</v>
      </c>
      <c r="CJ650" s="13">
        <v>1371920</v>
      </c>
      <c r="CK650" s="13">
        <v>1295745</v>
      </c>
      <c r="CL650" s="13">
        <v>292362</v>
      </c>
      <c r="CM650" s="13">
        <v>344745</v>
      </c>
      <c r="CN650" s="13">
        <v>401520</v>
      </c>
      <c r="CO650" s="29">
        <f t="shared" si="319"/>
        <v>52779216</v>
      </c>
      <c r="CP650" s="13">
        <v>0</v>
      </c>
      <c r="CQ650" s="13">
        <v>0</v>
      </c>
      <c r="CR650" s="13">
        <v>0</v>
      </c>
      <c r="CS650" s="13">
        <v>2183076</v>
      </c>
      <c r="CT650" s="13">
        <v>7282586</v>
      </c>
      <c r="CU650" s="13">
        <v>2083022</v>
      </c>
      <c r="CV650" s="13">
        <v>79394</v>
      </c>
      <c r="CW650" s="13">
        <v>971591</v>
      </c>
      <c r="CX650" s="13">
        <v>83052</v>
      </c>
      <c r="CY650" s="13">
        <v>35871</v>
      </c>
      <c r="CZ650" s="13">
        <v>281926</v>
      </c>
      <c r="DA650" s="13">
        <v>41163</v>
      </c>
      <c r="DB650" s="28">
        <f t="shared" si="320"/>
        <v>13041681</v>
      </c>
      <c r="DC650" s="8">
        <v>1606130</v>
      </c>
      <c r="DD650" s="13">
        <v>2553058</v>
      </c>
      <c r="DE650" s="13">
        <v>1353616</v>
      </c>
      <c r="DF650" s="13">
        <v>103102</v>
      </c>
      <c r="DG650" s="13">
        <v>1982927</v>
      </c>
      <c r="DH650" s="13">
        <v>93883</v>
      </c>
      <c r="DI650" s="13">
        <v>83028</v>
      </c>
      <c r="DJ650" s="13">
        <v>1663865</v>
      </c>
      <c r="DK650" s="13">
        <v>88107</v>
      </c>
      <c r="DL650" s="28">
        <f t="shared" si="321"/>
        <v>9527716</v>
      </c>
      <c r="DM650" s="8">
        <v>1468097</v>
      </c>
      <c r="DN650" s="13">
        <v>32428252</v>
      </c>
      <c r="DO650" s="13">
        <v>2823851</v>
      </c>
      <c r="DP650" s="13">
        <v>37520004</v>
      </c>
      <c r="DQ650" s="13">
        <v>200219175</v>
      </c>
      <c r="DR650" s="13">
        <v>50403285</v>
      </c>
      <c r="DS650" s="13">
        <v>2289058</v>
      </c>
      <c r="DT650" s="13">
        <v>47473175</v>
      </c>
      <c r="DU650" s="13">
        <v>2762242</v>
      </c>
      <c r="DV650" s="13">
        <v>1186005</v>
      </c>
      <c r="DW650" s="13">
        <v>32864090</v>
      </c>
      <c r="DX650" s="13">
        <v>1483121</v>
      </c>
      <c r="DY650" s="28">
        <f t="shared" si="322"/>
        <v>412920355</v>
      </c>
      <c r="DZ650" s="8">
        <v>735371</v>
      </c>
      <c r="EA650" s="13">
        <v>6264930</v>
      </c>
      <c r="EB650" s="13">
        <v>950577</v>
      </c>
      <c r="EC650" s="13">
        <v>4294508</v>
      </c>
      <c r="ED650" s="13">
        <v>31580755</v>
      </c>
      <c r="EE650" s="13">
        <v>5913052</v>
      </c>
      <c r="EF650" s="13">
        <v>950770</v>
      </c>
      <c r="EG650" s="13">
        <v>6849541</v>
      </c>
      <c r="EH650" s="13">
        <v>1128345</v>
      </c>
      <c r="EI650" s="13">
        <v>496741</v>
      </c>
      <c r="EJ650" s="13">
        <v>4253714</v>
      </c>
      <c r="EK650" s="13">
        <v>626346</v>
      </c>
      <c r="EL650" s="28">
        <f t="shared" si="323"/>
        <v>64044650</v>
      </c>
      <c r="EM650" s="8">
        <v>100485</v>
      </c>
      <c r="EN650" s="13">
        <v>350409</v>
      </c>
      <c r="EO650" s="13">
        <v>122937</v>
      </c>
      <c r="EP650" s="13">
        <v>377023</v>
      </c>
      <c r="EQ650" s="13">
        <v>1502816</v>
      </c>
      <c r="ER650" s="13">
        <v>488768</v>
      </c>
      <c r="ES650" s="13">
        <v>102182</v>
      </c>
      <c r="ET650" s="13">
        <v>518874</v>
      </c>
      <c r="EU650" s="13">
        <v>142624</v>
      </c>
      <c r="EV650" s="13">
        <v>57801</v>
      </c>
      <c r="EW650" s="13">
        <v>317434</v>
      </c>
      <c r="EX650" s="13">
        <v>80449</v>
      </c>
      <c r="EY650" s="28">
        <f t="shared" si="324"/>
        <v>4161802</v>
      </c>
      <c r="EZ650" s="8">
        <v>1160683</v>
      </c>
      <c r="FA650" s="13">
        <v>15055568</v>
      </c>
      <c r="FB650" s="13">
        <v>1626243</v>
      </c>
      <c r="FC650" s="13">
        <v>12070190</v>
      </c>
      <c r="FD650" s="13">
        <v>76032384</v>
      </c>
      <c r="FE650" s="13">
        <v>16033800</v>
      </c>
      <c r="FF650" s="13">
        <v>1364159</v>
      </c>
      <c r="FG650" s="13">
        <v>17971239</v>
      </c>
      <c r="FH650" s="13">
        <v>1521159</v>
      </c>
      <c r="FI650" s="13">
        <v>713022</v>
      </c>
      <c r="FJ650" s="13">
        <v>12259118</v>
      </c>
      <c r="FK650" s="13">
        <v>806413</v>
      </c>
      <c r="FL650" s="28">
        <f t="shared" si="325"/>
        <v>156613978</v>
      </c>
      <c r="FM650" s="8">
        <v>222972</v>
      </c>
      <c r="FN650" s="13">
        <v>1595479</v>
      </c>
      <c r="FO650" s="13">
        <v>252506</v>
      </c>
      <c r="FP650" s="13">
        <v>2898666</v>
      </c>
      <c r="FQ650" s="13">
        <v>12563269</v>
      </c>
      <c r="FR650" s="13">
        <v>3288644</v>
      </c>
      <c r="FS650" s="13">
        <v>994609</v>
      </c>
      <c r="FT650" s="13">
        <v>3117546</v>
      </c>
      <c r="FU650" s="13">
        <v>1095918</v>
      </c>
      <c r="FV650" s="13">
        <v>729251</v>
      </c>
      <c r="FW650" s="13">
        <v>2100629</v>
      </c>
      <c r="FX650" s="13">
        <v>881473</v>
      </c>
      <c r="FY650" s="28">
        <f t="shared" si="326"/>
        <v>29740962</v>
      </c>
      <c r="FZ650" s="8">
        <v>200999</v>
      </c>
      <c r="GA650" s="9">
        <v>1120963</v>
      </c>
      <c r="GB650" s="4">
        <v>3488</v>
      </c>
      <c r="GC650" s="4">
        <v>5326</v>
      </c>
      <c r="GD650" s="39">
        <f t="shared" si="327"/>
        <v>588576367</v>
      </c>
      <c r="GE650" s="39">
        <f t="shared" si="328"/>
        <v>210485052</v>
      </c>
      <c r="GF650" s="39">
        <v>134605</v>
      </c>
      <c r="GG650" s="34">
        <f t="shared" si="329"/>
        <v>799196024</v>
      </c>
      <c r="GH650" s="82">
        <v>4.9299999999999997E-2</v>
      </c>
      <c r="GI650" s="13"/>
      <c r="GJ650" s="43">
        <f t="shared" si="330"/>
        <v>32212792</v>
      </c>
      <c r="GK650" s="44">
        <f t="shared" si="331"/>
        <v>3081063</v>
      </c>
      <c r="GL650" s="44">
        <f t="shared" si="332"/>
        <v>1539233</v>
      </c>
      <c r="GM650" s="44">
        <f t="shared" si="333"/>
        <v>89696604</v>
      </c>
      <c r="GN650" s="44">
        <f t="shared" si="334"/>
        <v>554975620</v>
      </c>
      <c r="GO650" s="44">
        <f t="shared" si="335"/>
        <v>117690712</v>
      </c>
      <c r="GP650" s="44">
        <f t="shared" si="336"/>
        <v>799196024</v>
      </c>
      <c r="GQ650" s="44">
        <f t="shared" si="337"/>
        <v>92777667</v>
      </c>
      <c r="GR650" s="56">
        <f t="shared" si="338"/>
        <v>0.11608874946054537</v>
      </c>
      <c r="GS650" s="44">
        <f t="shared" si="339"/>
        <v>674205565</v>
      </c>
      <c r="GT650" s="61">
        <f t="shared" si="340"/>
        <v>0.84360475371934529</v>
      </c>
      <c r="GU650" s="74">
        <f t="shared" si="310"/>
        <v>0.13761035478845388</v>
      </c>
    </row>
    <row r="651" spans="1:203" x14ac:dyDescent="0.25">
      <c r="A651" s="48" t="s">
        <v>71</v>
      </c>
      <c r="B651" s="49" t="s">
        <v>61</v>
      </c>
      <c r="C651" s="49" t="s">
        <v>67</v>
      </c>
      <c r="D651" s="49">
        <v>32</v>
      </c>
      <c r="E651" s="4">
        <v>16888</v>
      </c>
      <c r="F651" s="4">
        <v>128</v>
      </c>
      <c r="G651" s="4">
        <v>9648</v>
      </c>
      <c r="H651" s="4">
        <v>57</v>
      </c>
      <c r="I651" s="4">
        <v>1641963</v>
      </c>
      <c r="J651" s="4">
        <v>1509018</v>
      </c>
      <c r="K651" s="8">
        <v>2153766</v>
      </c>
      <c r="L651" s="9">
        <v>1731825</v>
      </c>
      <c r="M651" s="4">
        <v>686936</v>
      </c>
      <c r="N651" s="8">
        <v>1055172</v>
      </c>
      <c r="O651" s="13">
        <v>433604</v>
      </c>
      <c r="P651" s="13">
        <v>102824</v>
      </c>
      <c r="Q651" s="28">
        <f t="shared" si="311"/>
        <v>1591600</v>
      </c>
      <c r="R651" s="8">
        <v>913105</v>
      </c>
      <c r="S651" s="13">
        <v>728039</v>
      </c>
      <c r="T651" s="13">
        <v>212143</v>
      </c>
      <c r="U651" s="13">
        <v>25722</v>
      </c>
      <c r="V651" s="29">
        <f t="shared" si="312"/>
        <v>1879009</v>
      </c>
      <c r="W651" s="13">
        <v>0</v>
      </c>
      <c r="X651" s="13">
        <v>99193</v>
      </c>
      <c r="Y651" s="13">
        <v>27912</v>
      </c>
      <c r="Z651" s="13">
        <v>1199</v>
      </c>
      <c r="AA651" s="28">
        <f t="shared" si="313"/>
        <v>128304</v>
      </c>
      <c r="AB651" s="4">
        <v>913264</v>
      </c>
      <c r="AC651" s="8">
        <v>165608</v>
      </c>
      <c r="AD651" s="13">
        <v>110339</v>
      </c>
      <c r="AE651" s="13">
        <v>165083</v>
      </c>
      <c r="AF651" s="13">
        <v>153252</v>
      </c>
      <c r="AG651" s="13">
        <v>59767</v>
      </c>
      <c r="AH651" s="13">
        <v>44842</v>
      </c>
      <c r="AI651" s="13">
        <v>17860</v>
      </c>
      <c r="AJ651" s="13">
        <v>17580</v>
      </c>
      <c r="AK651" s="13">
        <v>1294</v>
      </c>
      <c r="AL651" s="13">
        <v>1481</v>
      </c>
      <c r="AM651" s="29">
        <f t="shared" si="314"/>
        <v>737106</v>
      </c>
      <c r="AN651" s="13">
        <v>472067</v>
      </c>
      <c r="AO651" s="13">
        <v>69704</v>
      </c>
      <c r="AP651" s="13">
        <v>478683</v>
      </c>
      <c r="AQ651" s="13">
        <v>90736</v>
      </c>
      <c r="AR651" s="13">
        <v>170442</v>
      </c>
      <c r="AS651" s="13">
        <v>26800</v>
      </c>
      <c r="AT651" s="13">
        <v>49799</v>
      </c>
      <c r="AU651" s="13">
        <v>11518</v>
      </c>
      <c r="AV651" s="13">
        <v>3582</v>
      </c>
      <c r="AW651" s="13">
        <v>1066</v>
      </c>
      <c r="AX651" s="28">
        <f t="shared" si="315"/>
        <v>1374397</v>
      </c>
      <c r="AY651" s="4">
        <v>358974</v>
      </c>
      <c r="AZ651" s="8">
        <v>797924</v>
      </c>
      <c r="BA651" s="9">
        <v>90216</v>
      </c>
      <c r="BB651" s="4">
        <v>1709600</v>
      </c>
      <c r="BC651" s="4">
        <v>3111397</v>
      </c>
      <c r="BD651" s="8">
        <v>1397485</v>
      </c>
      <c r="BE651" s="13">
        <v>397309</v>
      </c>
      <c r="BF651" s="13">
        <v>61025</v>
      </c>
      <c r="BG651" s="28">
        <f t="shared" si="316"/>
        <v>1855819</v>
      </c>
      <c r="BH651" s="4">
        <v>424752</v>
      </c>
      <c r="BI651" s="8">
        <v>1225114</v>
      </c>
      <c r="BJ651" s="13">
        <v>2191153</v>
      </c>
      <c r="BK651" s="13">
        <v>1414093</v>
      </c>
      <c r="BL651" s="13">
        <v>736302</v>
      </c>
      <c r="BM651" s="13">
        <v>909098</v>
      </c>
      <c r="BN651" s="13">
        <v>1460259</v>
      </c>
      <c r="BO651" s="13">
        <v>216468</v>
      </c>
      <c r="BP651" s="13">
        <v>208199</v>
      </c>
      <c r="BQ651" s="13">
        <v>375116</v>
      </c>
      <c r="BR651" s="13">
        <v>80018</v>
      </c>
      <c r="BS651" s="13">
        <v>66909</v>
      </c>
      <c r="BT651" s="13">
        <v>81968</v>
      </c>
      <c r="BU651" s="13">
        <v>0</v>
      </c>
      <c r="BV651" s="13">
        <v>3529</v>
      </c>
      <c r="BW651" s="13">
        <v>6579</v>
      </c>
      <c r="BX651" s="28">
        <f t="shared" si="317"/>
        <v>8974805</v>
      </c>
      <c r="BY651" s="8">
        <v>29398</v>
      </c>
      <c r="BZ651" s="13">
        <v>1593993</v>
      </c>
      <c r="CA651" s="13">
        <v>226215</v>
      </c>
      <c r="CB651" s="28">
        <f t="shared" si="318"/>
        <v>1849606</v>
      </c>
      <c r="CC651" s="8">
        <v>747301</v>
      </c>
      <c r="CD651" s="13">
        <v>7052835</v>
      </c>
      <c r="CE651" s="13">
        <v>1892508</v>
      </c>
      <c r="CF651" s="13">
        <v>1640613</v>
      </c>
      <c r="CG651" s="13">
        <v>3740036</v>
      </c>
      <c r="CH651" s="13">
        <v>2620106</v>
      </c>
      <c r="CI651" s="13">
        <v>695637</v>
      </c>
      <c r="CJ651" s="13">
        <v>1094543</v>
      </c>
      <c r="CK651" s="13">
        <v>955928</v>
      </c>
      <c r="CL651" s="13">
        <v>234781</v>
      </c>
      <c r="CM651" s="13">
        <v>413111</v>
      </c>
      <c r="CN651" s="13">
        <v>313490</v>
      </c>
      <c r="CO651" s="29">
        <f t="shared" si="319"/>
        <v>21400889</v>
      </c>
      <c r="CP651" s="13">
        <v>0</v>
      </c>
      <c r="CQ651" s="13">
        <v>0</v>
      </c>
      <c r="CR651" s="13">
        <v>0</v>
      </c>
      <c r="CS651" s="13">
        <v>58852</v>
      </c>
      <c r="CT651" s="13">
        <v>876690</v>
      </c>
      <c r="CU651" s="13">
        <v>119600</v>
      </c>
      <c r="CV651" s="13">
        <v>70630</v>
      </c>
      <c r="CW651" s="13">
        <v>419516</v>
      </c>
      <c r="CX651" s="13">
        <v>97297</v>
      </c>
      <c r="CY651" s="13">
        <v>29902</v>
      </c>
      <c r="CZ651" s="13">
        <v>213003</v>
      </c>
      <c r="DA651" s="13">
        <v>37211</v>
      </c>
      <c r="DB651" s="28">
        <f t="shared" si="320"/>
        <v>1922701</v>
      </c>
      <c r="DC651" s="8">
        <v>21070</v>
      </c>
      <c r="DD651" s="13">
        <v>494996</v>
      </c>
      <c r="DE651" s="13">
        <v>42828</v>
      </c>
      <c r="DF651" s="13">
        <v>63956</v>
      </c>
      <c r="DG651" s="13">
        <v>880475</v>
      </c>
      <c r="DH651" s="13">
        <v>96156</v>
      </c>
      <c r="DI651" s="13">
        <v>56878</v>
      </c>
      <c r="DJ651" s="13">
        <v>704293</v>
      </c>
      <c r="DK651" s="13">
        <v>85628</v>
      </c>
      <c r="DL651" s="28">
        <f t="shared" si="321"/>
        <v>2446280</v>
      </c>
      <c r="DM651" s="8">
        <v>439966</v>
      </c>
      <c r="DN651" s="13">
        <v>12026401</v>
      </c>
      <c r="DO651" s="13">
        <v>953116</v>
      </c>
      <c r="DP651" s="13">
        <v>2234368</v>
      </c>
      <c r="DQ651" s="13">
        <v>19654747</v>
      </c>
      <c r="DR651" s="13">
        <v>3239156</v>
      </c>
      <c r="DS651" s="13">
        <v>1903749</v>
      </c>
      <c r="DT651" s="13">
        <v>15496927</v>
      </c>
      <c r="DU651" s="13">
        <v>2361323</v>
      </c>
      <c r="DV651" s="13">
        <v>1122357</v>
      </c>
      <c r="DW651" s="13">
        <v>9089856</v>
      </c>
      <c r="DX651" s="13">
        <v>1297675</v>
      </c>
      <c r="DY651" s="28">
        <f t="shared" si="322"/>
        <v>69819641</v>
      </c>
      <c r="DZ651" s="8">
        <v>245088</v>
      </c>
      <c r="EA651" s="13">
        <v>868087</v>
      </c>
      <c r="EB651" s="13">
        <v>360783</v>
      </c>
      <c r="EC651" s="13">
        <v>815573</v>
      </c>
      <c r="ED651" s="13">
        <v>1590505</v>
      </c>
      <c r="EE651" s="13">
        <v>1030528</v>
      </c>
      <c r="EF651" s="13">
        <v>542630</v>
      </c>
      <c r="EG651" s="13">
        <v>1143475</v>
      </c>
      <c r="EH651" s="13">
        <v>625210</v>
      </c>
      <c r="EI651" s="13">
        <v>322332</v>
      </c>
      <c r="EJ651" s="13">
        <v>682110</v>
      </c>
      <c r="EK651" s="13">
        <v>361486</v>
      </c>
      <c r="EL651" s="28">
        <f t="shared" si="323"/>
        <v>8587807</v>
      </c>
      <c r="EM651" s="8">
        <v>32487</v>
      </c>
      <c r="EN651" s="13">
        <v>51863</v>
      </c>
      <c r="EO651" s="13">
        <v>42661</v>
      </c>
      <c r="EP651" s="13">
        <v>78053</v>
      </c>
      <c r="EQ651" s="13">
        <v>114435</v>
      </c>
      <c r="ER651" s="13">
        <v>109579</v>
      </c>
      <c r="ES651" s="13">
        <v>53588</v>
      </c>
      <c r="ET651" s="13">
        <v>88767</v>
      </c>
      <c r="EU651" s="13">
        <v>70412</v>
      </c>
      <c r="EV651" s="13">
        <v>35596</v>
      </c>
      <c r="EW651" s="13">
        <v>117889</v>
      </c>
      <c r="EX651" s="13">
        <v>44824</v>
      </c>
      <c r="EY651" s="28">
        <f t="shared" si="324"/>
        <v>840154</v>
      </c>
      <c r="EZ651" s="8">
        <v>521297</v>
      </c>
      <c r="FA651" s="13">
        <v>4450929</v>
      </c>
      <c r="FB651" s="13">
        <v>825634</v>
      </c>
      <c r="FC651" s="13">
        <v>1313088</v>
      </c>
      <c r="FD651" s="13">
        <v>5743885</v>
      </c>
      <c r="FE651" s="13">
        <v>1694277</v>
      </c>
      <c r="FF651" s="13">
        <v>909885</v>
      </c>
      <c r="FG651" s="13">
        <v>4163727</v>
      </c>
      <c r="FH651" s="13">
        <v>1033577</v>
      </c>
      <c r="FI651" s="13">
        <v>543871</v>
      </c>
      <c r="FJ651" s="13">
        <v>2438450</v>
      </c>
      <c r="FK651" s="13">
        <v>583669</v>
      </c>
      <c r="FL651" s="28">
        <f t="shared" si="325"/>
        <v>24222289</v>
      </c>
      <c r="FM651" s="8">
        <v>52575</v>
      </c>
      <c r="FN651" s="13">
        <v>80255</v>
      </c>
      <c r="FO651" s="13">
        <v>74900</v>
      </c>
      <c r="FP651" s="13">
        <v>362822</v>
      </c>
      <c r="FQ651" s="13">
        <v>471156</v>
      </c>
      <c r="FR651" s="13">
        <v>454711</v>
      </c>
      <c r="FS651" s="13">
        <v>424351</v>
      </c>
      <c r="FT651" s="13">
        <v>504746</v>
      </c>
      <c r="FU651" s="13">
        <v>496611</v>
      </c>
      <c r="FV651" s="13">
        <v>369168</v>
      </c>
      <c r="FW651" s="13">
        <v>431672</v>
      </c>
      <c r="FX651" s="13">
        <v>421203</v>
      </c>
      <c r="FY651" s="28">
        <f t="shared" si="326"/>
        <v>4144170</v>
      </c>
      <c r="FZ651" s="8">
        <v>125123</v>
      </c>
      <c r="GA651" s="9">
        <v>1128683</v>
      </c>
      <c r="GB651" s="4">
        <v>3503</v>
      </c>
      <c r="GC651" s="4">
        <v>5665</v>
      </c>
      <c r="GD651" s="39">
        <f t="shared" si="327"/>
        <v>130307596</v>
      </c>
      <c r="GE651" s="39">
        <f t="shared" si="328"/>
        <v>37886311</v>
      </c>
      <c r="GF651" s="39">
        <v>135357</v>
      </c>
      <c r="GG651" s="34">
        <f t="shared" si="329"/>
        <v>168329264</v>
      </c>
      <c r="GH651" s="82">
        <v>2.6700000000000002E-2</v>
      </c>
      <c r="GI651" s="13"/>
      <c r="GJ651" s="43">
        <f t="shared" si="330"/>
        <v>22009419</v>
      </c>
      <c r="GK651" s="44">
        <f t="shared" si="331"/>
        <v>1584185</v>
      </c>
      <c r="GL651" s="44">
        <f t="shared" si="332"/>
        <v>527318</v>
      </c>
      <c r="GM651" s="44">
        <f t="shared" si="333"/>
        <v>18229764</v>
      </c>
      <c r="GN651" s="44">
        <f t="shared" si="334"/>
        <v>100072261</v>
      </c>
      <c r="GO651" s="44">
        <f t="shared" si="335"/>
        <v>25906317</v>
      </c>
      <c r="GP651" s="44">
        <f t="shared" si="336"/>
        <v>168329264</v>
      </c>
      <c r="GQ651" s="44">
        <f t="shared" si="337"/>
        <v>19813949</v>
      </c>
      <c r="GR651" s="56">
        <f t="shared" si="338"/>
        <v>0.11770947326188036</v>
      </c>
      <c r="GS651" s="44">
        <f t="shared" si="339"/>
        <v>126505896</v>
      </c>
      <c r="GT651" s="61">
        <f t="shared" si="340"/>
        <v>0.75153834213877391</v>
      </c>
      <c r="GU651" s="74">
        <f t="shared" si="310"/>
        <v>0.15662470783179941</v>
      </c>
    </row>
    <row r="652" spans="1:203" x14ac:dyDescent="0.25">
      <c r="A652" s="48" t="s">
        <v>71</v>
      </c>
      <c r="B652" s="49" t="s">
        <v>61</v>
      </c>
      <c r="C652" s="49" t="s">
        <v>67</v>
      </c>
      <c r="D652" s="49">
        <v>37</v>
      </c>
      <c r="E652" s="4">
        <v>16888</v>
      </c>
      <c r="F652" s="4">
        <v>168</v>
      </c>
      <c r="G652" s="4">
        <v>9648</v>
      </c>
      <c r="H652" s="4">
        <v>57</v>
      </c>
      <c r="I652" s="4">
        <v>1435589</v>
      </c>
      <c r="J652" s="4">
        <v>829352</v>
      </c>
      <c r="K652" s="8">
        <v>1408426</v>
      </c>
      <c r="L652" s="9">
        <v>1078370</v>
      </c>
      <c r="M652" s="4">
        <v>392674</v>
      </c>
      <c r="N652" s="8">
        <v>650755</v>
      </c>
      <c r="O652" s="13">
        <v>367416</v>
      </c>
      <c r="P652" s="13">
        <v>117457</v>
      </c>
      <c r="Q652" s="28">
        <f t="shared" si="311"/>
        <v>1135628</v>
      </c>
      <c r="R652" s="8">
        <v>428103</v>
      </c>
      <c r="S652" s="13">
        <v>404220</v>
      </c>
      <c r="T652" s="13">
        <v>191268</v>
      </c>
      <c r="U652" s="13">
        <v>32944</v>
      </c>
      <c r="V652" s="29">
        <f t="shared" si="312"/>
        <v>1056535</v>
      </c>
      <c r="W652" s="13">
        <v>0</v>
      </c>
      <c r="X652" s="13">
        <v>58097</v>
      </c>
      <c r="Y652" s="13">
        <v>25711</v>
      </c>
      <c r="Z652" s="13">
        <v>1663</v>
      </c>
      <c r="AA652" s="28">
        <f t="shared" si="313"/>
        <v>85471</v>
      </c>
      <c r="AB652" s="4">
        <v>576171</v>
      </c>
      <c r="AC652" s="8">
        <v>68705</v>
      </c>
      <c r="AD652" s="13">
        <v>37331</v>
      </c>
      <c r="AE652" s="13">
        <v>105072</v>
      </c>
      <c r="AF652" s="13">
        <v>73025</v>
      </c>
      <c r="AG652" s="13">
        <v>47723</v>
      </c>
      <c r="AH652" s="13">
        <v>27588</v>
      </c>
      <c r="AI652" s="13">
        <v>12819</v>
      </c>
      <c r="AJ652" s="13">
        <v>9553</v>
      </c>
      <c r="AK652" s="13">
        <v>980</v>
      </c>
      <c r="AL652" s="13">
        <v>620</v>
      </c>
      <c r="AM652" s="29">
        <f t="shared" si="314"/>
        <v>383416</v>
      </c>
      <c r="AN652" s="13">
        <v>193691</v>
      </c>
      <c r="AO652" s="13">
        <v>19418</v>
      </c>
      <c r="AP652" s="13">
        <v>303709</v>
      </c>
      <c r="AQ652" s="13">
        <v>36826</v>
      </c>
      <c r="AR652" s="13">
        <v>136934</v>
      </c>
      <c r="AS652" s="13">
        <v>14344</v>
      </c>
      <c r="AT652" s="13">
        <v>36151</v>
      </c>
      <c r="AU652" s="13">
        <v>5500</v>
      </c>
      <c r="AV652" s="13">
        <v>2798</v>
      </c>
      <c r="AW652" s="13">
        <v>312</v>
      </c>
      <c r="AX652" s="28">
        <f t="shared" si="315"/>
        <v>749683</v>
      </c>
      <c r="AY652" s="4">
        <v>184714</v>
      </c>
      <c r="AZ652" s="8">
        <v>504267</v>
      </c>
      <c r="BA652" s="9">
        <v>61622</v>
      </c>
      <c r="BB652" s="4">
        <v>976935</v>
      </c>
      <c r="BC652" s="4">
        <v>2040622</v>
      </c>
      <c r="BD652" s="8">
        <v>199719</v>
      </c>
      <c r="BE652" s="13">
        <v>129831</v>
      </c>
      <c r="BF652" s="13">
        <v>50792</v>
      </c>
      <c r="BG652" s="28">
        <f t="shared" si="316"/>
        <v>380342</v>
      </c>
      <c r="BH652" s="4">
        <v>318920</v>
      </c>
      <c r="BI652" s="8">
        <v>221157</v>
      </c>
      <c r="BJ652" s="13">
        <v>241139</v>
      </c>
      <c r="BK652" s="13">
        <v>208832</v>
      </c>
      <c r="BL652" s="13">
        <v>313198</v>
      </c>
      <c r="BM652" s="13">
        <v>316230</v>
      </c>
      <c r="BN652" s="13">
        <v>319503</v>
      </c>
      <c r="BO652" s="13">
        <v>148734</v>
      </c>
      <c r="BP652" s="13">
        <v>135262</v>
      </c>
      <c r="BQ652" s="13">
        <v>149913</v>
      </c>
      <c r="BR652" s="13">
        <v>67377</v>
      </c>
      <c r="BS652" s="13">
        <v>55057</v>
      </c>
      <c r="BT652" s="13">
        <v>67770</v>
      </c>
      <c r="BU652" s="13">
        <v>0</v>
      </c>
      <c r="BV652" s="13">
        <v>2877</v>
      </c>
      <c r="BW652" s="13">
        <v>3972</v>
      </c>
      <c r="BX652" s="28">
        <f t="shared" si="317"/>
        <v>2251021</v>
      </c>
      <c r="BY652" s="8">
        <v>5766</v>
      </c>
      <c r="BZ652" s="13">
        <v>13245</v>
      </c>
      <c r="CA652" s="13">
        <v>5686</v>
      </c>
      <c r="CB652" s="28">
        <f t="shared" si="318"/>
        <v>24697</v>
      </c>
      <c r="CC652" s="8">
        <v>130107</v>
      </c>
      <c r="CD652" s="13">
        <v>286234</v>
      </c>
      <c r="CE652" s="13">
        <v>205008</v>
      </c>
      <c r="CF652" s="13">
        <v>597718</v>
      </c>
      <c r="CG652" s="13">
        <v>893272</v>
      </c>
      <c r="CH652" s="13">
        <v>757735</v>
      </c>
      <c r="CI652" s="13">
        <v>383994</v>
      </c>
      <c r="CJ652" s="13">
        <v>610065</v>
      </c>
      <c r="CK652" s="13">
        <v>488850</v>
      </c>
      <c r="CL652" s="13">
        <v>174405</v>
      </c>
      <c r="CM652" s="13">
        <v>292397</v>
      </c>
      <c r="CN652" s="13">
        <v>245705</v>
      </c>
      <c r="CO652" s="29">
        <f t="shared" si="319"/>
        <v>5065490</v>
      </c>
      <c r="CP652" s="13">
        <v>0</v>
      </c>
      <c r="CQ652" s="13">
        <v>0</v>
      </c>
      <c r="CR652" s="13">
        <v>0</v>
      </c>
      <c r="CS652" s="13">
        <v>4097</v>
      </c>
      <c r="CT652" s="13">
        <v>14758</v>
      </c>
      <c r="CU652" s="13">
        <v>6869</v>
      </c>
      <c r="CV652" s="13">
        <v>24656</v>
      </c>
      <c r="CW652" s="13">
        <v>71443</v>
      </c>
      <c r="CX652" s="13">
        <v>33142</v>
      </c>
      <c r="CY652" s="13">
        <v>18299</v>
      </c>
      <c r="CZ652" s="13">
        <v>96169</v>
      </c>
      <c r="DA652" s="13">
        <v>26970</v>
      </c>
      <c r="DB652" s="28">
        <f t="shared" si="320"/>
        <v>296403</v>
      </c>
      <c r="DC652" s="8">
        <v>481</v>
      </c>
      <c r="DD652" s="13">
        <v>2671</v>
      </c>
      <c r="DE652" s="13">
        <v>502</v>
      </c>
      <c r="DF652" s="13">
        <v>15788</v>
      </c>
      <c r="DG652" s="13">
        <v>76799</v>
      </c>
      <c r="DH652" s="13">
        <v>21184</v>
      </c>
      <c r="DI652" s="13">
        <v>24974</v>
      </c>
      <c r="DJ652" s="13">
        <v>285696</v>
      </c>
      <c r="DK652" s="13">
        <v>42373</v>
      </c>
      <c r="DL652" s="28">
        <f t="shared" si="321"/>
        <v>470468</v>
      </c>
      <c r="DM652" s="8">
        <v>58645</v>
      </c>
      <c r="DN652" s="13">
        <v>159539</v>
      </c>
      <c r="DO652" s="13">
        <v>92463</v>
      </c>
      <c r="DP652" s="13">
        <v>540016</v>
      </c>
      <c r="DQ652" s="13">
        <v>918001</v>
      </c>
      <c r="DR652" s="13">
        <v>667407</v>
      </c>
      <c r="DS652" s="13">
        <v>703396</v>
      </c>
      <c r="DT652" s="13">
        <v>1238546</v>
      </c>
      <c r="DU652" s="13">
        <v>795329</v>
      </c>
      <c r="DV652" s="13">
        <v>615703</v>
      </c>
      <c r="DW652" s="13">
        <v>1357723</v>
      </c>
      <c r="DX652" s="13">
        <v>680224</v>
      </c>
      <c r="DY652" s="28">
        <f t="shared" si="322"/>
        <v>7826992</v>
      </c>
      <c r="DZ652" s="8">
        <v>35373</v>
      </c>
      <c r="EA652" s="13">
        <v>54382</v>
      </c>
      <c r="EB652" s="13">
        <v>51740</v>
      </c>
      <c r="EC652" s="13">
        <v>220964</v>
      </c>
      <c r="ED652" s="13">
        <v>291813</v>
      </c>
      <c r="EE652" s="13">
        <v>298658</v>
      </c>
      <c r="EF652" s="13">
        <v>214867</v>
      </c>
      <c r="EG652" s="13">
        <v>272944</v>
      </c>
      <c r="EH652" s="13">
        <v>269463</v>
      </c>
      <c r="EI652" s="13">
        <v>161160</v>
      </c>
      <c r="EJ652" s="13">
        <v>257264</v>
      </c>
      <c r="EK652" s="13">
        <v>192609</v>
      </c>
      <c r="EL652" s="28">
        <f t="shared" si="323"/>
        <v>2321237</v>
      </c>
      <c r="EM652" s="8">
        <v>3692</v>
      </c>
      <c r="EN652" s="13">
        <v>4053</v>
      </c>
      <c r="EO652" s="13">
        <v>4613</v>
      </c>
      <c r="EP652" s="13">
        <v>17590</v>
      </c>
      <c r="EQ652" s="13">
        <v>23382</v>
      </c>
      <c r="ER652" s="13">
        <v>28177</v>
      </c>
      <c r="ES652" s="13">
        <v>19299</v>
      </c>
      <c r="ET652" s="13">
        <v>23064</v>
      </c>
      <c r="EU652" s="13">
        <v>27367</v>
      </c>
      <c r="EV652" s="13">
        <v>17114</v>
      </c>
      <c r="EW652" s="13">
        <v>23981</v>
      </c>
      <c r="EX652" s="13">
        <v>21961</v>
      </c>
      <c r="EY652" s="28">
        <f t="shared" si="324"/>
        <v>214293</v>
      </c>
      <c r="EZ652" s="8">
        <v>101147</v>
      </c>
      <c r="FA652" s="13">
        <v>166162</v>
      </c>
      <c r="FB652" s="13">
        <v>133213</v>
      </c>
      <c r="FC652" s="13">
        <v>413620</v>
      </c>
      <c r="FD652" s="13">
        <v>568106</v>
      </c>
      <c r="FE652" s="13">
        <v>508196</v>
      </c>
      <c r="FF652" s="13">
        <v>368893</v>
      </c>
      <c r="FG652" s="13">
        <v>513050</v>
      </c>
      <c r="FH652" s="13">
        <v>426862</v>
      </c>
      <c r="FI652" s="13">
        <v>292964</v>
      </c>
      <c r="FJ652" s="13">
        <v>444193</v>
      </c>
      <c r="FK652" s="13">
        <v>321560</v>
      </c>
      <c r="FL652" s="28">
        <f t="shared" si="325"/>
        <v>4257966</v>
      </c>
      <c r="FM652" s="8">
        <v>2777</v>
      </c>
      <c r="FN652" s="13">
        <v>3703</v>
      </c>
      <c r="FO652" s="13">
        <v>5141</v>
      </c>
      <c r="FP652" s="13">
        <v>40404</v>
      </c>
      <c r="FQ652" s="13">
        <v>49168</v>
      </c>
      <c r="FR652" s="13">
        <v>64187</v>
      </c>
      <c r="FS652" s="13">
        <v>107695</v>
      </c>
      <c r="FT652" s="13">
        <v>116194</v>
      </c>
      <c r="FU652" s="13">
        <v>138465</v>
      </c>
      <c r="FV652" s="13">
        <v>133643</v>
      </c>
      <c r="FW652" s="13">
        <v>131148</v>
      </c>
      <c r="FX652" s="13">
        <v>153294</v>
      </c>
      <c r="FY652" s="28">
        <f t="shared" si="326"/>
        <v>945819</v>
      </c>
      <c r="FZ652" s="8">
        <v>24707</v>
      </c>
      <c r="GA652" s="9">
        <v>25799</v>
      </c>
      <c r="GB652" s="4">
        <v>3503</v>
      </c>
      <c r="GC652" s="4">
        <v>5496</v>
      </c>
      <c r="GD652" s="39">
        <f t="shared" si="327"/>
        <v>27785434</v>
      </c>
      <c r="GE652" s="39">
        <f t="shared" si="328"/>
        <v>9573955</v>
      </c>
      <c r="GF652" s="39">
        <v>135507</v>
      </c>
      <c r="GG652" s="34">
        <f t="shared" si="329"/>
        <v>37494896</v>
      </c>
      <c r="GH652" s="82">
        <v>1.8200000000000001E-2</v>
      </c>
      <c r="GI652" s="13"/>
      <c r="GJ652" s="43">
        <f t="shared" si="330"/>
        <v>12687411</v>
      </c>
      <c r="GK652" s="44">
        <f t="shared" si="331"/>
        <v>908582</v>
      </c>
      <c r="GL652" s="44">
        <f t="shared" si="332"/>
        <v>224517</v>
      </c>
      <c r="GM652" s="44">
        <f t="shared" si="333"/>
        <v>6199713</v>
      </c>
      <c r="GN652" s="44">
        <f t="shared" si="334"/>
        <v>10009730</v>
      </c>
      <c r="GO652" s="44">
        <f t="shared" si="335"/>
        <v>7464943</v>
      </c>
      <c r="GP652" s="44">
        <f t="shared" si="336"/>
        <v>37494896</v>
      </c>
      <c r="GQ652" s="44">
        <f t="shared" si="337"/>
        <v>7108295</v>
      </c>
      <c r="GR652" s="56">
        <f t="shared" si="338"/>
        <v>0.18958033648099731</v>
      </c>
      <c r="GS652" s="44">
        <f t="shared" si="339"/>
        <v>17699190</v>
      </c>
      <c r="GT652" s="61">
        <f t="shared" si="340"/>
        <v>0.47204264815136437</v>
      </c>
      <c r="GU652" s="74">
        <f t="shared" si="310"/>
        <v>0.40161696665214625</v>
      </c>
    </row>
    <row r="653" spans="1:203" x14ac:dyDescent="0.25">
      <c r="A653" s="48" t="s">
        <v>71</v>
      </c>
      <c r="B653" s="49" t="s">
        <v>61</v>
      </c>
      <c r="C653" s="49" t="s">
        <v>68</v>
      </c>
      <c r="D653" s="49">
        <v>17</v>
      </c>
      <c r="E653" s="4">
        <v>28088</v>
      </c>
      <c r="F653" s="4">
        <v>1592</v>
      </c>
      <c r="G653" s="4">
        <v>16048</v>
      </c>
      <c r="H653" s="4">
        <v>52</v>
      </c>
      <c r="I653" s="4">
        <v>183216</v>
      </c>
      <c r="J653" s="4">
        <v>4936149</v>
      </c>
      <c r="K653" s="8">
        <v>3171757</v>
      </c>
      <c r="L653" s="9">
        <v>2954226</v>
      </c>
      <c r="M653" s="4">
        <v>3811272</v>
      </c>
      <c r="N653" s="8">
        <v>2407658</v>
      </c>
      <c r="O653" s="13">
        <v>589148</v>
      </c>
      <c r="P653" s="13">
        <v>168733</v>
      </c>
      <c r="Q653" s="28">
        <f t="shared" si="311"/>
        <v>3165539</v>
      </c>
      <c r="R653" s="8">
        <v>1434863</v>
      </c>
      <c r="S653" s="13">
        <v>3440551</v>
      </c>
      <c r="T653" s="13">
        <v>180263</v>
      </c>
      <c r="U653" s="13">
        <v>797</v>
      </c>
      <c r="V653" s="29">
        <f t="shared" si="312"/>
        <v>5056474</v>
      </c>
      <c r="W653" s="13">
        <v>0</v>
      </c>
      <c r="X653" s="13">
        <v>417596</v>
      </c>
      <c r="Y653" s="13">
        <v>23889</v>
      </c>
      <c r="Z653" s="13">
        <v>51</v>
      </c>
      <c r="AA653" s="28">
        <f t="shared" si="313"/>
        <v>441536</v>
      </c>
      <c r="AB653" s="4">
        <v>1984614</v>
      </c>
      <c r="AC653" s="8">
        <v>404147</v>
      </c>
      <c r="AD653" s="13">
        <v>351069</v>
      </c>
      <c r="AE653" s="13">
        <v>486643</v>
      </c>
      <c r="AF653" s="13">
        <v>730421</v>
      </c>
      <c r="AG653" s="13">
        <v>134361</v>
      </c>
      <c r="AH653" s="13">
        <v>240598</v>
      </c>
      <c r="AI653" s="13">
        <v>81857</v>
      </c>
      <c r="AJ653" s="13">
        <v>136351</v>
      </c>
      <c r="AK653" s="13">
        <v>11960</v>
      </c>
      <c r="AL653" s="13">
        <v>33664</v>
      </c>
      <c r="AM653" s="29">
        <f t="shared" si="314"/>
        <v>2611071</v>
      </c>
      <c r="AN653" s="13">
        <v>1249351</v>
      </c>
      <c r="AO653" s="13">
        <v>402290</v>
      </c>
      <c r="AP653" s="13">
        <v>1488160</v>
      </c>
      <c r="AQ653" s="13">
        <v>730954</v>
      </c>
      <c r="AR653" s="13">
        <v>517537</v>
      </c>
      <c r="AS653" s="13">
        <v>170064</v>
      </c>
      <c r="AT653" s="13">
        <v>292240</v>
      </c>
      <c r="AU653" s="13">
        <v>105674</v>
      </c>
      <c r="AV653" s="13">
        <v>89801</v>
      </c>
      <c r="AW653" s="13">
        <v>9032</v>
      </c>
      <c r="AX653" s="28">
        <f t="shared" si="315"/>
        <v>5055103</v>
      </c>
      <c r="AY653" s="4">
        <v>211543</v>
      </c>
      <c r="AZ653" s="8">
        <v>6016249</v>
      </c>
      <c r="BA653" s="9">
        <v>1094698</v>
      </c>
      <c r="BB653" s="4">
        <v>6302089</v>
      </c>
      <c r="BC653" s="4">
        <v>7574535</v>
      </c>
      <c r="BD653" s="8">
        <v>5607261</v>
      </c>
      <c r="BE653" s="13">
        <v>1544305</v>
      </c>
      <c r="BF653" s="13">
        <v>288203</v>
      </c>
      <c r="BG653" s="28">
        <f t="shared" si="316"/>
        <v>7439769</v>
      </c>
      <c r="BH653" s="4">
        <v>61089</v>
      </c>
      <c r="BI653" s="8">
        <v>1879938</v>
      </c>
      <c r="BJ653" s="13">
        <v>921895</v>
      </c>
      <c r="BK653" s="13">
        <v>1064879</v>
      </c>
      <c r="BL653" s="13">
        <v>381568</v>
      </c>
      <c r="BM653" s="13">
        <v>254413</v>
      </c>
      <c r="BN653" s="13">
        <v>251452</v>
      </c>
      <c r="BO653" s="13">
        <v>56070</v>
      </c>
      <c r="BP653" s="13">
        <v>69609</v>
      </c>
      <c r="BQ653" s="13">
        <v>67358</v>
      </c>
      <c r="BR653" s="13">
        <v>15572</v>
      </c>
      <c r="BS653" s="13">
        <v>23057</v>
      </c>
      <c r="BT653" s="13">
        <v>21923</v>
      </c>
      <c r="BU653" s="13">
        <v>0</v>
      </c>
      <c r="BV653" s="13">
        <v>2440</v>
      </c>
      <c r="BW653" s="13">
        <v>2329</v>
      </c>
      <c r="BX653" s="28">
        <f t="shared" si="317"/>
        <v>5012503</v>
      </c>
      <c r="BY653" s="8">
        <v>9752997</v>
      </c>
      <c r="BZ653" s="13">
        <v>9500097</v>
      </c>
      <c r="CA653" s="13">
        <v>9657087</v>
      </c>
      <c r="CB653" s="28">
        <f t="shared" si="318"/>
        <v>28910181</v>
      </c>
      <c r="CC653" s="8">
        <v>31524409</v>
      </c>
      <c r="CD653" s="13">
        <v>24942170</v>
      </c>
      <c r="CE653" s="13">
        <v>26714057</v>
      </c>
      <c r="CF653" s="13">
        <v>8756756</v>
      </c>
      <c r="CG653" s="13">
        <v>7133456</v>
      </c>
      <c r="CH653" s="13">
        <v>7722967</v>
      </c>
      <c r="CI653" s="13">
        <v>1976122</v>
      </c>
      <c r="CJ653" s="13">
        <v>1005504</v>
      </c>
      <c r="CK653" s="13">
        <v>1196677</v>
      </c>
      <c r="CL653" s="13">
        <v>490620</v>
      </c>
      <c r="CM653" s="13">
        <v>195583</v>
      </c>
      <c r="CN653" s="13">
        <v>314635</v>
      </c>
      <c r="CO653" s="29">
        <f t="shared" si="319"/>
        <v>111972956</v>
      </c>
      <c r="CP653" s="13">
        <v>0</v>
      </c>
      <c r="CQ653" s="13">
        <v>0</v>
      </c>
      <c r="CR653" s="13">
        <v>0</v>
      </c>
      <c r="CS653" s="13">
        <v>7045485</v>
      </c>
      <c r="CT653" s="13">
        <v>7248789</v>
      </c>
      <c r="CU653" s="13">
        <v>7242889</v>
      </c>
      <c r="CV653" s="13">
        <v>4943369</v>
      </c>
      <c r="CW653" s="13">
        <v>4975603</v>
      </c>
      <c r="CX653" s="13">
        <v>4980894</v>
      </c>
      <c r="CY653" s="13">
        <v>1775661</v>
      </c>
      <c r="CZ653" s="13">
        <v>1780894</v>
      </c>
      <c r="DA653" s="13">
        <v>1781010</v>
      </c>
      <c r="DB653" s="28">
        <f t="shared" si="320"/>
        <v>41774594</v>
      </c>
      <c r="DC653" s="8">
        <v>912989</v>
      </c>
      <c r="DD653" s="13">
        <v>468458</v>
      </c>
      <c r="DE653" s="13">
        <v>482824</v>
      </c>
      <c r="DF653" s="13">
        <v>2554737</v>
      </c>
      <c r="DG653" s="13">
        <v>832210</v>
      </c>
      <c r="DH653" s="13">
        <v>974765</v>
      </c>
      <c r="DI653" s="13">
        <v>5166468</v>
      </c>
      <c r="DJ653" s="13">
        <v>675514</v>
      </c>
      <c r="DK653" s="13">
        <v>1679932</v>
      </c>
      <c r="DL653" s="28">
        <f t="shared" si="321"/>
        <v>13747897</v>
      </c>
      <c r="DM653" s="8">
        <v>127140155</v>
      </c>
      <c r="DN653" s="13">
        <v>130933766</v>
      </c>
      <c r="DO653" s="13">
        <v>133362201</v>
      </c>
      <c r="DP653" s="13">
        <v>190763050</v>
      </c>
      <c r="DQ653" s="13">
        <v>194344899</v>
      </c>
      <c r="DR653" s="13">
        <v>200971510</v>
      </c>
      <c r="DS653" s="13">
        <v>273344221</v>
      </c>
      <c r="DT653" s="13">
        <v>275495876</v>
      </c>
      <c r="DU653" s="13">
        <v>290321194</v>
      </c>
      <c r="DV653" s="13">
        <v>242482442</v>
      </c>
      <c r="DW653" s="13">
        <v>265848326</v>
      </c>
      <c r="DX653" s="13">
        <v>282918165</v>
      </c>
      <c r="DY653" s="28">
        <f t="shared" si="322"/>
        <v>2607925805</v>
      </c>
      <c r="DZ653" s="8">
        <v>37877655</v>
      </c>
      <c r="EA653" s="13">
        <v>70804109</v>
      </c>
      <c r="EB653" s="13">
        <v>64452640</v>
      </c>
      <c r="EC653" s="13">
        <v>43964381</v>
      </c>
      <c r="ED653" s="13">
        <v>95374240</v>
      </c>
      <c r="EE653" s="13">
        <v>84351395</v>
      </c>
      <c r="EF653" s="13">
        <v>54230445</v>
      </c>
      <c r="EG653" s="13">
        <v>138532057</v>
      </c>
      <c r="EH653" s="13">
        <v>115105393</v>
      </c>
      <c r="EI653" s="13">
        <v>34362497</v>
      </c>
      <c r="EJ653" s="13">
        <v>137745280</v>
      </c>
      <c r="EK653" s="13">
        <v>98304949</v>
      </c>
      <c r="EL653" s="28">
        <f t="shared" si="323"/>
        <v>975105041</v>
      </c>
      <c r="EM653" s="8">
        <v>1821456</v>
      </c>
      <c r="EN653" s="13">
        <v>5843480</v>
      </c>
      <c r="EO653" s="13">
        <v>4651957</v>
      </c>
      <c r="EP653" s="13">
        <v>2192723</v>
      </c>
      <c r="EQ653" s="13">
        <v>8949032</v>
      </c>
      <c r="ER653" s="13">
        <v>6893322</v>
      </c>
      <c r="ES653" s="13">
        <v>2312134</v>
      </c>
      <c r="ET653" s="13">
        <v>13804834</v>
      </c>
      <c r="EU653" s="13">
        <v>9164335</v>
      </c>
      <c r="EV653" s="13">
        <v>1245251</v>
      </c>
      <c r="EW653" s="13">
        <v>14427041</v>
      </c>
      <c r="EX653" s="13">
        <v>7338421</v>
      </c>
      <c r="EY653" s="28">
        <f t="shared" si="324"/>
        <v>78643986</v>
      </c>
      <c r="EZ653" s="8">
        <v>67085301</v>
      </c>
      <c r="FA653" s="13">
        <v>99031008</v>
      </c>
      <c r="FB653" s="13">
        <v>92823118</v>
      </c>
      <c r="FC653" s="13">
        <v>83624150</v>
      </c>
      <c r="FD653" s="13">
        <v>130118313</v>
      </c>
      <c r="FE653" s="13">
        <v>118293829</v>
      </c>
      <c r="FF653" s="13">
        <v>113374578</v>
      </c>
      <c r="FG653" s="13">
        <v>186569431</v>
      </c>
      <c r="FH653" s="13">
        <v>161632038</v>
      </c>
      <c r="FI653" s="13">
        <v>89575757</v>
      </c>
      <c r="FJ653" s="13">
        <v>186888699</v>
      </c>
      <c r="FK653" s="13">
        <v>147031992</v>
      </c>
      <c r="FL653" s="28">
        <f t="shared" si="325"/>
        <v>1476048214</v>
      </c>
      <c r="FM653" s="8">
        <v>15262995</v>
      </c>
      <c r="FN653" s="13">
        <v>81013951</v>
      </c>
      <c r="FO653" s="13">
        <v>54548914</v>
      </c>
      <c r="FP653" s="13">
        <v>17234911</v>
      </c>
      <c r="FQ653" s="13">
        <v>107680354</v>
      </c>
      <c r="FR653" s="13">
        <v>63861965</v>
      </c>
      <c r="FS653" s="13">
        <v>23858126</v>
      </c>
      <c r="FT653" s="13">
        <v>171716140</v>
      </c>
      <c r="FU653" s="13">
        <v>86847705</v>
      </c>
      <c r="FV653" s="13">
        <v>14869752</v>
      </c>
      <c r="FW653" s="13">
        <v>185538901</v>
      </c>
      <c r="FX653" s="13">
        <v>66992514</v>
      </c>
      <c r="FY653" s="28">
        <f t="shared" si="326"/>
        <v>889426228</v>
      </c>
      <c r="FZ653" s="8">
        <v>264430</v>
      </c>
      <c r="GA653" s="9">
        <v>630004</v>
      </c>
      <c r="GB653" s="4">
        <v>5841</v>
      </c>
      <c r="GC653" s="4">
        <v>9126</v>
      </c>
      <c r="GD653" s="39">
        <f t="shared" si="327"/>
        <v>3866539523</v>
      </c>
      <c r="GE653" s="39">
        <f t="shared" si="328"/>
        <v>2425053992</v>
      </c>
      <c r="GF653" s="39">
        <v>224757</v>
      </c>
      <c r="GG653" s="34">
        <f t="shared" si="329"/>
        <v>6291818272</v>
      </c>
      <c r="GH653" s="82">
        <v>9.6500000000000002E-2</v>
      </c>
      <c r="GI653" s="13"/>
      <c r="GJ653" s="43">
        <f t="shared" si="330"/>
        <v>55584693</v>
      </c>
      <c r="GK653" s="44">
        <f t="shared" si="331"/>
        <v>4756057</v>
      </c>
      <c r="GL653" s="44">
        <f t="shared" si="332"/>
        <v>2910117</v>
      </c>
      <c r="GM653" s="44">
        <f t="shared" si="333"/>
        <v>1513854741</v>
      </c>
      <c r="GN653" s="44">
        <f t="shared" si="334"/>
        <v>2560689429</v>
      </c>
      <c r="GO653" s="44">
        <f t="shared" si="335"/>
        <v>2154023235</v>
      </c>
      <c r="GP653" s="44">
        <f t="shared" si="336"/>
        <v>6291818272</v>
      </c>
      <c r="GQ653" s="44">
        <f t="shared" si="337"/>
        <v>1518610798</v>
      </c>
      <c r="GR653" s="56">
        <f t="shared" si="338"/>
        <v>0.24136278772674635</v>
      </c>
      <c r="GS653" s="44">
        <f t="shared" si="339"/>
        <v>4717622781</v>
      </c>
      <c r="GT653" s="61">
        <f t="shared" si="340"/>
        <v>0.74980277195774669</v>
      </c>
      <c r="GU653" s="74">
        <f t="shared" si="310"/>
        <v>0.32190170102538346</v>
      </c>
    </row>
    <row r="654" spans="1:203" x14ac:dyDescent="0.25">
      <c r="A654" s="48" t="s">
        <v>71</v>
      </c>
      <c r="B654" s="49" t="s">
        <v>61</v>
      </c>
      <c r="C654" s="49" t="s">
        <v>68</v>
      </c>
      <c r="D654" s="49">
        <v>22</v>
      </c>
      <c r="E654" s="4">
        <v>28088</v>
      </c>
      <c r="F654" s="4">
        <v>648</v>
      </c>
      <c r="G654" s="4">
        <v>16048</v>
      </c>
      <c r="H654" s="4">
        <v>55</v>
      </c>
      <c r="I654" s="4">
        <v>688301</v>
      </c>
      <c r="J654" s="4">
        <v>3997020</v>
      </c>
      <c r="K654" s="8">
        <v>3213919</v>
      </c>
      <c r="L654" s="9">
        <v>2796095</v>
      </c>
      <c r="M654" s="4">
        <v>2544887</v>
      </c>
      <c r="N654" s="8">
        <v>1922802</v>
      </c>
      <c r="O654" s="13">
        <v>604897</v>
      </c>
      <c r="P654" s="13">
        <v>183745</v>
      </c>
      <c r="Q654" s="28">
        <f t="shared" si="311"/>
        <v>2711444</v>
      </c>
      <c r="R654" s="8">
        <v>1211892</v>
      </c>
      <c r="S654" s="13">
        <v>2663015</v>
      </c>
      <c r="T654" s="13">
        <v>379124</v>
      </c>
      <c r="U654" s="13">
        <v>5030</v>
      </c>
      <c r="V654" s="29">
        <f t="shared" si="312"/>
        <v>4259061</v>
      </c>
      <c r="W654" s="13">
        <v>0</v>
      </c>
      <c r="X654" s="13">
        <v>339143</v>
      </c>
      <c r="Y654" s="13">
        <v>51081</v>
      </c>
      <c r="Z654" s="13">
        <v>328</v>
      </c>
      <c r="AA654" s="28">
        <f t="shared" si="313"/>
        <v>390552</v>
      </c>
      <c r="AB654" s="4">
        <v>1269727</v>
      </c>
      <c r="AC654" s="8">
        <v>117928</v>
      </c>
      <c r="AD654" s="13">
        <v>125766</v>
      </c>
      <c r="AE654" s="13">
        <v>210868</v>
      </c>
      <c r="AF654" s="13">
        <v>385725</v>
      </c>
      <c r="AG654" s="13">
        <v>64109</v>
      </c>
      <c r="AH654" s="13">
        <v>113376</v>
      </c>
      <c r="AI654" s="13">
        <v>101968</v>
      </c>
      <c r="AJ654" s="13">
        <v>143958</v>
      </c>
      <c r="AK654" s="13">
        <v>34387</v>
      </c>
      <c r="AL654" s="13">
        <v>43819</v>
      </c>
      <c r="AM654" s="29">
        <f t="shared" si="314"/>
        <v>1341904</v>
      </c>
      <c r="AN654" s="13">
        <v>395090</v>
      </c>
      <c r="AO654" s="13">
        <v>133678</v>
      </c>
      <c r="AP654" s="13">
        <v>722322</v>
      </c>
      <c r="AQ654" s="13">
        <v>424156</v>
      </c>
      <c r="AR654" s="13">
        <v>237813</v>
      </c>
      <c r="AS654" s="13">
        <v>115372</v>
      </c>
      <c r="AT654" s="13">
        <v>324689</v>
      </c>
      <c r="AU654" s="13">
        <v>191758</v>
      </c>
      <c r="AV654" s="13">
        <v>113525</v>
      </c>
      <c r="AW654" s="13">
        <v>48798</v>
      </c>
      <c r="AX654" s="28">
        <f t="shared" si="315"/>
        <v>2707201</v>
      </c>
      <c r="AY654" s="4">
        <v>488960</v>
      </c>
      <c r="AZ654" s="8">
        <v>3834872</v>
      </c>
      <c r="BA654" s="9">
        <v>628916</v>
      </c>
      <c r="BB654" s="4">
        <v>4505050</v>
      </c>
      <c r="BC654" s="4">
        <v>4743191</v>
      </c>
      <c r="BD654" s="8">
        <v>4736372</v>
      </c>
      <c r="BE654" s="13">
        <v>1258512</v>
      </c>
      <c r="BF654" s="13">
        <v>200291</v>
      </c>
      <c r="BG654" s="28">
        <f t="shared" si="316"/>
        <v>6195175</v>
      </c>
      <c r="BH654" s="4">
        <v>100802</v>
      </c>
      <c r="BI654" s="8">
        <v>5355606</v>
      </c>
      <c r="BJ654" s="13">
        <v>3418802</v>
      </c>
      <c r="BK654" s="13">
        <v>3998589</v>
      </c>
      <c r="BL654" s="13">
        <v>2089961</v>
      </c>
      <c r="BM654" s="13">
        <v>927488</v>
      </c>
      <c r="BN654" s="13">
        <v>1085041</v>
      </c>
      <c r="BO654" s="13">
        <v>290790</v>
      </c>
      <c r="BP654" s="13">
        <v>126335</v>
      </c>
      <c r="BQ654" s="13">
        <v>105122</v>
      </c>
      <c r="BR654" s="13">
        <v>113222</v>
      </c>
      <c r="BS654" s="13">
        <v>32642</v>
      </c>
      <c r="BT654" s="13">
        <v>29874</v>
      </c>
      <c r="BU654" s="13">
        <v>0</v>
      </c>
      <c r="BV654" s="13">
        <v>2782</v>
      </c>
      <c r="BW654" s="13">
        <v>2667</v>
      </c>
      <c r="BX654" s="28">
        <f t="shared" si="317"/>
        <v>17578921</v>
      </c>
      <c r="BY654" s="8">
        <v>4373676</v>
      </c>
      <c r="BZ654" s="13">
        <v>6365010</v>
      </c>
      <c r="CA654" s="13">
        <v>6248008</v>
      </c>
      <c r="CB654" s="28">
        <f t="shared" si="318"/>
        <v>16986694</v>
      </c>
      <c r="CC654" s="8">
        <v>19621901</v>
      </c>
      <c r="CD654" s="13">
        <v>23194518</v>
      </c>
      <c r="CE654" s="13">
        <v>23757227</v>
      </c>
      <c r="CF654" s="13">
        <v>7616601</v>
      </c>
      <c r="CG654" s="13">
        <v>9612387</v>
      </c>
      <c r="CH654" s="13">
        <v>9969906</v>
      </c>
      <c r="CI654" s="13">
        <v>2219285</v>
      </c>
      <c r="CJ654" s="13">
        <v>2115603</v>
      </c>
      <c r="CK654" s="13">
        <v>2755189</v>
      </c>
      <c r="CL654" s="13">
        <v>1396988</v>
      </c>
      <c r="CM654" s="13">
        <v>829921</v>
      </c>
      <c r="CN654" s="13">
        <v>1303954</v>
      </c>
      <c r="CO654" s="29">
        <f t="shared" si="319"/>
        <v>104393480</v>
      </c>
      <c r="CP654" s="13">
        <v>0</v>
      </c>
      <c r="CQ654" s="13">
        <v>0</v>
      </c>
      <c r="CR654" s="13">
        <v>0</v>
      </c>
      <c r="CS654" s="13">
        <v>3401012</v>
      </c>
      <c r="CT654" s="13">
        <v>5584259</v>
      </c>
      <c r="CU654" s="13">
        <v>5223533</v>
      </c>
      <c r="CV654" s="13">
        <v>2545896</v>
      </c>
      <c r="CW654" s="13">
        <v>3071673</v>
      </c>
      <c r="CX654" s="13">
        <v>2950919</v>
      </c>
      <c r="CY654" s="13">
        <v>1921471</v>
      </c>
      <c r="CZ654" s="13">
        <v>2739653</v>
      </c>
      <c r="DA654" s="13">
        <v>2710454</v>
      </c>
      <c r="DB654" s="28">
        <f t="shared" si="320"/>
        <v>30148870</v>
      </c>
      <c r="DC654" s="8">
        <v>1891572</v>
      </c>
      <c r="DD654" s="13">
        <v>924249</v>
      </c>
      <c r="DE654" s="13">
        <v>1388745</v>
      </c>
      <c r="DF654" s="13">
        <v>4316494</v>
      </c>
      <c r="DG654" s="13">
        <v>1709358</v>
      </c>
      <c r="DH654" s="13">
        <v>2982545</v>
      </c>
      <c r="DI654" s="13">
        <v>9715188</v>
      </c>
      <c r="DJ654" s="13">
        <v>5549848</v>
      </c>
      <c r="DK654" s="13">
        <v>13130372</v>
      </c>
      <c r="DL654" s="28">
        <f t="shared" si="321"/>
        <v>41608371</v>
      </c>
      <c r="DM654" s="8">
        <v>38427807</v>
      </c>
      <c r="DN654" s="13">
        <v>82860647</v>
      </c>
      <c r="DO654" s="13">
        <v>75741725</v>
      </c>
      <c r="DP654" s="13">
        <v>61241492</v>
      </c>
      <c r="DQ654" s="13">
        <v>146846810</v>
      </c>
      <c r="DR654" s="13">
        <v>130362647</v>
      </c>
      <c r="DS654" s="13">
        <v>73741463</v>
      </c>
      <c r="DT654" s="13">
        <v>168099198</v>
      </c>
      <c r="DU654" s="13">
        <v>146962935</v>
      </c>
      <c r="DV654" s="13">
        <v>103536227</v>
      </c>
      <c r="DW654" s="13">
        <v>409679661</v>
      </c>
      <c r="DX654" s="13">
        <v>298255016</v>
      </c>
      <c r="DY654" s="28">
        <f t="shared" si="322"/>
        <v>1735755628</v>
      </c>
      <c r="DZ654" s="8">
        <v>2808810</v>
      </c>
      <c r="EA654" s="13">
        <v>21577750</v>
      </c>
      <c r="EB654" s="13">
        <v>13781470</v>
      </c>
      <c r="EC654" s="13">
        <v>2939601</v>
      </c>
      <c r="ED654" s="13">
        <v>30435695</v>
      </c>
      <c r="EE654" s="13">
        <v>16908885</v>
      </c>
      <c r="EF654" s="13">
        <v>2899334</v>
      </c>
      <c r="EG654" s="13">
        <v>37396689</v>
      </c>
      <c r="EH654" s="13">
        <v>18507632</v>
      </c>
      <c r="EI654" s="13">
        <v>3513544</v>
      </c>
      <c r="EJ654" s="13">
        <v>97105453</v>
      </c>
      <c r="EK654" s="13">
        <v>30076441</v>
      </c>
      <c r="EL654" s="28">
        <f t="shared" si="323"/>
        <v>277951304</v>
      </c>
      <c r="EM654" s="8">
        <v>69601</v>
      </c>
      <c r="EN654" s="13">
        <v>1016053</v>
      </c>
      <c r="EO654" s="13">
        <v>415250</v>
      </c>
      <c r="EP654" s="13">
        <v>67507</v>
      </c>
      <c r="EQ654" s="13">
        <v>1509022</v>
      </c>
      <c r="ER654" s="13">
        <v>516538</v>
      </c>
      <c r="ES654" s="13">
        <v>86714</v>
      </c>
      <c r="ET654" s="13">
        <v>1950129</v>
      </c>
      <c r="EU654" s="13">
        <v>599690</v>
      </c>
      <c r="EV654" s="13">
        <v>295473</v>
      </c>
      <c r="EW654" s="13">
        <v>5525379</v>
      </c>
      <c r="EX654" s="13">
        <v>1276241</v>
      </c>
      <c r="EY654" s="28">
        <f t="shared" si="324"/>
        <v>13327597</v>
      </c>
      <c r="EZ654" s="8">
        <v>14891186</v>
      </c>
      <c r="FA654" s="13">
        <v>41187358</v>
      </c>
      <c r="FB654" s="13">
        <v>34393983</v>
      </c>
      <c r="FC654" s="13">
        <v>17628914</v>
      </c>
      <c r="FD654" s="13">
        <v>59742895</v>
      </c>
      <c r="FE654" s="13">
        <v>46575829</v>
      </c>
      <c r="FF654" s="13">
        <v>19203197</v>
      </c>
      <c r="FG654" s="13">
        <v>67141560</v>
      </c>
      <c r="FH654" s="13">
        <v>48915109</v>
      </c>
      <c r="FI654" s="13">
        <v>24943043</v>
      </c>
      <c r="FJ654" s="13">
        <v>164892597</v>
      </c>
      <c r="FK654" s="13">
        <v>91200774</v>
      </c>
      <c r="FL654" s="28">
        <f t="shared" si="325"/>
        <v>630716445</v>
      </c>
      <c r="FM654" s="8">
        <v>245862</v>
      </c>
      <c r="FN654" s="13">
        <v>7437321</v>
      </c>
      <c r="FO654" s="13">
        <v>2767305</v>
      </c>
      <c r="FP654" s="13">
        <v>394258</v>
      </c>
      <c r="FQ654" s="13">
        <v>10000536</v>
      </c>
      <c r="FR654" s="13">
        <v>3408084</v>
      </c>
      <c r="FS654" s="13">
        <v>433479</v>
      </c>
      <c r="FT654" s="13">
        <v>15724107</v>
      </c>
      <c r="FU654" s="13">
        <v>4565630</v>
      </c>
      <c r="FV654" s="13">
        <v>1569655</v>
      </c>
      <c r="FW654" s="13">
        <v>41434006</v>
      </c>
      <c r="FX654" s="13">
        <v>7648419</v>
      </c>
      <c r="FY654" s="28">
        <f t="shared" si="326"/>
        <v>95628662</v>
      </c>
      <c r="FZ654" s="8">
        <v>401180</v>
      </c>
      <c r="GA654" s="9">
        <v>1910116</v>
      </c>
      <c r="GB654" s="4">
        <v>5825</v>
      </c>
      <c r="GC654" s="4">
        <v>8774</v>
      </c>
      <c r="GD654" s="39">
        <f t="shared" si="327"/>
        <v>2243160177</v>
      </c>
      <c r="GE654" s="39">
        <f t="shared" si="328"/>
        <v>769723606</v>
      </c>
      <c r="GF654" s="39">
        <v>223009</v>
      </c>
      <c r="GG654" s="34">
        <f t="shared" si="329"/>
        <v>3013106792</v>
      </c>
      <c r="GH654" s="82">
        <v>7.4800000000000005E-2</v>
      </c>
      <c r="GI654" s="13"/>
      <c r="GJ654" s="43">
        <f t="shared" si="330"/>
        <v>44961715</v>
      </c>
      <c r="GK654" s="44">
        <f t="shared" si="331"/>
        <v>2322699</v>
      </c>
      <c r="GL654" s="44">
        <f t="shared" si="332"/>
        <v>1726406</v>
      </c>
      <c r="GM654" s="44">
        <f t="shared" si="333"/>
        <v>435806830</v>
      </c>
      <c r="GN654" s="44">
        <f t="shared" si="334"/>
        <v>1477767394</v>
      </c>
      <c r="GO654" s="44">
        <f t="shared" si="335"/>
        <v>1050521748</v>
      </c>
      <c r="GP654" s="44">
        <f t="shared" si="336"/>
        <v>3013106792</v>
      </c>
      <c r="GQ654" s="44">
        <f t="shared" si="337"/>
        <v>438129529</v>
      </c>
      <c r="GR654" s="56">
        <f t="shared" si="338"/>
        <v>0.14540789930289336</v>
      </c>
      <c r="GS654" s="44">
        <f t="shared" si="339"/>
        <v>2530015548</v>
      </c>
      <c r="GT654" s="61">
        <f t="shared" si="340"/>
        <v>0.83967005574358011</v>
      </c>
      <c r="GU654" s="74">
        <f t="shared" si="310"/>
        <v>0.17317266265274353</v>
      </c>
    </row>
    <row r="655" spans="1:203" x14ac:dyDescent="0.25">
      <c r="A655" s="48" t="s">
        <v>71</v>
      </c>
      <c r="B655" s="49" t="s">
        <v>61</v>
      </c>
      <c r="C655" s="49" t="s">
        <v>68</v>
      </c>
      <c r="D655" s="49">
        <v>27</v>
      </c>
      <c r="E655" s="4">
        <v>28088</v>
      </c>
      <c r="F655" s="4">
        <v>144</v>
      </c>
      <c r="G655" s="4">
        <v>16048</v>
      </c>
      <c r="H655" s="4">
        <v>55</v>
      </c>
      <c r="I655" s="4">
        <v>1950856</v>
      </c>
      <c r="J655" s="4">
        <v>1708602</v>
      </c>
      <c r="K655" s="8">
        <v>2901445</v>
      </c>
      <c r="L655" s="9">
        <v>2068382</v>
      </c>
      <c r="M655" s="4">
        <v>753560</v>
      </c>
      <c r="N655" s="8">
        <v>1271009</v>
      </c>
      <c r="O655" s="13">
        <v>645346</v>
      </c>
      <c r="P655" s="13">
        <v>209877</v>
      </c>
      <c r="Q655" s="28">
        <f t="shared" si="311"/>
        <v>2126232</v>
      </c>
      <c r="R655" s="8">
        <v>815781</v>
      </c>
      <c r="S655" s="13">
        <v>847430</v>
      </c>
      <c r="T655" s="13">
        <v>433844</v>
      </c>
      <c r="U655" s="13">
        <v>26781</v>
      </c>
      <c r="V655" s="29">
        <f t="shared" si="312"/>
        <v>2123836</v>
      </c>
      <c r="W655" s="13">
        <v>0</v>
      </c>
      <c r="X655" s="13">
        <v>117102</v>
      </c>
      <c r="Y655" s="13">
        <v>59937</v>
      </c>
      <c r="Z655" s="13">
        <v>1461</v>
      </c>
      <c r="AA655" s="28">
        <f t="shared" si="313"/>
        <v>178500</v>
      </c>
      <c r="AB655" s="4">
        <v>413064</v>
      </c>
      <c r="AC655" s="8">
        <v>32949</v>
      </c>
      <c r="AD655" s="13">
        <v>28851</v>
      </c>
      <c r="AE655" s="13">
        <v>22041</v>
      </c>
      <c r="AF655" s="13">
        <v>46712</v>
      </c>
      <c r="AG655" s="13">
        <v>13667</v>
      </c>
      <c r="AH655" s="13">
        <v>25867</v>
      </c>
      <c r="AI655" s="13">
        <v>72049</v>
      </c>
      <c r="AJ655" s="13">
        <v>109243</v>
      </c>
      <c r="AK655" s="13">
        <v>36093</v>
      </c>
      <c r="AL655" s="13">
        <v>27474</v>
      </c>
      <c r="AM655" s="29">
        <f t="shared" si="314"/>
        <v>414946</v>
      </c>
      <c r="AN655" s="13">
        <v>101624</v>
      </c>
      <c r="AO655" s="13">
        <v>27864</v>
      </c>
      <c r="AP655" s="13">
        <v>76356</v>
      </c>
      <c r="AQ655" s="13">
        <v>48554</v>
      </c>
      <c r="AR655" s="13">
        <v>48329</v>
      </c>
      <c r="AS655" s="13">
        <v>36846</v>
      </c>
      <c r="AT655" s="13">
        <v>224566</v>
      </c>
      <c r="AU655" s="13">
        <v>173766</v>
      </c>
      <c r="AV655" s="13">
        <v>82398</v>
      </c>
      <c r="AW655" s="13">
        <v>49658</v>
      </c>
      <c r="AX655" s="28">
        <f t="shared" si="315"/>
        <v>869961</v>
      </c>
      <c r="AY655" s="4">
        <v>347337</v>
      </c>
      <c r="AZ655" s="8">
        <v>851602</v>
      </c>
      <c r="BA655" s="9">
        <v>75660</v>
      </c>
      <c r="BB655" s="4">
        <v>1743740</v>
      </c>
      <c r="BC655" s="4">
        <v>1289454</v>
      </c>
      <c r="BD655" s="8">
        <v>1816011</v>
      </c>
      <c r="BE655" s="13">
        <v>611632</v>
      </c>
      <c r="BF655" s="13">
        <v>164978</v>
      </c>
      <c r="BG655" s="28">
        <f t="shared" si="316"/>
        <v>2592621</v>
      </c>
      <c r="BH655" s="4">
        <v>381159</v>
      </c>
      <c r="BI655" s="8">
        <v>2112500</v>
      </c>
      <c r="BJ655" s="13">
        <v>2313967</v>
      </c>
      <c r="BK655" s="13">
        <v>2565975</v>
      </c>
      <c r="BL655" s="13">
        <v>658152</v>
      </c>
      <c r="BM655" s="13">
        <v>849969</v>
      </c>
      <c r="BN655" s="13">
        <v>950390</v>
      </c>
      <c r="BO655" s="13">
        <v>184026</v>
      </c>
      <c r="BP655" s="13">
        <v>289228</v>
      </c>
      <c r="BQ655" s="13">
        <v>306280</v>
      </c>
      <c r="BR655" s="13">
        <v>319343</v>
      </c>
      <c r="BS655" s="13">
        <v>196694</v>
      </c>
      <c r="BT655" s="13">
        <v>283127</v>
      </c>
      <c r="BU655" s="13">
        <v>0</v>
      </c>
      <c r="BV655" s="13">
        <v>16225</v>
      </c>
      <c r="BW655" s="13">
        <v>24298</v>
      </c>
      <c r="BX655" s="28">
        <f t="shared" si="317"/>
        <v>11070174</v>
      </c>
      <c r="BY655" s="8">
        <v>339552</v>
      </c>
      <c r="BZ655" s="13">
        <v>1969237</v>
      </c>
      <c r="CA655" s="13">
        <v>1548510</v>
      </c>
      <c r="CB655" s="28">
        <f t="shared" si="318"/>
        <v>3857299</v>
      </c>
      <c r="CC655" s="8">
        <v>2488150</v>
      </c>
      <c r="CD655" s="13">
        <v>8884163</v>
      </c>
      <c r="CE655" s="13">
        <v>7285317</v>
      </c>
      <c r="CF655" s="13">
        <v>1833370</v>
      </c>
      <c r="CG655" s="13">
        <v>4068775</v>
      </c>
      <c r="CH655" s="13">
        <v>3372110</v>
      </c>
      <c r="CI655" s="13">
        <v>647288</v>
      </c>
      <c r="CJ655" s="13">
        <v>1812431</v>
      </c>
      <c r="CK655" s="13">
        <v>1245587</v>
      </c>
      <c r="CL655" s="13">
        <v>702568</v>
      </c>
      <c r="CM655" s="13">
        <v>1849116</v>
      </c>
      <c r="CN655" s="13">
        <v>1696639</v>
      </c>
      <c r="CO655" s="29">
        <f t="shared" si="319"/>
        <v>35885514</v>
      </c>
      <c r="CP655" s="13">
        <v>0</v>
      </c>
      <c r="CQ655" s="13">
        <v>0</v>
      </c>
      <c r="CR655" s="13">
        <v>0</v>
      </c>
      <c r="CS655" s="13">
        <v>288941</v>
      </c>
      <c r="CT655" s="13">
        <v>1274933</v>
      </c>
      <c r="CU655" s="13">
        <v>863376</v>
      </c>
      <c r="CV655" s="13">
        <v>320195</v>
      </c>
      <c r="CW655" s="13">
        <v>1094158</v>
      </c>
      <c r="CX655" s="13">
        <v>672402</v>
      </c>
      <c r="CY655" s="13">
        <v>252545</v>
      </c>
      <c r="CZ655" s="13">
        <v>2074830</v>
      </c>
      <c r="DA655" s="13">
        <v>636299</v>
      </c>
      <c r="DB655" s="28">
        <f t="shared" si="320"/>
        <v>7477679</v>
      </c>
      <c r="DC655" s="8">
        <v>189560</v>
      </c>
      <c r="DD655" s="13">
        <v>505527</v>
      </c>
      <c r="DE655" s="13">
        <v>511049</v>
      </c>
      <c r="DF655" s="13">
        <v>605437</v>
      </c>
      <c r="DG655" s="13">
        <v>1686365</v>
      </c>
      <c r="DH655" s="13">
        <v>1381051</v>
      </c>
      <c r="DI655" s="13">
        <v>1269149</v>
      </c>
      <c r="DJ655" s="13">
        <v>10047147</v>
      </c>
      <c r="DK655" s="13">
        <v>4155781</v>
      </c>
      <c r="DL655" s="28">
        <f t="shared" si="321"/>
        <v>20351066</v>
      </c>
      <c r="DM655" s="8">
        <v>1968420</v>
      </c>
      <c r="DN655" s="13">
        <v>18012756</v>
      </c>
      <c r="DO655" s="13">
        <v>10778748</v>
      </c>
      <c r="DP655" s="13">
        <v>4160255</v>
      </c>
      <c r="DQ655" s="13">
        <v>28712844</v>
      </c>
      <c r="DR655" s="13">
        <v>16943017</v>
      </c>
      <c r="DS655" s="13">
        <v>4776862</v>
      </c>
      <c r="DT655" s="13">
        <v>37912018</v>
      </c>
      <c r="DU655" s="13">
        <v>19456418</v>
      </c>
      <c r="DV655" s="13">
        <v>6540758</v>
      </c>
      <c r="DW655" s="13">
        <v>124825657</v>
      </c>
      <c r="DX655" s="13">
        <v>38724344</v>
      </c>
      <c r="DY655" s="28">
        <f t="shared" si="322"/>
        <v>312812097</v>
      </c>
      <c r="DZ655" s="8">
        <v>194458</v>
      </c>
      <c r="EA655" s="13">
        <v>1343454</v>
      </c>
      <c r="EB655" s="13">
        <v>532262</v>
      </c>
      <c r="EC655" s="13">
        <v>182298</v>
      </c>
      <c r="ED655" s="13">
        <v>1614236</v>
      </c>
      <c r="EE655" s="13">
        <v>551924</v>
      </c>
      <c r="EF655" s="13">
        <v>117306</v>
      </c>
      <c r="EG655" s="13">
        <v>2043335</v>
      </c>
      <c r="EH655" s="13">
        <v>525137</v>
      </c>
      <c r="EI655" s="13">
        <v>483834</v>
      </c>
      <c r="EJ655" s="13">
        <v>7557734</v>
      </c>
      <c r="EK655" s="13">
        <v>1628906</v>
      </c>
      <c r="EL655" s="28">
        <f t="shared" si="323"/>
        <v>16774884</v>
      </c>
      <c r="EM655" s="8">
        <v>15508</v>
      </c>
      <c r="EN655" s="13">
        <v>29647</v>
      </c>
      <c r="EO655" s="13">
        <v>18899</v>
      </c>
      <c r="EP655" s="13">
        <v>8272</v>
      </c>
      <c r="EQ655" s="13">
        <v>26483</v>
      </c>
      <c r="ER655" s="13">
        <v>10764</v>
      </c>
      <c r="ES655" s="13">
        <v>4417</v>
      </c>
      <c r="ET655" s="13">
        <v>37253</v>
      </c>
      <c r="EU655" s="13">
        <v>9644</v>
      </c>
      <c r="EV655" s="13">
        <v>105851</v>
      </c>
      <c r="EW655" s="13">
        <v>330150</v>
      </c>
      <c r="EX655" s="13">
        <v>166045</v>
      </c>
      <c r="EY655" s="28">
        <f t="shared" si="324"/>
        <v>762933</v>
      </c>
      <c r="EZ655" s="8">
        <v>1152818</v>
      </c>
      <c r="FA655" s="13">
        <v>6826270</v>
      </c>
      <c r="FB655" s="13">
        <v>4050234</v>
      </c>
      <c r="FC655" s="13">
        <v>1261065</v>
      </c>
      <c r="FD655" s="13">
        <v>8456060</v>
      </c>
      <c r="FE655" s="13">
        <v>4523381</v>
      </c>
      <c r="FF655" s="13">
        <v>1095738</v>
      </c>
      <c r="FG655" s="13">
        <v>10036736</v>
      </c>
      <c r="FH655" s="13">
        <v>4466807</v>
      </c>
      <c r="FI655" s="13">
        <v>1691005</v>
      </c>
      <c r="FJ655" s="13">
        <v>32696750</v>
      </c>
      <c r="FK655" s="13">
        <v>8706964</v>
      </c>
      <c r="FL655" s="28">
        <f t="shared" si="325"/>
        <v>84963828</v>
      </c>
      <c r="FM655" s="8">
        <v>37744</v>
      </c>
      <c r="FN655" s="13">
        <v>82937</v>
      </c>
      <c r="FO655" s="13">
        <v>49409</v>
      </c>
      <c r="FP655" s="13">
        <v>53321</v>
      </c>
      <c r="FQ655" s="13">
        <v>171760</v>
      </c>
      <c r="FR655" s="13">
        <v>78832</v>
      </c>
      <c r="FS655" s="13">
        <v>30453</v>
      </c>
      <c r="FT655" s="13">
        <v>220761</v>
      </c>
      <c r="FU655" s="13">
        <v>53577</v>
      </c>
      <c r="FV655" s="13">
        <v>187277</v>
      </c>
      <c r="FW655" s="13">
        <v>1108153</v>
      </c>
      <c r="FX655" s="13">
        <v>589275</v>
      </c>
      <c r="FY655" s="28">
        <f t="shared" si="326"/>
        <v>2663499</v>
      </c>
      <c r="FZ655" s="8">
        <v>239463</v>
      </c>
      <c r="GA655" s="9">
        <v>2100813</v>
      </c>
      <c r="GB655" s="4">
        <v>5838</v>
      </c>
      <c r="GC655" s="4">
        <v>8744</v>
      </c>
      <c r="GD655" s="39">
        <f t="shared" si="327"/>
        <v>420068323</v>
      </c>
      <c r="GE655" s="39">
        <f t="shared" si="328"/>
        <v>101740800</v>
      </c>
      <c r="GF655" s="39">
        <v>224005</v>
      </c>
      <c r="GG655" s="34">
        <f t="shared" si="329"/>
        <v>522033128</v>
      </c>
      <c r="GH655" s="82">
        <v>3.3099999999999997E-2</v>
      </c>
      <c r="GI655" s="13"/>
      <c r="GJ655" s="43">
        <f t="shared" si="330"/>
        <v>24129248</v>
      </c>
      <c r="GK655" s="44">
        <f t="shared" si="331"/>
        <v>710072</v>
      </c>
      <c r="GL655" s="44">
        <f t="shared" si="332"/>
        <v>574835</v>
      </c>
      <c r="GM655" s="44">
        <f t="shared" si="333"/>
        <v>36278436</v>
      </c>
      <c r="GN655" s="44">
        <f t="shared" si="334"/>
        <v>320977759</v>
      </c>
      <c r="GO655" s="44">
        <f t="shared" si="335"/>
        <v>139362778</v>
      </c>
      <c r="GP655" s="44">
        <f t="shared" si="336"/>
        <v>522033128</v>
      </c>
      <c r="GQ655" s="44">
        <f t="shared" si="337"/>
        <v>36988508</v>
      </c>
      <c r="GR655" s="56">
        <f t="shared" si="338"/>
        <v>7.0854714032631272E-2</v>
      </c>
      <c r="GS655" s="44">
        <f t="shared" si="339"/>
        <v>460915372</v>
      </c>
      <c r="GT655" s="61">
        <f t="shared" si="340"/>
        <v>0.88292360633480715</v>
      </c>
      <c r="GU655" s="74">
        <f t="shared" si="310"/>
        <v>8.0250107171517801E-2</v>
      </c>
    </row>
    <row r="656" spans="1:203" x14ac:dyDescent="0.25">
      <c r="A656" s="48" t="s">
        <v>71</v>
      </c>
      <c r="B656" s="49" t="s">
        <v>61</v>
      </c>
      <c r="C656" s="49" t="s">
        <v>68</v>
      </c>
      <c r="D656" s="49">
        <v>32</v>
      </c>
      <c r="E656" s="4">
        <v>28088</v>
      </c>
      <c r="F656" s="4">
        <v>168</v>
      </c>
      <c r="G656" s="4">
        <v>16048</v>
      </c>
      <c r="H656" s="4">
        <v>56</v>
      </c>
      <c r="I656" s="4">
        <v>1214810</v>
      </c>
      <c r="J656" s="4">
        <v>804639</v>
      </c>
      <c r="K656" s="8">
        <v>1502143</v>
      </c>
      <c r="L656" s="9">
        <v>962586</v>
      </c>
      <c r="M656" s="4">
        <v>322970</v>
      </c>
      <c r="N656" s="8">
        <v>475085</v>
      </c>
      <c r="O656" s="13">
        <v>338035</v>
      </c>
      <c r="P656" s="13">
        <v>197040</v>
      </c>
      <c r="Q656" s="28">
        <f t="shared" si="311"/>
        <v>1010160</v>
      </c>
      <c r="R656" s="8">
        <v>362991</v>
      </c>
      <c r="S656" s="13">
        <v>348252</v>
      </c>
      <c r="T656" s="13">
        <v>206112</v>
      </c>
      <c r="U656" s="13">
        <v>69471</v>
      </c>
      <c r="V656" s="29">
        <f t="shared" si="312"/>
        <v>986826</v>
      </c>
      <c r="W656" s="13">
        <v>0</v>
      </c>
      <c r="X656" s="13">
        <v>46597</v>
      </c>
      <c r="Y656" s="13">
        <v>26500</v>
      </c>
      <c r="Z656" s="13">
        <v>4103</v>
      </c>
      <c r="AA656" s="28">
        <f t="shared" si="313"/>
        <v>77200</v>
      </c>
      <c r="AB656" s="4">
        <v>107593</v>
      </c>
      <c r="AC656" s="8">
        <v>23499</v>
      </c>
      <c r="AD656" s="13">
        <v>20383</v>
      </c>
      <c r="AE656" s="13">
        <v>13346</v>
      </c>
      <c r="AF656" s="13">
        <v>18756</v>
      </c>
      <c r="AG656" s="13">
        <v>2971</v>
      </c>
      <c r="AH656" s="13">
        <v>3859</v>
      </c>
      <c r="AI656" s="13">
        <v>3236</v>
      </c>
      <c r="AJ656" s="13">
        <v>4738</v>
      </c>
      <c r="AK656" s="13">
        <v>637</v>
      </c>
      <c r="AL656" s="13">
        <v>566</v>
      </c>
      <c r="AM656" s="29">
        <f t="shared" si="314"/>
        <v>91991</v>
      </c>
      <c r="AN656" s="13">
        <v>69275</v>
      </c>
      <c r="AO656" s="13">
        <v>16074</v>
      </c>
      <c r="AP656" s="13">
        <v>38890</v>
      </c>
      <c r="AQ656" s="13">
        <v>13630</v>
      </c>
      <c r="AR656" s="13">
        <v>8434</v>
      </c>
      <c r="AS656" s="13">
        <v>3568</v>
      </c>
      <c r="AT656" s="13">
        <v>9267</v>
      </c>
      <c r="AU656" s="13">
        <v>5802</v>
      </c>
      <c r="AV656" s="13">
        <v>1822</v>
      </c>
      <c r="AW656" s="13">
        <v>664</v>
      </c>
      <c r="AX656" s="28">
        <f t="shared" si="315"/>
        <v>167426</v>
      </c>
      <c r="AY656" s="4">
        <v>143906</v>
      </c>
      <c r="AZ656" s="8">
        <v>376760</v>
      </c>
      <c r="BA656" s="9">
        <v>30192</v>
      </c>
      <c r="BB656" s="4">
        <v>878256</v>
      </c>
      <c r="BC656" s="4">
        <v>616921</v>
      </c>
      <c r="BD656" s="8">
        <v>662656</v>
      </c>
      <c r="BE656" s="13">
        <v>346186</v>
      </c>
      <c r="BF656" s="13">
        <v>127583</v>
      </c>
      <c r="BG656" s="28">
        <f t="shared" si="316"/>
        <v>1136425</v>
      </c>
      <c r="BH656" s="4">
        <v>170932</v>
      </c>
      <c r="BI656" s="8">
        <v>492984</v>
      </c>
      <c r="BJ656" s="13">
        <v>1027573</v>
      </c>
      <c r="BK656" s="13">
        <v>716322</v>
      </c>
      <c r="BL656" s="13">
        <v>334583</v>
      </c>
      <c r="BM656" s="13">
        <v>755745</v>
      </c>
      <c r="BN656" s="13">
        <v>669898</v>
      </c>
      <c r="BO656" s="13">
        <v>126511</v>
      </c>
      <c r="BP656" s="13">
        <v>210681</v>
      </c>
      <c r="BQ656" s="13">
        <v>248893</v>
      </c>
      <c r="BR656" s="13">
        <v>69793</v>
      </c>
      <c r="BS656" s="13">
        <v>70483</v>
      </c>
      <c r="BT656" s="13">
        <v>118904</v>
      </c>
      <c r="BU656" s="13">
        <v>0</v>
      </c>
      <c r="BV656" s="13">
        <v>8202</v>
      </c>
      <c r="BW656" s="13">
        <v>12830</v>
      </c>
      <c r="BX656" s="28">
        <f t="shared" si="317"/>
        <v>4863402</v>
      </c>
      <c r="BY656" s="8">
        <v>19450</v>
      </c>
      <c r="BZ656" s="13">
        <v>182895</v>
      </c>
      <c r="CA656" s="13">
        <v>75739</v>
      </c>
      <c r="CB656" s="28">
        <f t="shared" si="318"/>
        <v>278084</v>
      </c>
      <c r="CC656" s="8">
        <v>338680</v>
      </c>
      <c r="CD656" s="13">
        <v>1657819</v>
      </c>
      <c r="CE656" s="13">
        <v>944821</v>
      </c>
      <c r="CF656" s="13">
        <v>457740</v>
      </c>
      <c r="CG656" s="13">
        <v>2198677</v>
      </c>
      <c r="CH656" s="13">
        <v>1235785</v>
      </c>
      <c r="CI656" s="13">
        <v>214993</v>
      </c>
      <c r="CJ656" s="13">
        <v>1126349</v>
      </c>
      <c r="CK656" s="13">
        <v>544445</v>
      </c>
      <c r="CL656" s="13">
        <v>86881</v>
      </c>
      <c r="CM656" s="13">
        <v>446080</v>
      </c>
      <c r="CN656" s="13">
        <v>246320</v>
      </c>
      <c r="CO656" s="29">
        <f t="shared" si="319"/>
        <v>9498590</v>
      </c>
      <c r="CP656" s="13">
        <v>0</v>
      </c>
      <c r="CQ656" s="13">
        <v>0</v>
      </c>
      <c r="CR656" s="13">
        <v>0</v>
      </c>
      <c r="CS656" s="13">
        <v>20875</v>
      </c>
      <c r="CT656" s="13">
        <v>266868</v>
      </c>
      <c r="CU656" s="13">
        <v>87516</v>
      </c>
      <c r="CV656" s="13">
        <v>38583</v>
      </c>
      <c r="CW656" s="13">
        <v>394766</v>
      </c>
      <c r="CX656" s="13">
        <v>110088</v>
      </c>
      <c r="CY656" s="13">
        <v>19432</v>
      </c>
      <c r="CZ656" s="13">
        <v>420172</v>
      </c>
      <c r="DA656" s="13">
        <v>49711</v>
      </c>
      <c r="DB656" s="28">
        <f t="shared" si="320"/>
        <v>1408011</v>
      </c>
      <c r="DC656" s="8">
        <v>4318</v>
      </c>
      <c r="DD656" s="13">
        <v>145047</v>
      </c>
      <c r="DE656" s="13">
        <v>26778</v>
      </c>
      <c r="DF656" s="13">
        <v>29534</v>
      </c>
      <c r="DG656" s="13">
        <v>729160</v>
      </c>
      <c r="DH656" s="13">
        <v>119539</v>
      </c>
      <c r="DI656" s="13">
        <v>39032</v>
      </c>
      <c r="DJ656" s="13">
        <v>2475831</v>
      </c>
      <c r="DK656" s="13">
        <v>174997</v>
      </c>
      <c r="DL656" s="28">
        <f t="shared" si="321"/>
        <v>3744236</v>
      </c>
      <c r="DM656" s="8">
        <v>227241</v>
      </c>
      <c r="DN656" s="13">
        <v>1312338</v>
      </c>
      <c r="DO656" s="13">
        <v>589759</v>
      </c>
      <c r="DP656" s="13">
        <v>477741</v>
      </c>
      <c r="DQ656" s="13">
        <v>3498744</v>
      </c>
      <c r="DR656" s="13">
        <v>1284504</v>
      </c>
      <c r="DS656" s="13">
        <v>364081</v>
      </c>
      <c r="DT656" s="13">
        <v>5274016</v>
      </c>
      <c r="DU656" s="13">
        <v>1162491</v>
      </c>
      <c r="DV656" s="13">
        <v>215661</v>
      </c>
      <c r="DW656" s="13">
        <v>11375312</v>
      </c>
      <c r="DX656" s="13">
        <v>794630</v>
      </c>
      <c r="DY656" s="28">
        <f t="shared" si="322"/>
        <v>26576518</v>
      </c>
      <c r="DZ656" s="8">
        <v>44162</v>
      </c>
      <c r="EA656" s="13">
        <v>83925</v>
      </c>
      <c r="EB656" s="13">
        <v>63022</v>
      </c>
      <c r="EC656" s="13">
        <v>37774</v>
      </c>
      <c r="ED656" s="13">
        <v>85521</v>
      </c>
      <c r="EE656" s="13">
        <v>57573</v>
      </c>
      <c r="EF656" s="13">
        <v>18718</v>
      </c>
      <c r="EG656" s="13">
        <v>71339</v>
      </c>
      <c r="EH656" s="13">
        <v>29310</v>
      </c>
      <c r="EI656" s="13">
        <v>19672</v>
      </c>
      <c r="EJ656" s="13">
        <v>128342</v>
      </c>
      <c r="EK656" s="13">
        <v>31754</v>
      </c>
      <c r="EL656" s="28">
        <f t="shared" si="323"/>
        <v>671112</v>
      </c>
      <c r="EM656" s="8">
        <v>4947</v>
      </c>
      <c r="EN656" s="13">
        <v>4679</v>
      </c>
      <c r="EO656" s="13">
        <v>5226</v>
      </c>
      <c r="EP656" s="13">
        <v>2391</v>
      </c>
      <c r="EQ656" s="13">
        <v>2780</v>
      </c>
      <c r="ER656" s="13">
        <v>3238</v>
      </c>
      <c r="ES656" s="13">
        <v>1050</v>
      </c>
      <c r="ET656" s="13">
        <v>1413</v>
      </c>
      <c r="EU656" s="13">
        <v>1179</v>
      </c>
      <c r="EV656" s="13">
        <v>1480</v>
      </c>
      <c r="EW656" s="13">
        <v>3293</v>
      </c>
      <c r="EX656" s="13">
        <v>2581</v>
      </c>
      <c r="EY656" s="28">
        <f t="shared" si="324"/>
        <v>34257</v>
      </c>
      <c r="EZ656" s="8">
        <v>187665</v>
      </c>
      <c r="FA656" s="13">
        <v>741220</v>
      </c>
      <c r="FB656" s="13">
        <v>419630</v>
      </c>
      <c r="FC656" s="13">
        <v>213231</v>
      </c>
      <c r="FD656" s="13">
        <v>1078325</v>
      </c>
      <c r="FE656" s="13">
        <v>506808</v>
      </c>
      <c r="FF656" s="13">
        <v>120156</v>
      </c>
      <c r="FG656" s="13">
        <v>1120552</v>
      </c>
      <c r="FH656" s="13">
        <v>304927</v>
      </c>
      <c r="FI656" s="13">
        <v>84783</v>
      </c>
      <c r="FJ656" s="13">
        <v>2151813</v>
      </c>
      <c r="FK656" s="13">
        <v>195985</v>
      </c>
      <c r="FL656" s="28">
        <f t="shared" si="325"/>
        <v>7125095</v>
      </c>
      <c r="FM656" s="8">
        <v>7665</v>
      </c>
      <c r="FN656" s="13">
        <v>8152</v>
      </c>
      <c r="FO656" s="13">
        <v>8481</v>
      </c>
      <c r="FP656" s="13">
        <v>10491</v>
      </c>
      <c r="FQ656" s="13">
        <v>10015</v>
      </c>
      <c r="FR656" s="13">
        <v>12897</v>
      </c>
      <c r="FS656" s="13">
        <v>10031</v>
      </c>
      <c r="FT656" s="13">
        <v>9177</v>
      </c>
      <c r="FU656" s="13">
        <v>11574</v>
      </c>
      <c r="FV656" s="13">
        <v>11321</v>
      </c>
      <c r="FW656" s="13">
        <v>11883</v>
      </c>
      <c r="FX656" s="13">
        <v>14482</v>
      </c>
      <c r="FY656" s="28">
        <f t="shared" si="326"/>
        <v>126169</v>
      </c>
      <c r="FZ656" s="8">
        <v>140345</v>
      </c>
      <c r="GA656" s="9">
        <v>1364054</v>
      </c>
      <c r="GB656" s="4">
        <v>5835</v>
      </c>
      <c r="GC656" s="4">
        <v>9523</v>
      </c>
      <c r="GD656" s="39">
        <f t="shared" si="327"/>
        <v>54559846</v>
      </c>
      <c r="GE656" s="39">
        <f t="shared" si="328"/>
        <v>11931481</v>
      </c>
      <c r="GF656" s="39">
        <v>225257</v>
      </c>
      <c r="GG656" s="34">
        <f t="shared" si="329"/>
        <v>66716584</v>
      </c>
      <c r="GH656" s="82">
        <v>2.4E-2</v>
      </c>
      <c r="GI656" s="13"/>
      <c r="GJ656" s="43">
        <f t="shared" si="330"/>
        <v>12131693</v>
      </c>
      <c r="GK656" s="44">
        <f t="shared" si="331"/>
        <v>171377</v>
      </c>
      <c r="GL656" s="44">
        <f t="shared" si="332"/>
        <v>88040</v>
      </c>
      <c r="GM656" s="44">
        <f t="shared" si="333"/>
        <v>4353650</v>
      </c>
      <c r="GN656" s="44">
        <f t="shared" si="334"/>
        <v>39089187</v>
      </c>
      <c r="GO656" s="44">
        <f t="shared" si="335"/>
        <v>10882637</v>
      </c>
      <c r="GP656" s="44">
        <f t="shared" si="336"/>
        <v>66716584</v>
      </c>
      <c r="GQ656" s="44">
        <f t="shared" si="337"/>
        <v>4525027</v>
      </c>
      <c r="GR656" s="56">
        <f t="shared" si="338"/>
        <v>6.7824620637051802E-2</v>
      </c>
      <c r="GS656" s="44">
        <f t="shared" si="339"/>
        <v>50059864</v>
      </c>
      <c r="GT656" s="61">
        <f t="shared" si="340"/>
        <v>0.75033613831307666</v>
      </c>
      <c r="GU656" s="74">
        <f t="shared" si="310"/>
        <v>9.039231508899026E-2</v>
      </c>
    </row>
    <row r="657" spans="1:203" x14ac:dyDescent="0.25">
      <c r="A657" s="48" t="s">
        <v>71</v>
      </c>
      <c r="B657" s="49" t="s">
        <v>61</v>
      </c>
      <c r="C657" s="49" t="s">
        <v>68</v>
      </c>
      <c r="D657" s="49">
        <v>37</v>
      </c>
      <c r="E657" s="4">
        <v>28088</v>
      </c>
      <c r="F657" s="4">
        <v>152</v>
      </c>
      <c r="G657" s="4">
        <v>16048</v>
      </c>
      <c r="H657" s="4">
        <v>57</v>
      </c>
      <c r="I657" s="4">
        <v>784876</v>
      </c>
      <c r="J657" s="4">
        <v>328558</v>
      </c>
      <c r="K657" s="8">
        <v>829862</v>
      </c>
      <c r="L657" s="9">
        <v>473129</v>
      </c>
      <c r="M657" s="4">
        <v>155077</v>
      </c>
      <c r="N657" s="8">
        <v>266133</v>
      </c>
      <c r="O657" s="13">
        <v>181555</v>
      </c>
      <c r="P657" s="13">
        <v>114234</v>
      </c>
      <c r="Q657" s="28">
        <f t="shared" si="311"/>
        <v>561922</v>
      </c>
      <c r="R657" s="8">
        <v>136200</v>
      </c>
      <c r="S657" s="13">
        <v>115282</v>
      </c>
      <c r="T657" s="13">
        <v>97698</v>
      </c>
      <c r="U657" s="13">
        <v>46068</v>
      </c>
      <c r="V657" s="29">
        <f t="shared" si="312"/>
        <v>395248</v>
      </c>
      <c r="W657" s="13">
        <v>0</v>
      </c>
      <c r="X657" s="13">
        <v>15399</v>
      </c>
      <c r="Y657" s="13">
        <v>12994</v>
      </c>
      <c r="Z657" s="13">
        <v>2016</v>
      </c>
      <c r="AA657" s="28">
        <f t="shared" si="313"/>
        <v>30409</v>
      </c>
      <c r="AB657" s="4">
        <v>35525</v>
      </c>
      <c r="AC657" s="8">
        <v>13687</v>
      </c>
      <c r="AD657" s="13">
        <v>10266</v>
      </c>
      <c r="AE657" s="13">
        <v>9850</v>
      </c>
      <c r="AF657" s="13">
        <v>11534</v>
      </c>
      <c r="AG657" s="13">
        <v>1863</v>
      </c>
      <c r="AH657" s="13">
        <v>1371</v>
      </c>
      <c r="AI657" s="13">
        <v>430</v>
      </c>
      <c r="AJ657" s="13">
        <v>451</v>
      </c>
      <c r="AK657" s="13">
        <v>192</v>
      </c>
      <c r="AL657" s="13">
        <v>165</v>
      </c>
      <c r="AM657" s="29">
        <f t="shared" si="314"/>
        <v>49809</v>
      </c>
      <c r="AN657" s="13">
        <v>40917</v>
      </c>
      <c r="AO657" s="13">
        <v>6090</v>
      </c>
      <c r="AP657" s="13">
        <v>28470</v>
      </c>
      <c r="AQ657" s="13">
        <v>6830</v>
      </c>
      <c r="AR657" s="13">
        <v>5204</v>
      </c>
      <c r="AS657" s="13">
        <v>824</v>
      </c>
      <c r="AT657" s="13">
        <v>1163</v>
      </c>
      <c r="AU657" s="13">
        <v>276</v>
      </c>
      <c r="AV657" s="13">
        <v>558</v>
      </c>
      <c r="AW657" s="13">
        <v>104</v>
      </c>
      <c r="AX657" s="28">
        <f t="shared" si="315"/>
        <v>90436</v>
      </c>
      <c r="AY657" s="4">
        <v>46874</v>
      </c>
      <c r="AZ657" s="8">
        <v>186003</v>
      </c>
      <c r="BA657" s="9">
        <v>13406</v>
      </c>
      <c r="BB657" s="4">
        <v>469958</v>
      </c>
      <c r="BC657" s="4">
        <v>350036</v>
      </c>
      <c r="BD657" s="8">
        <v>83906</v>
      </c>
      <c r="BE657" s="13">
        <v>41494</v>
      </c>
      <c r="BF657" s="13">
        <v>22858</v>
      </c>
      <c r="BG657" s="28">
        <f t="shared" si="316"/>
        <v>148258</v>
      </c>
      <c r="BH657" s="4">
        <v>138675</v>
      </c>
      <c r="BI657" s="8">
        <v>90709</v>
      </c>
      <c r="BJ657" s="13">
        <v>103550</v>
      </c>
      <c r="BK657" s="13">
        <v>99652</v>
      </c>
      <c r="BL657" s="13">
        <v>76494</v>
      </c>
      <c r="BM657" s="13">
        <v>95362</v>
      </c>
      <c r="BN657" s="13">
        <v>92854</v>
      </c>
      <c r="BO657" s="13">
        <v>38381</v>
      </c>
      <c r="BP657" s="13">
        <v>50142</v>
      </c>
      <c r="BQ657" s="13">
        <v>49856</v>
      </c>
      <c r="BR657" s="13">
        <v>23960</v>
      </c>
      <c r="BS657" s="13">
        <v>31175</v>
      </c>
      <c r="BT657" s="13">
        <v>30787</v>
      </c>
      <c r="BU657" s="13">
        <v>0</v>
      </c>
      <c r="BV657" s="13">
        <v>2756</v>
      </c>
      <c r="BW657" s="13">
        <v>2524</v>
      </c>
      <c r="BX657" s="28">
        <f t="shared" si="317"/>
        <v>788202</v>
      </c>
      <c r="BY657" s="8">
        <v>3601</v>
      </c>
      <c r="BZ657" s="13">
        <v>6261</v>
      </c>
      <c r="CA657" s="13">
        <v>4445</v>
      </c>
      <c r="CB657" s="28">
        <f t="shared" si="318"/>
        <v>14307</v>
      </c>
      <c r="CC657" s="8">
        <v>62432</v>
      </c>
      <c r="CD657" s="13">
        <v>110635</v>
      </c>
      <c r="CE657" s="13">
        <v>98680</v>
      </c>
      <c r="CF657" s="13">
        <v>119244</v>
      </c>
      <c r="CG657" s="13">
        <v>198949</v>
      </c>
      <c r="CH657" s="13">
        <v>200311</v>
      </c>
      <c r="CI657" s="13">
        <v>71030</v>
      </c>
      <c r="CJ657" s="13">
        <v>125203</v>
      </c>
      <c r="CK657" s="13">
        <v>132053</v>
      </c>
      <c r="CL657" s="13">
        <v>34583</v>
      </c>
      <c r="CM657" s="13">
        <v>68636</v>
      </c>
      <c r="CN657" s="13">
        <v>72669</v>
      </c>
      <c r="CO657" s="29">
        <f t="shared" si="319"/>
        <v>1294425</v>
      </c>
      <c r="CP657" s="13">
        <v>0</v>
      </c>
      <c r="CQ657" s="13">
        <v>0</v>
      </c>
      <c r="CR657" s="13">
        <v>0</v>
      </c>
      <c r="CS657" s="13">
        <v>2072</v>
      </c>
      <c r="CT657" s="13">
        <v>9795</v>
      </c>
      <c r="CU657" s="13">
        <v>6868</v>
      </c>
      <c r="CV657" s="13">
        <v>7826</v>
      </c>
      <c r="CW657" s="13">
        <v>18563</v>
      </c>
      <c r="CX657" s="13">
        <v>18069</v>
      </c>
      <c r="CY657" s="13">
        <v>6059</v>
      </c>
      <c r="CZ657" s="13">
        <v>18192</v>
      </c>
      <c r="DA657" s="13">
        <v>18449</v>
      </c>
      <c r="DB657" s="28">
        <f t="shared" si="320"/>
        <v>105893</v>
      </c>
      <c r="DC657" s="8">
        <v>222</v>
      </c>
      <c r="DD657" s="13">
        <v>748</v>
      </c>
      <c r="DE657" s="13">
        <v>388</v>
      </c>
      <c r="DF657" s="13">
        <v>2882</v>
      </c>
      <c r="DG657" s="13">
        <v>8786</v>
      </c>
      <c r="DH657" s="13">
        <v>6479</v>
      </c>
      <c r="DI657" s="13">
        <v>6824</v>
      </c>
      <c r="DJ657" s="13">
        <v>23635</v>
      </c>
      <c r="DK657" s="13">
        <v>23199</v>
      </c>
      <c r="DL657" s="28">
        <f t="shared" si="321"/>
        <v>73163</v>
      </c>
      <c r="DM657" s="8">
        <v>32900</v>
      </c>
      <c r="DN657" s="13">
        <v>69078</v>
      </c>
      <c r="DO657" s="13">
        <v>51881</v>
      </c>
      <c r="DP657" s="13">
        <v>87949</v>
      </c>
      <c r="DQ657" s="13">
        <v>146637</v>
      </c>
      <c r="DR657" s="13">
        <v>134339</v>
      </c>
      <c r="DS657" s="13">
        <v>83070</v>
      </c>
      <c r="DT657" s="13">
        <v>126516</v>
      </c>
      <c r="DU657" s="13">
        <v>133863</v>
      </c>
      <c r="DV657" s="13">
        <v>53280</v>
      </c>
      <c r="DW657" s="13">
        <v>106727</v>
      </c>
      <c r="DX657" s="13">
        <v>110900</v>
      </c>
      <c r="DY657" s="28">
        <f t="shared" si="322"/>
        <v>1137140</v>
      </c>
      <c r="DZ657" s="8">
        <v>9859</v>
      </c>
      <c r="EA657" s="13">
        <v>10455</v>
      </c>
      <c r="EB657" s="13">
        <v>11309</v>
      </c>
      <c r="EC657" s="13">
        <v>12782</v>
      </c>
      <c r="ED657" s="13">
        <v>12502</v>
      </c>
      <c r="EE657" s="13">
        <v>15711</v>
      </c>
      <c r="EF657" s="13">
        <v>7294</v>
      </c>
      <c r="EG657" s="13">
        <v>7154</v>
      </c>
      <c r="EH657" s="13">
        <v>8917</v>
      </c>
      <c r="EI657" s="13">
        <v>5692</v>
      </c>
      <c r="EJ657" s="13">
        <v>5925</v>
      </c>
      <c r="EK657" s="13">
        <v>6716</v>
      </c>
      <c r="EL657" s="28">
        <f t="shared" si="323"/>
        <v>114316</v>
      </c>
      <c r="EM657" s="8">
        <v>1118</v>
      </c>
      <c r="EN657" s="13">
        <v>784</v>
      </c>
      <c r="EO657" s="13">
        <v>951</v>
      </c>
      <c r="EP657" s="13">
        <v>998</v>
      </c>
      <c r="EQ657" s="13">
        <v>897</v>
      </c>
      <c r="ER657" s="13">
        <v>1283</v>
      </c>
      <c r="ES657" s="13">
        <v>549</v>
      </c>
      <c r="ET657" s="13">
        <v>567</v>
      </c>
      <c r="EU657" s="13">
        <v>632</v>
      </c>
      <c r="EV657" s="13">
        <v>467</v>
      </c>
      <c r="EW657" s="13">
        <v>370</v>
      </c>
      <c r="EX657" s="13">
        <v>471</v>
      </c>
      <c r="EY657" s="28">
        <f t="shared" si="324"/>
        <v>9087</v>
      </c>
      <c r="EZ657" s="8">
        <v>38172</v>
      </c>
      <c r="FA657" s="13">
        <v>58722</v>
      </c>
      <c r="FB657" s="13">
        <v>54825</v>
      </c>
      <c r="FC657" s="13">
        <v>55957</v>
      </c>
      <c r="FD657" s="13">
        <v>82701</v>
      </c>
      <c r="FE657" s="13">
        <v>85173</v>
      </c>
      <c r="FF657" s="13">
        <v>34706</v>
      </c>
      <c r="FG657" s="13">
        <v>51086</v>
      </c>
      <c r="FH657" s="13">
        <v>55891</v>
      </c>
      <c r="FI657" s="13">
        <v>25057</v>
      </c>
      <c r="FJ657" s="13">
        <v>41027</v>
      </c>
      <c r="FK657" s="13">
        <v>42279</v>
      </c>
      <c r="FL657" s="28">
        <f t="shared" si="325"/>
        <v>625596</v>
      </c>
      <c r="FM657" s="8">
        <v>917</v>
      </c>
      <c r="FN657" s="13">
        <v>980</v>
      </c>
      <c r="FO657" s="13">
        <v>1090</v>
      </c>
      <c r="FP657" s="13">
        <v>2130</v>
      </c>
      <c r="FQ657" s="13">
        <v>1712</v>
      </c>
      <c r="FR657" s="13">
        <v>2899</v>
      </c>
      <c r="FS657" s="13">
        <v>3133</v>
      </c>
      <c r="FT657" s="13">
        <v>2267</v>
      </c>
      <c r="FU657" s="13">
        <v>3986</v>
      </c>
      <c r="FV657" s="13">
        <v>3937</v>
      </c>
      <c r="FW657" s="13">
        <v>2868</v>
      </c>
      <c r="FX657" s="13">
        <v>4821</v>
      </c>
      <c r="FY657" s="28">
        <f t="shared" si="326"/>
        <v>30740</v>
      </c>
      <c r="FZ657" s="8">
        <v>9913</v>
      </c>
      <c r="GA657" s="9">
        <v>12913</v>
      </c>
      <c r="GB657" s="4">
        <v>5831</v>
      </c>
      <c r="GC657" s="4">
        <v>9305</v>
      </c>
      <c r="GD657" s="39">
        <f t="shared" si="327"/>
        <v>7577086</v>
      </c>
      <c r="GE657" s="39">
        <f t="shared" si="328"/>
        <v>1786151</v>
      </c>
      <c r="GF657" s="39">
        <v>225507</v>
      </c>
      <c r="GG657" s="34">
        <f t="shared" si="329"/>
        <v>9588744</v>
      </c>
      <c r="GH657" s="82">
        <v>1.72E-2</v>
      </c>
      <c r="GI657" s="13"/>
      <c r="GJ657" s="43">
        <f t="shared" si="330"/>
        <v>5255630</v>
      </c>
      <c r="GK657" s="44">
        <f t="shared" si="331"/>
        <v>102334</v>
      </c>
      <c r="GL657" s="44">
        <f t="shared" si="332"/>
        <v>37911</v>
      </c>
      <c r="GM657" s="44">
        <f t="shared" si="333"/>
        <v>1006286</v>
      </c>
      <c r="GN657" s="44">
        <f t="shared" si="334"/>
        <v>1601363</v>
      </c>
      <c r="GO657" s="44">
        <f t="shared" si="335"/>
        <v>1585220</v>
      </c>
      <c r="GP657" s="44">
        <f t="shared" si="336"/>
        <v>9588744</v>
      </c>
      <c r="GQ657" s="44">
        <f t="shared" si="337"/>
        <v>1108620</v>
      </c>
      <c r="GR657" s="56">
        <f t="shared" si="338"/>
        <v>0.11561681071055813</v>
      </c>
      <c r="GS657" s="44">
        <f t="shared" si="339"/>
        <v>3224494</v>
      </c>
      <c r="GT657" s="61">
        <f t="shared" si="340"/>
        <v>0.33627907888666125</v>
      </c>
      <c r="GU657" s="74">
        <f t="shared" si="310"/>
        <v>0.34381208338424574</v>
      </c>
    </row>
    <row r="658" spans="1:203" x14ac:dyDescent="0.25">
      <c r="A658" s="48" t="s">
        <v>71</v>
      </c>
      <c r="B658" s="49" t="s">
        <v>61</v>
      </c>
      <c r="C658" s="49" t="s">
        <v>69</v>
      </c>
      <c r="D658" s="49">
        <v>17</v>
      </c>
      <c r="E658" s="4">
        <v>13528</v>
      </c>
      <c r="F658" s="4">
        <v>464</v>
      </c>
      <c r="G658" s="4">
        <v>7728</v>
      </c>
      <c r="H658" s="4">
        <v>54</v>
      </c>
      <c r="I658" s="4">
        <v>95111</v>
      </c>
      <c r="J658" s="4">
        <v>2847036</v>
      </c>
      <c r="K658" s="8">
        <v>1981801</v>
      </c>
      <c r="L658" s="9">
        <v>1782944</v>
      </c>
      <c r="M658" s="4">
        <v>1782506</v>
      </c>
      <c r="N658" s="8">
        <v>1167862</v>
      </c>
      <c r="O658" s="13">
        <v>403353</v>
      </c>
      <c r="P658" s="13">
        <v>64976</v>
      </c>
      <c r="Q658" s="28">
        <f t="shared" si="311"/>
        <v>1636191</v>
      </c>
      <c r="R658" s="8">
        <v>1446235</v>
      </c>
      <c r="S658" s="13">
        <v>1581528</v>
      </c>
      <c r="T658" s="13">
        <v>300144</v>
      </c>
      <c r="U658" s="13">
        <v>1388</v>
      </c>
      <c r="V658" s="29">
        <f t="shared" si="312"/>
        <v>3329295</v>
      </c>
      <c r="W658" s="13">
        <v>0</v>
      </c>
      <c r="X658" s="13">
        <v>225689</v>
      </c>
      <c r="Y658" s="13">
        <v>46303</v>
      </c>
      <c r="Z658" s="13">
        <v>144</v>
      </c>
      <c r="AA658" s="28">
        <f t="shared" si="313"/>
        <v>272136</v>
      </c>
      <c r="AB658" s="4">
        <v>1235769</v>
      </c>
      <c r="AC658" s="8">
        <v>297173</v>
      </c>
      <c r="AD658" s="13">
        <v>248385</v>
      </c>
      <c r="AE658" s="13">
        <v>199888</v>
      </c>
      <c r="AF658" s="13">
        <v>308581</v>
      </c>
      <c r="AG658" s="13">
        <v>66192</v>
      </c>
      <c r="AH658" s="13">
        <v>79728</v>
      </c>
      <c r="AI658" s="13">
        <v>28092</v>
      </c>
      <c r="AJ658" s="13">
        <v>35886</v>
      </c>
      <c r="AK658" s="13">
        <v>2625</v>
      </c>
      <c r="AL658" s="13">
        <v>4816</v>
      </c>
      <c r="AM658" s="29">
        <f t="shared" si="314"/>
        <v>1271366</v>
      </c>
      <c r="AN658" s="13">
        <v>909919</v>
      </c>
      <c r="AO658" s="13">
        <v>264156</v>
      </c>
      <c r="AP658" s="13">
        <v>590113</v>
      </c>
      <c r="AQ658" s="13">
        <v>314480</v>
      </c>
      <c r="AR658" s="13">
        <v>192757</v>
      </c>
      <c r="AS658" s="13">
        <v>81242</v>
      </c>
      <c r="AT658" s="13">
        <v>82434</v>
      </c>
      <c r="AU658" s="13">
        <v>38674</v>
      </c>
      <c r="AV658" s="13">
        <v>8795</v>
      </c>
      <c r="AW658" s="13">
        <v>2838</v>
      </c>
      <c r="AX658" s="28">
        <f t="shared" si="315"/>
        <v>2485408</v>
      </c>
      <c r="AY658" s="4">
        <v>531900</v>
      </c>
      <c r="AZ658" s="8">
        <v>2199313</v>
      </c>
      <c r="BA658" s="9">
        <v>266625</v>
      </c>
      <c r="BB658" s="4">
        <v>3424737</v>
      </c>
      <c r="BC658" s="4">
        <v>3876887</v>
      </c>
      <c r="BD658" s="8">
        <v>2451865</v>
      </c>
      <c r="BE658" s="13">
        <v>688923</v>
      </c>
      <c r="BF658" s="13">
        <v>75124</v>
      </c>
      <c r="BG658" s="28">
        <f t="shared" si="316"/>
        <v>3215912</v>
      </c>
      <c r="BH658" s="4">
        <v>39231</v>
      </c>
      <c r="BI658" s="8">
        <v>2170419</v>
      </c>
      <c r="BJ658" s="13">
        <v>575853</v>
      </c>
      <c r="BK658" s="13">
        <v>2102452</v>
      </c>
      <c r="BL658" s="13">
        <v>697485</v>
      </c>
      <c r="BM658" s="13">
        <v>189847</v>
      </c>
      <c r="BN658" s="13">
        <v>611005</v>
      </c>
      <c r="BO658" s="13">
        <v>172783</v>
      </c>
      <c r="BP658" s="13">
        <v>44317</v>
      </c>
      <c r="BQ658" s="13">
        <v>96920</v>
      </c>
      <c r="BR658" s="13">
        <v>33915</v>
      </c>
      <c r="BS658" s="13">
        <v>10287</v>
      </c>
      <c r="BT658" s="13">
        <v>11534</v>
      </c>
      <c r="BU658" s="13">
        <v>0</v>
      </c>
      <c r="BV658" s="13">
        <v>323</v>
      </c>
      <c r="BW658" s="13">
        <v>301</v>
      </c>
      <c r="BX658" s="28">
        <f t="shared" si="317"/>
        <v>6717441</v>
      </c>
      <c r="BY658" s="8">
        <v>2088970</v>
      </c>
      <c r="BZ658" s="13">
        <v>2478478</v>
      </c>
      <c r="CA658" s="13">
        <v>2218092</v>
      </c>
      <c r="CB658" s="28">
        <f t="shared" si="318"/>
        <v>6785540</v>
      </c>
      <c r="CC658" s="8">
        <v>12503025</v>
      </c>
      <c r="CD658" s="13">
        <v>11631228</v>
      </c>
      <c r="CE658" s="13">
        <v>14020463</v>
      </c>
      <c r="CF658" s="13">
        <v>7310300</v>
      </c>
      <c r="CG658" s="13">
        <v>5713705</v>
      </c>
      <c r="CH658" s="13">
        <v>8507302</v>
      </c>
      <c r="CI658" s="13">
        <v>2489332</v>
      </c>
      <c r="CJ658" s="13">
        <v>1499267</v>
      </c>
      <c r="CK658" s="13">
        <v>2990390</v>
      </c>
      <c r="CL658" s="13">
        <v>635563</v>
      </c>
      <c r="CM658" s="13">
        <v>294263</v>
      </c>
      <c r="CN658" s="13">
        <v>781265</v>
      </c>
      <c r="CO658" s="29">
        <f t="shared" si="319"/>
        <v>68376103</v>
      </c>
      <c r="CP658" s="13">
        <v>0</v>
      </c>
      <c r="CQ658" s="13">
        <v>0</v>
      </c>
      <c r="CR658" s="13">
        <v>0</v>
      </c>
      <c r="CS658" s="13">
        <v>1703235</v>
      </c>
      <c r="CT658" s="13">
        <v>3542243</v>
      </c>
      <c r="CU658" s="13">
        <v>1982507</v>
      </c>
      <c r="CV658" s="13">
        <v>1430932</v>
      </c>
      <c r="CW658" s="13">
        <v>2318442</v>
      </c>
      <c r="CX658" s="13">
        <v>1593456</v>
      </c>
      <c r="CY658" s="13">
        <v>701145</v>
      </c>
      <c r="CZ658" s="13">
        <v>945189</v>
      </c>
      <c r="DA658" s="13">
        <v>760055</v>
      </c>
      <c r="DB658" s="28">
        <f t="shared" si="320"/>
        <v>14977204</v>
      </c>
      <c r="DC658" s="8">
        <v>639587</v>
      </c>
      <c r="DD658" s="13">
        <v>501315</v>
      </c>
      <c r="DE658" s="13">
        <v>731975</v>
      </c>
      <c r="DF658" s="13">
        <v>2331171</v>
      </c>
      <c r="DG658" s="13">
        <v>1539002</v>
      </c>
      <c r="DH658" s="13">
        <v>2690118</v>
      </c>
      <c r="DI658" s="13">
        <v>3853768</v>
      </c>
      <c r="DJ658" s="13">
        <v>2206044</v>
      </c>
      <c r="DK658" s="13">
        <v>4469143</v>
      </c>
      <c r="DL658" s="28">
        <f t="shared" si="321"/>
        <v>18962123</v>
      </c>
      <c r="DM658" s="8">
        <v>24195272</v>
      </c>
      <c r="DN658" s="13">
        <v>48114153</v>
      </c>
      <c r="DO658" s="13">
        <v>32269001</v>
      </c>
      <c r="DP658" s="13">
        <v>43741098</v>
      </c>
      <c r="DQ658" s="13">
        <v>99591955</v>
      </c>
      <c r="DR658" s="13">
        <v>55720221</v>
      </c>
      <c r="DS658" s="13">
        <v>49011044</v>
      </c>
      <c r="DT658" s="13">
        <v>129387108</v>
      </c>
      <c r="DU658" s="13">
        <v>66748017</v>
      </c>
      <c r="DV658" s="13">
        <v>52733448</v>
      </c>
      <c r="DW658" s="13">
        <v>137045716</v>
      </c>
      <c r="DX658" s="13">
        <v>71543298</v>
      </c>
      <c r="DY658" s="28">
        <f t="shared" si="322"/>
        <v>810100331</v>
      </c>
      <c r="DZ658" s="8">
        <v>6771587</v>
      </c>
      <c r="EA658" s="13">
        <v>23514150</v>
      </c>
      <c r="EB658" s="13">
        <v>10159169</v>
      </c>
      <c r="EC658" s="13">
        <v>7344581</v>
      </c>
      <c r="ED658" s="13">
        <v>38214560</v>
      </c>
      <c r="EE658" s="13">
        <v>11952068</v>
      </c>
      <c r="EF658" s="13">
        <v>4836472</v>
      </c>
      <c r="EG658" s="13">
        <v>44056991</v>
      </c>
      <c r="EH658" s="13">
        <v>9791470</v>
      </c>
      <c r="EI658" s="13">
        <v>3726513</v>
      </c>
      <c r="EJ658" s="13">
        <v>47285663</v>
      </c>
      <c r="EK658" s="13">
        <v>8635148</v>
      </c>
      <c r="EL658" s="28">
        <f t="shared" si="323"/>
        <v>216288372</v>
      </c>
      <c r="EM658" s="8">
        <v>634223</v>
      </c>
      <c r="EN658" s="13">
        <v>1918085</v>
      </c>
      <c r="EO658" s="13">
        <v>794133</v>
      </c>
      <c r="EP658" s="13">
        <v>514235</v>
      </c>
      <c r="EQ658" s="13">
        <v>2920479</v>
      </c>
      <c r="ER658" s="13">
        <v>723855</v>
      </c>
      <c r="ES658" s="13">
        <v>266572</v>
      </c>
      <c r="ET658" s="13">
        <v>3330640</v>
      </c>
      <c r="EU658" s="13">
        <v>467339</v>
      </c>
      <c r="EV658" s="13">
        <v>173561</v>
      </c>
      <c r="EW658" s="13">
        <v>3696188</v>
      </c>
      <c r="EX658" s="13">
        <v>368276</v>
      </c>
      <c r="EY658" s="28">
        <f t="shared" si="324"/>
        <v>15807586</v>
      </c>
      <c r="EZ658" s="8">
        <v>12434140</v>
      </c>
      <c r="FA658" s="13">
        <v>32399096</v>
      </c>
      <c r="FB658" s="13">
        <v>17669682</v>
      </c>
      <c r="FC658" s="13">
        <v>17363468</v>
      </c>
      <c r="FD658" s="13">
        <v>55100441</v>
      </c>
      <c r="FE658" s="13">
        <v>24400813</v>
      </c>
      <c r="FF658" s="13">
        <v>15888226</v>
      </c>
      <c r="FG658" s="13">
        <v>63665295</v>
      </c>
      <c r="FH658" s="13">
        <v>23265398</v>
      </c>
      <c r="FI658" s="13">
        <v>15527898</v>
      </c>
      <c r="FJ658" s="13">
        <v>69165976</v>
      </c>
      <c r="FK658" s="13">
        <v>23528651</v>
      </c>
      <c r="FL658" s="28">
        <f t="shared" si="325"/>
        <v>370409084</v>
      </c>
      <c r="FM658" s="8">
        <v>3833687</v>
      </c>
      <c r="FN658" s="13">
        <v>20292573</v>
      </c>
      <c r="FO658" s="13">
        <v>6024903</v>
      </c>
      <c r="FP658" s="13">
        <v>5412179</v>
      </c>
      <c r="FQ658" s="13">
        <v>33156560</v>
      </c>
      <c r="FR658" s="13">
        <v>8091815</v>
      </c>
      <c r="FS658" s="13">
        <v>3023344</v>
      </c>
      <c r="FT658" s="13">
        <v>34972830</v>
      </c>
      <c r="FU658" s="13">
        <v>4733452</v>
      </c>
      <c r="FV658" s="13">
        <v>2044632</v>
      </c>
      <c r="FW658" s="13">
        <v>38388405</v>
      </c>
      <c r="FX658" s="13">
        <v>3482987</v>
      </c>
      <c r="FY658" s="28">
        <f t="shared" si="326"/>
        <v>163457367</v>
      </c>
      <c r="FZ658" s="8">
        <v>218886</v>
      </c>
      <c r="GA658" s="9">
        <v>965694</v>
      </c>
      <c r="GB658" s="4">
        <v>2794</v>
      </c>
      <c r="GC658" s="4">
        <v>4306</v>
      </c>
      <c r="GD658" s="39">
        <f t="shared" si="327"/>
        <v>1166849398</v>
      </c>
      <c r="GE658" s="39">
        <f t="shared" si="328"/>
        <v>558519375</v>
      </c>
      <c r="GF658" s="39">
        <v>108147</v>
      </c>
      <c r="GG658" s="34">
        <f t="shared" si="329"/>
        <v>1725476920</v>
      </c>
      <c r="GH658" s="82">
        <v>7.1300000000000002E-2</v>
      </c>
      <c r="GI658" s="13"/>
      <c r="GJ658" s="43">
        <f t="shared" si="330"/>
        <v>29838995</v>
      </c>
      <c r="GK658" s="44">
        <f t="shared" si="331"/>
        <v>2377988</v>
      </c>
      <c r="GL658" s="44">
        <f t="shared" si="332"/>
        <v>1378786</v>
      </c>
      <c r="GM658" s="44">
        <f t="shared" si="333"/>
        <v>308237810</v>
      </c>
      <c r="GN658" s="44">
        <f t="shared" si="334"/>
        <v>959706667</v>
      </c>
      <c r="GO658" s="44">
        <f t="shared" si="335"/>
        <v>423936674</v>
      </c>
      <c r="GP658" s="44">
        <f t="shared" si="336"/>
        <v>1725476920</v>
      </c>
      <c r="GQ658" s="44">
        <f t="shared" si="337"/>
        <v>310615798</v>
      </c>
      <c r="GR658" s="56">
        <f t="shared" si="338"/>
        <v>0.18001735891083376</v>
      </c>
      <c r="GS658" s="44">
        <f t="shared" si="339"/>
        <v>1385022127</v>
      </c>
      <c r="GT658" s="61">
        <f t="shared" si="340"/>
        <v>0.80268945411335901</v>
      </c>
      <c r="GU658" s="74">
        <f t="shared" si="310"/>
        <v>0.22426775135557092</v>
      </c>
    </row>
    <row r="659" spans="1:203" x14ac:dyDescent="0.25">
      <c r="A659" s="48" t="s">
        <v>71</v>
      </c>
      <c r="B659" s="49" t="s">
        <v>61</v>
      </c>
      <c r="C659" s="49" t="s">
        <v>69</v>
      </c>
      <c r="D659" s="49">
        <v>22</v>
      </c>
      <c r="E659" s="4">
        <v>13528</v>
      </c>
      <c r="F659" s="4">
        <v>224</v>
      </c>
      <c r="G659" s="4">
        <v>7728</v>
      </c>
      <c r="H659" s="4">
        <v>55</v>
      </c>
      <c r="I659" s="4">
        <v>409234</v>
      </c>
      <c r="J659" s="4">
        <v>2489215</v>
      </c>
      <c r="K659" s="8">
        <v>2388324</v>
      </c>
      <c r="L659" s="9">
        <v>2113666</v>
      </c>
      <c r="M659" s="4">
        <v>1139752</v>
      </c>
      <c r="N659" s="8">
        <v>1186923</v>
      </c>
      <c r="O659" s="13">
        <v>394313</v>
      </c>
      <c r="P659" s="13">
        <v>65108</v>
      </c>
      <c r="Q659" s="28">
        <f t="shared" si="311"/>
        <v>1646344</v>
      </c>
      <c r="R659" s="8">
        <v>1472044</v>
      </c>
      <c r="S659" s="13">
        <v>1381060</v>
      </c>
      <c r="T659" s="13">
        <v>248250</v>
      </c>
      <c r="U659" s="13">
        <v>4440</v>
      </c>
      <c r="V659" s="29">
        <f t="shared" si="312"/>
        <v>3105794</v>
      </c>
      <c r="W659" s="13">
        <v>0</v>
      </c>
      <c r="X659" s="13">
        <v>201588</v>
      </c>
      <c r="Y659" s="13">
        <v>38776</v>
      </c>
      <c r="Z659" s="13">
        <v>430</v>
      </c>
      <c r="AA659" s="28">
        <f t="shared" si="313"/>
        <v>240794</v>
      </c>
      <c r="AB659" s="4">
        <v>932753</v>
      </c>
      <c r="AC659" s="8">
        <v>143676</v>
      </c>
      <c r="AD659" s="13">
        <v>129360</v>
      </c>
      <c r="AE659" s="13">
        <v>107944</v>
      </c>
      <c r="AF659" s="13">
        <v>178245</v>
      </c>
      <c r="AG659" s="13">
        <v>48732</v>
      </c>
      <c r="AH659" s="13">
        <v>61397</v>
      </c>
      <c r="AI659" s="13">
        <v>24820</v>
      </c>
      <c r="AJ659" s="13">
        <v>32880</v>
      </c>
      <c r="AK659" s="13">
        <v>2321</v>
      </c>
      <c r="AL659" s="13">
        <v>3427</v>
      </c>
      <c r="AM659" s="29">
        <f t="shared" si="314"/>
        <v>732802</v>
      </c>
      <c r="AN659" s="13">
        <v>438442</v>
      </c>
      <c r="AO659" s="13">
        <v>115184</v>
      </c>
      <c r="AP659" s="13">
        <v>328078</v>
      </c>
      <c r="AQ659" s="13">
        <v>161432</v>
      </c>
      <c r="AR659" s="13">
        <v>143882</v>
      </c>
      <c r="AS659" s="13">
        <v>72622</v>
      </c>
      <c r="AT659" s="13">
        <v>73669</v>
      </c>
      <c r="AU659" s="13">
        <v>44006</v>
      </c>
      <c r="AV659" s="13">
        <v>7152</v>
      </c>
      <c r="AW659" s="13">
        <v>3708</v>
      </c>
      <c r="AX659" s="28">
        <f t="shared" si="315"/>
        <v>1388175</v>
      </c>
      <c r="AY659" s="4">
        <v>541312</v>
      </c>
      <c r="AZ659" s="8">
        <v>1345012</v>
      </c>
      <c r="BA659" s="9">
        <v>151163</v>
      </c>
      <c r="BB659" s="4">
        <v>2514857</v>
      </c>
      <c r="BC659" s="4">
        <v>2750072</v>
      </c>
      <c r="BD659" s="8">
        <v>2656317</v>
      </c>
      <c r="BE659" s="13">
        <v>810494</v>
      </c>
      <c r="BF659" s="13">
        <v>119736</v>
      </c>
      <c r="BG659" s="28">
        <f t="shared" si="316"/>
        <v>3586547</v>
      </c>
      <c r="BH659" s="4">
        <v>90580</v>
      </c>
      <c r="BI659" s="8">
        <v>3235896</v>
      </c>
      <c r="BJ659" s="13">
        <v>2388116</v>
      </c>
      <c r="BK659" s="13">
        <v>3372475</v>
      </c>
      <c r="BL659" s="13">
        <v>1314201</v>
      </c>
      <c r="BM659" s="13">
        <v>939925</v>
      </c>
      <c r="BN659" s="13">
        <v>2208564</v>
      </c>
      <c r="BO659" s="13">
        <v>400713</v>
      </c>
      <c r="BP659" s="13">
        <v>287732</v>
      </c>
      <c r="BQ659" s="13">
        <v>662511</v>
      </c>
      <c r="BR659" s="13">
        <v>100733</v>
      </c>
      <c r="BS659" s="13">
        <v>58236</v>
      </c>
      <c r="BT659" s="13">
        <v>118094</v>
      </c>
      <c r="BU659" s="13">
        <v>0</v>
      </c>
      <c r="BV659" s="13">
        <v>1635</v>
      </c>
      <c r="BW659" s="13">
        <v>2373</v>
      </c>
      <c r="BX659" s="28">
        <f t="shared" si="317"/>
        <v>15091204</v>
      </c>
      <c r="BY659" s="8">
        <v>771760</v>
      </c>
      <c r="BZ659" s="13">
        <v>1985506</v>
      </c>
      <c r="CA659" s="13">
        <v>1122810</v>
      </c>
      <c r="CB659" s="28">
        <f t="shared" si="318"/>
        <v>3880076</v>
      </c>
      <c r="CC659" s="8">
        <v>5690622</v>
      </c>
      <c r="CD659" s="13">
        <v>14127998</v>
      </c>
      <c r="CE659" s="13">
        <v>8324262</v>
      </c>
      <c r="CF659" s="13">
        <v>4051954</v>
      </c>
      <c r="CG659" s="13">
        <v>8050217</v>
      </c>
      <c r="CH659" s="13">
        <v>5839100</v>
      </c>
      <c r="CI659" s="13">
        <v>1453985</v>
      </c>
      <c r="CJ659" s="13">
        <v>2945064</v>
      </c>
      <c r="CK659" s="13">
        <v>2203589</v>
      </c>
      <c r="CL659" s="13">
        <v>449053</v>
      </c>
      <c r="CM659" s="13">
        <v>568920</v>
      </c>
      <c r="CN659" s="13">
        <v>662360</v>
      </c>
      <c r="CO659" s="29">
        <f t="shared" si="319"/>
        <v>54367124</v>
      </c>
      <c r="CP659" s="13">
        <v>0</v>
      </c>
      <c r="CQ659" s="13">
        <v>0</v>
      </c>
      <c r="CR659" s="13">
        <v>0</v>
      </c>
      <c r="CS659" s="13">
        <v>429012</v>
      </c>
      <c r="CT659" s="13">
        <v>2383187</v>
      </c>
      <c r="CU659" s="13">
        <v>652660</v>
      </c>
      <c r="CV659" s="13">
        <v>367617</v>
      </c>
      <c r="CW659" s="13">
        <v>1901253</v>
      </c>
      <c r="CX659" s="13">
        <v>515266</v>
      </c>
      <c r="CY659" s="13">
        <v>150408</v>
      </c>
      <c r="CZ659" s="13">
        <v>703365</v>
      </c>
      <c r="DA659" s="13">
        <v>209214</v>
      </c>
      <c r="DB659" s="28">
        <f t="shared" si="320"/>
        <v>7311982</v>
      </c>
      <c r="DC659" s="8">
        <v>195942</v>
      </c>
      <c r="DD659" s="13">
        <v>784449</v>
      </c>
      <c r="DE659" s="13">
        <v>227089</v>
      </c>
      <c r="DF659" s="13">
        <v>510020</v>
      </c>
      <c r="DG659" s="13">
        <v>2755187</v>
      </c>
      <c r="DH659" s="13">
        <v>758537</v>
      </c>
      <c r="DI659" s="13">
        <v>562342</v>
      </c>
      <c r="DJ659" s="13">
        <v>3154810</v>
      </c>
      <c r="DK659" s="13">
        <v>922114</v>
      </c>
      <c r="DL659" s="28">
        <f t="shared" si="321"/>
        <v>9870490</v>
      </c>
      <c r="DM659" s="8">
        <v>7399870</v>
      </c>
      <c r="DN659" s="13">
        <v>33805017</v>
      </c>
      <c r="DO659" s="13">
        <v>12349160</v>
      </c>
      <c r="DP659" s="13">
        <v>11846592</v>
      </c>
      <c r="DQ659" s="13">
        <v>63678906</v>
      </c>
      <c r="DR659" s="13">
        <v>18330017</v>
      </c>
      <c r="DS659" s="13">
        <v>9796689</v>
      </c>
      <c r="DT659" s="13">
        <v>83035151</v>
      </c>
      <c r="DU659" s="13">
        <v>15685984</v>
      </c>
      <c r="DV659" s="13">
        <v>5889218</v>
      </c>
      <c r="DW659" s="13">
        <v>78893109</v>
      </c>
      <c r="DX659" s="13">
        <v>10069595</v>
      </c>
      <c r="DY659" s="28">
        <f t="shared" si="322"/>
        <v>350779308</v>
      </c>
      <c r="DZ659" s="8">
        <v>2397902</v>
      </c>
      <c r="EA659" s="13">
        <v>8518252</v>
      </c>
      <c r="EB659" s="13">
        <v>3348795</v>
      </c>
      <c r="EC659" s="13">
        <v>2166041</v>
      </c>
      <c r="ED659" s="13">
        <v>10795272</v>
      </c>
      <c r="EE659" s="13">
        <v>2979115</v>
      </c>
      <c r="EF659" s="13">
        <v>1098478</v>
      </c>
      <c r="EG659" s="13">
        <v>11275969</v>
      </c>
      <c r="EH659" s="13">
        <v>1654412</v>
      </c>
      <c r="EI659" s="13">
        <v>531419</v>
      </c>
      <c r="EJ659" s="13">
        <v>10554411</v>
      </c>
      <c r="EK659" s="13">
        <v>900246</v>
      </c>
      <c r="EL659" s="28">
        <f t="shared" si="323"/>
        <v>56220312</v>
      </c>
      <c r="EM659" s="8">
        <v>236732</v>
      </c>
      <c r="EN659" s="13">
        <v>485676</v>
      </c>
      <c r="EO659" s="13">
        <v>292610</v>
      </c>
      <c r="EP659" s="13">
        <v>158149</v>
      </c>
      <c r="EQ659" s="13">
        <v>472701</v>
      </c>
      <c r="ER659" s="13">
        <v>188807</v>
      </c>
      <c r="ES659" s="13">
        <v>70815</v>
      </c>
      <c r="ET659" s="13">
        <v>427830</v>
      </c>
      <c r="EU659" s="13">
        <v>93704</v>
      </c>
      <c r="EV659" s="13">
        <v>41787</v>
      </c>
      <c r="EW659" s="13">
        <v>386744</v>
      </c>
      <c r="EX659" s="13">
        <v>66085</v>
      </c>
      <c r="EY659" s="28">
        <f t="shared" si="324"/>
        <v>2921640</v>
      </c>
      <c r="EZ659" s="8">
        <v>4387107</v>
      </c>
      <c r="FA659" s="13">
        <v>17084474</v>
      </c>
      <c r="FB659" s="13">
        <v>6552383</v>
      </c>
      <c r="FC659" s="13">
        <v>5060340</v>
      </c>
      <c r="FD659" s="13">
        <v>25601561</v>
      </c>
      <c r="FE659" s="13">
        <v>7467128</v>
      </c>
      <c r="FF659" s="13">
        <v>3252383</v>
      </c>
      <c r="FG659" s="13">
        <v>29751715</v>
      </c>
      <c r="FH659" s="13">
        <v>5024111</v>
      </c>
      <c r="FI659" s="13">
        <v>1720849</v>
      </c>
      <c r="FJ659" s="13">
        <v>28296120</v>
      </c>
      <c r="FK659" s="13">
        <v>2864309</v>
      </c>
      <c r="FL659" s="28">
        <f t="shared" si="325"/>
        <v>137062480</v>
      </c>
      <c r="FM659" s="8">
        <v>960957</v>
      </c>
      <c r="FN659" s="13">
        <v>2170364</v>
      </c>
      <c r="FO659" s="13">
        <v>1368466</v>
      </c>
      <c r="FP659" s="13">
        <v>1328744</v>
      </c>
      <c r="FQ659" s="13">
        <v>4499177</v>
      </c>
      <c r="FR659" s="13">
        <v>1729849</v>
      </c>
      <c r="FS659" s="13">
        <v>685693</v>
      </c>
      <c r="FT659" s="13">
        <v>4306915</v>
      </c>
      <c r="FU659" s="13">
        <v>872719</v>
      </c>
      <c r="FV659" s="13">
        <v>358699</v>
      </c>
      <c r="FW659" s="13">
        <v>3911518</v>
      </c>
      <c r="FX659" s="13">
        <v>485638</v>
      </c>
      <c r="FY659" s="28">
        <f t="shared" si="326"/>
        <v>22678739</v>
      </c>
      <c r="FZ659" s="8">
        <v>207740</v>
      </c>
      <c r="GA659" s="9">
        <v>828742</v>
      </c>
      <c r="GB659" s="4">
        <v>2797</v>
      </c>
      <c r="GC659" s="4">
        <v>4206</v>
      </c>
      <c r="GD659" s="39">
        <f t="shared" si="327"/>
        <v>514263272</v>
      </c>
      <c r="GE659" s="39">
        <f t="shared" si="328"/>
        <v>174551499</v>
      </c>
      <c r="GF659" s="39">
        <v>107309</v>
      </c>
      <c r="GG659" s="34">
        <f t="shared" si="329"/>
        <v>688922080</v>
      </c>
      <c r="GH659" s="82">
        <v>5.2699999999999997E-2</v>
      </c>
      <c r="GI659" s="13"/>
      <c r="GJ659" s="43">
        <f t="shared" si="330"/>
        <v>26617748</v>
      </c>
      <c r="GK659" s="44">
        <f t="shared" si="331"/>
        <v>1318716</v>
      </c>
      <c r="GL659" s="44">
        <f t="shared" si="332"/>
        <v>802261</v>
      </c>
      <c r="GM659" s="44">
        <f t="shared" si="333"/>
        <v>79072722</v>
      </c>
      <c r="GN659" s="44">
        <f t="shared" si="334"/>
        <v>460986482</v>
      </c>
      <c r="GO659" s="44">
        <f t="shared" si="335"/>
        <v>120124151</v>
      </c>
      <c r="GP659" s="44">
        <f t="shared" si="336"/>
        <v>688922080</v>
      </c>
      <c r="GQ659" s="44">
        <f t="shared" si="337"/>
        <v>80391438</v>
      </c>
      <c r="GR659" s="56">
        <f t="shared" si="338"/>
        <v>0.11669162643183101</v>
      </c>
      <c r="GS659" s="44">
        <f t="shared" si="339"/>
        <v>581912894</v>
      </c>
      <c r="GT659" s="61">
        <f t="shared" si="340"/>
        <v>0.8446715686627434</v>
      </c>
      <c r="GU659" s="74">
        <f t="shared" si="310"/>
        <v>0.13815029505086029</v>
      </c>
    </row>
    <row r="660" spans="1:203" x14ac:dyDescent="0.25">
      <c r="A660" s="48" t="s">
        <v>71</v>
      </c>
      <c r="B660" s="49" t="s">
        <v>61</v>
      </c>
      <c r="C660" s="49" t="s">
        <v>69</v>
      </c>
      <c r="D660" s="49">
        <v>27</v>
      </c>
      <c r="E660" s="4">
        <v>13528</v>
      </c>
      <c r="F660" s="4">
        <v>72</v>
      </c>
      <c r="G660" s="4">
        <v>7728</v>
      </c>
      <c r="H660" s="4">
        <v>53</v>
      </c>
      <c r="I660" s="4">
        <v>1570364</v>
      </c>
      <c r="J660" s="4">
        <v>1505564</v>
      </c>
      <c r="K660" s="8">
        <v>2254805</v>
      </c>
      <c r="L660" s="9">
        <v>1864382</v>
      </c>
      <c r="M660" s="4">
        <v>645342</v>
      </c>
      <c r="N660" s="8">
        <v>981737</v>
      </c>
      <c r="O660" s="13">
        <v>356589</v>
      </c>
      <c r="P660" s="13">
        <v>80234</v>
      </c>
      <c r="Q660" s="28">
        <f t="shared" si="311"/>
        <v>1418560</v>
      </c>
      <c r="R660" s="8">
        <v>1018272</v>
      </c>
      <c r="S660" s="13">
        <v>652135</v>
      </c>
      <c r="T660" s="13">
        <v>147190</v>
      </c>
      <c r="U660" s="13">
        <v>15113</v>
      </c>
      <c r="V660" s="29">
        <f t="shared" si="312"/>
        <v>1832710</v>
      </c>
      <c r="W660" s="13">
        <v>0</v>
      </c>
      <c r="X660" s="13">
        <v>100782</v>
      </c>
      <c r="Y660" s="13">
        <v>22808</v>
      </c>
      <c r="Z660" s="13">
        <v>1498</v>
      </c>
      <c r="AA660" s="28">
        <f t="shared" si="313"/>
        <v>125088</v>
      </c>
      <c r="AB660" s="4">
        <v>377055</v>
      </c>
      <c r="AC660" s="8">
        <v>85294</v>
      </c>
      <c r="AD660" s="13">
        <v>58907</v>
      </c>
      <c r="AE660" s="13">
        <v>51687</v>
      </c>
      <c r="AF660" s="13">
        <v>58846</v>
      </c>
      <c r="AG660" s="13">
        <v>11664</v>
      </c>
      <c r="AH660" s="13">
        <v>10093</v>
      </c>
      <c r="AI660" s="13">
        <v>3143</v>
      </c>
      <c r="AJ660" s="13">
        <v>5035</v>
      </c>
      <c r="AK660" s="13">
        <v>1138</v>
      </c>
      <c r="AL660" s="13">
        <v>1995</v>
      </c>
      <c r="AM660" s="29">
        <f t="shared" si="314"/>
        <v>287802</v>
      </c>
      <c r="AN660" s="13">
        <v>251044</v>
      </c>
      <c r="AO660" s="13">
        <v>44238</v>
      </c>
      <c r="AP660" s="13">
        <v>152156</v>
      </c>
      <c r="AQ660" s="13">
        <v>41170</v>
      </c>
      <c r="AR660" s="13">
        <v>33343</v>
      </c>
      <c r="AS660" s="13">
        <v>7286</v>
      </c>
      <c r="AT660" s="13">
        <v>9371</v>
      </c>
      <c r="AU660" s="13">
        <v>3998</v>
      </c>
      <c r="AV660" s="13">
        <v>3343</v>
      </c>
      <c r="AW660" s="13">
        <v>1664</v>
      </c>
      <c r="AX660" s="28">
        <f t="shared" si="315"/>
        <v>547613</v>
      </c>
      <c r="AY660" s="4">
        <v>331492</v>
      </c>
      <c r="AZ660" s="8">
        <v>769707</v>
      </c>
      <c r="BA660" s="9">
        <v>82443</v>
      </c>
      <c r="BB660" s="4">
        <v>1653312</v>
      </c>
      <c r="BC660" s="4">
        <v>1908534</v>
      </c>
      <c r="BD660" s="8">
        <v>1299527</v>
      </c>
      <c r="BE660" s="13">
        <v>374279</v>
      </c>
      <c r="BF660" s="13">
        <v>69413</v>
      </c>
      <c r="BG660" s="28">
        <f t="shared" si="316"/>
        <v>1743219</v>
      </c>
      <c r="BH660" s="4">
        <v>394944</v>
      </c>
      <c r="BI660" s="8">
        <v>1731715</v>
      </c>
      <c r="BJ660" s="13">
        <v>1830652</v>
      </c>
      <c r="BK660" s="13">
        <v>1747541</v>
      </c>
      <c r="BL660" s="13">
        <v>727766</v>
      </c>
      <c r="BM660" s="13">
        <v>736381</v>
      </c>
      <c r="BN660" s="13">
        <v>1083692</v>
      </c>
      <c r="BO660" s="13">
        <v>197241</v>
      </c>
      <c r="BP660" s="13">
        <v>174689</v>
      </c>
      <c r="BQ660" s="13">
        <v>325607</v>
      </c>
      <c r="BR660" s="13">
        <v>48432</v>
      </c>
      <c r="BS660" s="13">
        <v>41273</v>
      </c>
      <c r="BT660" s="13">
        <v>76486</v>
      </c>
      <c r="BU660" s="13">
        <v>0</v>
      </c>
      <c r="BV660" s="13">
        <v>1974</v>
      </c>
      <c r="BW660" s="13">
        <v>5105</v>
      </c>
      <c r="BX660" s="28">
        <f t="shared" si="317"/>
        <v>8728554</v>
      </c>
      <c r="BY660" s="8">
        <v>220546</v>
      </c>
      <c r="BZ660" s="13">
        <v>663482</v>
      </c>
      <c r="CA660" s="13">
        <v>399993</v>
      </c>
      <c r="CB660" s="28">
        <f t="shared" si="318"/>
        <v>1284021</v>
      </c>
      <c r="CC660" s="8">
        <v>2001474</v>
      </c>
      <c r="CD660" s="13">
        <v>5295651</v>
      </c>
      <c r="CE660" s="13">
        <v>3151936</v>
      </c>
      <c r="CF660" s="13">
        <v>1728819</v>
      </c>
      <c r="CG660" s="13">
        <v>3569283</v>
      </c>
      <c r="CH660" s="13">
        <v>2436217</v>
      </c>
      <c r="CI660" s="13">
        <v>527791</v>
      </c>
      <c r="CJ660" s="13">
        <v>1247650</v>
      </c>
      <c r="CK660" s="13">
        <v>734880</v>
      </c>
      <c r="CL660" s="13">
        <v>106238</v>
      </c>
      <c r="CM660" s="13">
        <v>297970</v>
      </c>
      <c r="CN660" s="13">
        <v>156732</v>
      </c>
      <c r="CO660" s="29">
        <f t="shared" si="319"/>
        <v>21254641</v>
      </c>
      <c r="CP660" s="13">
        <v>0</v>
      </c>
      <c r="CQ660" s="13">
        <v>0</v>
      </c>
      <c r="CR660" s="13">
        <v>0</v>
      </c>
      <c r="CS660" s="13">
        <v>100476</v>
      </c>
      <c r="CT660" s="13">
        <v>487344</v>
      </c>
      <c r="CU660" s="13">
        <v>173333</v>
      </c>
      <c r="CV660" s="13">
        <v>99302</v>
      </c>
      <c r="CW660" s="13">
        <v>390273</v>
      </c>
      <c r="CX660" s="13">
        <v>136866</v>
      </c>
      <c r="CY660" s="13">
        <v>24487</v>
      </c>
      <c r="CZ660" s="13">
        <v>136707</v>
      </c>
      <c r="DA660" s="13">
        <v>33635</v>
      </c>
      <c r="DB660" s="28">
        <f t="shared" si="320"/>
        <v>1582423</v>
      </c>
      <c r="DC660" s="8">
        <v>47445</v>
      </c>
      <c r="DD660" s="13">
        <v>167038</v>
      </c>
      <c r="DE660" s="13">
        <v>58348</v>
      </c>
      <c r="DF660" s="13">
        <v>108700</v>
      </c>
      <c r="DG660" s="13">
        <v>643836</v>
      </c>
      <c r="DH660" s="13">
        <v>158366</v>
      </c>
      <c r="DI660" s="13">
        <v>61656</v>
      </c>
      <c r="DJ660" s="13">
        <v>704469</v>
      </c>
      <c r="DK660" s="13">
        <v>96400</v>
      </c>
      <c r="DL660" s="28">
        <f t="shared" si="321"/>
        <v>2046258</v>
      </c>
      <c r="DM660" s="8">
        <v>2022644</v>
      </c>
      <c r="DN660" s="13">
        <v>6875043</v>
      </c>
      <c r="DO660" s="13">
        <v>3386244</v>
      </c>
      <c r="DP660" s="13">
        <v>3272124</v>
      </c>
      <c r="DQ660" s="13">
        <v>11939688</v>
      </c>
      <c r="DR660" s="13">
        <v>4920782</v>
      </c>
      <c r="DS660" s="13">
        <v>2322522</v>
      </c>
      <c r="DT660" s="13">
        <v>11569353</v>
      </c>
      <c r="DU660" s="13">
        <v>3283491</v>
      </c>
      <c r="DV660" s="13">
        <v>672274</v>
      </c>
      <c r="DW660" s="13">
        <v>7719542</v>
      </c>
      <c r="DX660" s="13">
        <v>964227</v>
      </c>
      <c r="DY660" s="28">
        <f t="shared" si="322"/>
        <v>58947934</v>
      </c>
      <c r="DZ660" s="8">
        <v>790468</v>
      </c>
      <c r="EA660" s="13">
        <v>1188623</v>
      </c>
      <c r="EB660" s="13">
        <v>1074482</v>
      </c>
      <c r="EC660" s="13">
        <v>716179</v>
      </c>
      <c r="ED660" s="13">
        <v>1153301</v>
      </c>
      <c r="EE660" s="13">
        <v>876953</v>
      </c>
      <c r="EF660" s="13">
        <v>317275</v>
      </c>
      <c r="EG660" s="13">
        <v>672124</v>
      </c>
      <c r="EH660" s="13">
        <v>384748</v>
      </c>
      <c r="EI660" s="13">
        <v>88701</v>
      </c>
      <c r="EJ660" s="13">
        <v>310085</v>
      </c>
      <c r="EK660" s="13">
        <v>102295</v>
      </c>
      <c r="EL660" s="28">
        <f t="shared" si="323"/>
        <v>7675234</v>
      </c>
      <c r="EM660" s="8">
        <v>69859</v>
      </c>
      <c r="EN660" s="13">
        <v>79895</v>
      </c>
      <c r="EO660" s="13">
        <v>92652</v>
      </c>
      <c r="EP660" s="13">
        <v>48843</v>
      </c>
      <c r="EQ660" s="13">
        <v>58027</v>
      </c>
      <c r="ER660" s="13">
        <v>60474</v>
      </c>
      <c r="ES660" s="13">
        <v>20632</v>
      </c>
      <c r="ET660" s="13">
        <v>26840</v>
      </c>
      <c r="EU660" s="13">
        <v>25177</v>
      </c>
      <c r="EV660" s="13">
        <v>6595</v>
      </c>
      <c r="EW660" s="13">
        <v>11045</v>
      </c>
      <c r="EX660" s="13">
        <v>7801</v>
      </c>
      <c r="EY660" s="28">
        <f t="shared" si="324"/>
        <v>507840</v>
      </c>
      <c r="EZ660" s="8">
        <v>1458197</v>
      </c>
      <c r="FA660" s="13">
        <v>3554430</v>
      </c>
      <c r="FB660" s="13">
        <v>2163122</v>
      </c>
      <c r="FC660" s="13">
        <v>1569519</v>
      </c>
      <c r="FD660" s="13">
        <v>4228594</v>
      </c>
      <c r="FE660" s="13">
        <v>2203050</v>
      </c>
      <c r="FF660" s="13">
        <v>822308</v>
      </c>
      <c r="FG660" s="13">
        <v>3239283</v>
      </c>
      <c r="FH660" s="13">
        <v>1115896</v>
      </c>
      <c r="FI660" s="13">
        <v>233781</v>
      </c>
      <c r="FJ660" s="13">
        <v>1953779</v>
      </c>
      <c r="FK660" s="13">
        <v>308701</v>
      </c>
      <c r="FL660" s="28">
        <f t="shared" si="325"/>
        <v>22850660</v>
      </c>
      <c r="FM660" s="8">
        <v>202441</v>
      </c>
      <c r="FN660" s="13">
        <v>241404</v>
      </c>
      <c r="FO660" s="13">
        <v>289697</v>
      </c>
      <c r="FP660" s="13">
        <v>280457</v>
      </c>
      <c r="FQ660" s="13">
        <v>320139</v>
      </c>
      <c r="FR660" s="13">
        <v>362680</v>
      </c>
      <c r="FS660" s="13">
        <v>167662</v>
      </c>
      <c r="FT660" s="13">
        <v>185196</v>
      </c>
      <c r="FU660" s="13">
        <v>203936</v>
      </c>
      <c r="FV660" s="13">
        <v>71947</v>
      </c>
      <c r="FW660" s="13">
        <v>78614</v>
      </c>
      <c r="FX660" s="13">
        <v>80341</v>
      </c>
      <c r="FY660" s="28">
        <f t="shared" si="326"/>
        <v>2484514</v>
      </c>
      <c r="FZ660" s="8">
        <v>154974</v>
      </c>
      <c r="GA660" s="9">
        <v>1477819</v>
      </c>
      <c r="GB660" s="4">
        <v>2798</v>
      </c>
      <c r="GC660" s="4">
        <v>4260</v>
      </c>
      <c r="GD660" s="39">
        <f t="shared" si="327"/>
        <v>115387183</v>
      </c>
      <c r="GE660" s="39">
        <f t="shared" si="328"/>
        <v>32949064</v>
      </c>
      <c r="GF660" s="39">
        <v>107785</v>
      </c>
      <c r="GG660" s="34">
        <f t="shared" si="329"/>
        <v>148444032</v>
      </c>
      <c r="GH660" s="82">
        <v>2.7900000000000001E-2</v>
      </c>
      <c r="GI660" s="13"/>
      <c r="GJ660" s="43">
        <f t="shared" si="330"/>
        <v>20246538</v>
      </c>
      <c r="GK660" s="44">
        <f t="shared" si="331"/>
        <v>602183</v>
      </c>
      <c r="GL660" s="44">
        <f t="shared" si="332"/>
        <v>233232</v>
      </c>
      <c r="GM660" s="44">
        <f t="shared" si="333"/>
        <v>22886516</v>
      </c>
      <c r="GN660" s="44">
        <f t="shared" si="334"/>
        <v>71793677</v>
      </c>
      <c r="GO660" s="44">
        <f t="shared" si="335"/>
        <v>32681886</v>
      </c>
      <c r="GP660" s="44">
        <f t="shared" si="336"/>
        <v>148444032</v>
      </c>
      <c r="GQ660" s="44">
        <f t="shared" si="337"/>
        <v>23488699</v>
      </c>
      <c r="GR660" s="56">
        <f t="shared" si="338"/>
        <v>0.15823269338305226</v>
      </c>
      <c r="GS660" s="44">
        <f t="shared" si="339"/>
        <v>104708795</v>
      </c>
      <c r="GT660" s="61">
        <f t="shared" si="340"/>
        <v>0.7053755788578957</v>
      </c>
      <c r="GU660" s="74">
        <f t="shared" si="310"/>
        <v>0.22432403123347949</v>
      </c>
    </row>
    <row r="661" spans="1:203" x14ac:dyDescent="0.25">
      <c r="A661" s="48" t="s">
        <v>71</v>
      </c>
      <c r="B661" s="49" t="s">
        <v>61</v>
      </c>
      <c r="C661" s="49" t="s">
        <v>69</v>
      </c>
      <c r="D661" s="49">
        <v>32</v>
      </c>
      <c r="E661" s="4">
        <v>13528</v>
      </c>
      <c r="F661" s="4">
        <v>56</v>
      </c>
      <c r="G661" s="4">
        <v>7728</v>
      </c>
      <c r="H661" s="4">
        <v>53</v>
      </c>
      <c r="I661" s="4">
        <v>1217764</v>
      </c>
      <c r="J661" s="4">
        <v>774783</v>
      </c>
      <c r="K661" s="8">
        <v>1362306</v>
      </c>
      <c r="L661" s="9">
        <v>1009714</v>
      </c>
      <c r="M661" s="4">
        <v>329075</v>
      </c>
      <c r="N661" s="8">
        <v>567583</v>
      </c>
      <c r="O661" s="13">
        <v>255526</v>
      </c>
      <c r="P661" s="13">
        <v>93992</v>
      </c>
      <c r="Q661" s="28">
        <f t="shared" si="311"/>
        <v>917101</v>
      </c>
      <c r="R661" s="8">
        <v>494896</v>
      </c>
      <c r="S661" s="13">
        <v>328374</v>
      </c>
      <c r="T661" s="13">
        <v>97257</v>
      </c>
      <c r="U661" s="13">
        <v>22705</v>
      </c>
      <c r="V661" s="29">
        <f t="shared" si="312"/>
        <v>943232</v>
      </c>
      <c r="W661" s="13">
        <v>0</v>
      </c>
      <c r="X661" s="13">
        <v>52606</v>
      </c>
      <c r="Y661" s="13">
        <v>15367</v>
      </c>
      <c r="Z661" s="13">
        <v>1929</v>
      </c>
      <c r="AA661" s="28">
        <f t="shared" si="313"/>
        <v>69902</v>
      </c>
      <c r="AB661" s="4">
        <v>228364</v>
      </c>
      <c r="AC661" s="8">
        <v>47184</v>
      </c>
      <c r="AD661" s="13">
        <v>34068</v>
      </c>
      <c r="AE661" s="13">
        <v>35930</v>
      </c>
      <c r="AF661" s="13">
        <v>38107</v>
      </c>
      <c r="AG661" s="13">
        <v>9594</v>
      </c>
      <c r="AH661" s="13">
        <v>6336</v>
      </c>
      <c r="AI661" s="13">
        <v>1069</v>
      </c>
      <c r="AJ661" s="13">
        <v>1228</v>
      </c>
      <c r="AK661" s="13">
        <v>47</v>
      </c>
      <c r="AL661" s="13">
        <v>84</v>
      </c>
      <c r="AM661" s="29">
        <f t="shared" si="314"/>
        <v>173647</v>
      </c>
      <c r="AN661" s="13">
        <v>142599</v>
      </c>
      <c r="AO661" s="13">
        <v>23346</v>
      </c>
      <c r="AP661" s="13">
        <v>104500</v>
      </c>
      <c r="AQ661" s="13">
        <v>24462</v>
      </c>
      <c r="AR661" s="13">
        <v>27565</v>
      </c>
      <c r="AS661" s="13">
        <v>3890</v>
      </c>
      <c r="AT661" s="13">
        <v>3261</v>
      </c>
      <c r="AU661" s="13">
        <v>872</v>
      </c>
      <c r="AV661" s="13">
        <v>144</v>
      </c>
      <c r="AW661" s="13">
        <v>60</v>
      </c>
      <c r="AX661" s="28">
        <f t="shared" si="315"/>
        <v>330699</v>
      </c>
      <c r="AY661" s="4">
        <v>158516</v>
      </c>
      <c r="AZ661" s="8">
        <v>433627</v>
      </c>
      <c r="BA661" s="9">
        <v>51371</v>
      </c>
      <c r="BB661" s="4">
        <v>891961</v>
      </c>
      <c r="BC661" s="4">
        <v>1139998</v>
      </c>
      <c r="BD661" s="8">
        <v>479520</v>
      </c>
      <c r="BE661" s="13">
        <v>143448</v>
      </c>
      <c r="BF661" s="13">
        <v>30225</v>
      </c>
      <c r="BG661" s="28">
        <f t="shared" si="316"/>
        <v>653193</v>
      </c>
      <c r="BH661" s="4">
        <v>254869</v>
      </c>
      <c r="BI661" s="8">
        <v>669392</v>
      </c>
      <c r="BJ661" s="13">
        <v>680381</v>
      </c>
      <c r="BK661" s="13">
        <v>676278</v>
      </c>
      <c r="BL661" s="13">
        <v>310314</v>
      </c>
      <c r="BM661" s="13">
        <v>417997</v>
      </c>
      <c r="BN661" s="13">
        <v>409803</v>
      </c>
      <c r="BO661" s="13">
        <v>89184</v>
      </c>
      <c r="BP661" s="13">
        <v>99942</v>
      </c>
      <c r="BQ661" s="13">
        <v>107478</v>
      </c>
      <c r="BR661" s="13">
        <v>20205</v>
      </c>
      <c r="BS661" s="13">
        <v>21321</v>
      </c>
      <c r="BT661" s="13">
        <v>27802</v>
      </c>
      <c r="BU661" s="13">
        <v>0</v>
      </c>
      <c r="BV661" s="13">
        <v>971</v>
      </c>
      <c r="BW661" s="13">
        <v>2711</v>
      </c>
      <c r="BX661" s="28">
        <f t="shared" si="317"/>
        <v>3533779</v>
      </c>
      <c r="BY661" s="8">
        <v>57787</v>
      </c>
      <c r="BZ661" s="13">
        <v>98234</v>
      </c>
      <c r="CA661" s="13">
        <v>105566</v>
      </c>
      <c r="CB661" s="28">
        <f t="shared" si="318"/>
        <v>261587</v>
      </c>
      <c r="CC661" s="8">
        <v>643326</v>
      </c>
      <c r="CD661" s="13">
        <v>974832</v>
      </c>
      <c r="CE661" s="13">
        <v>950763</v>
      </c>
      <c r="CF661" s="13">
        <v>708053</v>
      </c>
      <c r="CG661" s="13">
        <v>987861</v>
      </c>
      <c r="CH661" s="13">
        <v>938598</v>
      </c>
      <c r="CI661" s="13">
        <v>256011</v>
      </c>
      <c r="CJ661" s="13">
        <v>407763</v>
      </c>
      <c r="CK661" s="13">
        <v>342362</v>
      </c>
      <c r="CL661" s="13">
        <v>45273</v>
      </c>
      <c r="CM661" s="13">
        <v>98045</v>
      </c>
      <c r="CN661" s="13">
        <v>62652</v>
      </c>
      <c r="CO661" s="29">
        <f t="shared" si="319"/>
        <v>6415539</v>
      </c>
      <c r="CP661" s="13">
        <v>0</v>
      </c>
      <c r="CQ661" s="13">
        <v>0</v>
      </c>
      <c r="CR661" s="13">
        <v>0</v>
      </c>
      <c r="CS661" s="13">
        <v>17522</v>
      </c>
      <c r="CT661" s="13">
        <v>36884</v>
      </c>
      <c r="CU661" s="13">
        <v>33447</v>
      </c>
      <c r="CV661" s="13">
        <v>31111</v>
      </c>
      <c r="CW661" s="13">
        <v>53616</v>
      </c>
      <c r="CX661" s="13">
        <v>45932</v>
      </c>
      <c r="CY661" s="13">
        <v>9763</v>
      </c>
      <c r="CZ661" s="13">
        <v>24301</v>
      </c>
      <c r="DA661" s="13">
        <v>16288</v>
      </c>
      <c r="DB661" s="28">
        <f t="shared" si="320"/>
        <v>268864</v>
      </c>
      <c r="DC661" s="8">
        <v>5409</v>
      </c>
      <c r="DD661" s="13">
        <v>5581</v>
      </c>
      <c r="DE661" s="13">
        <v>7504</v>
      </c>
      <c r="DF661" s="13">
        <v>25653</v>
      </c>
      <c r="DG661" s="13">
        <v>49200</v>
      </c>
      <c r="DH661" s="13">
        <v>40131</v>
      </c>
      <c r="DI661" s="13">
        <v>17075</v>
      </c>
      <c r="DJ661" s="13">
        <v>53015</v>
      </c>
      <c r="DK661" s="13">
        <v>30254</v>
      </c>
      <c r="DL661" s="28">
        <f t="shared" si="321"/>
        <v>233822</v>
      </c>
      <c r="DM661" s="8">
        <v>511906</v>
      </c>
      <c r="DN661" s="13">
        <v>804914</v>
      </c>
      <c r="DO661" s="13">
        <v>839029</v>
      </c>
      <c r="DP661" s="13">
        <v>899067</v>
      </c>
      <c r="DQ661" s="13">
        <v>1278899</v>
      </c>
      <c r="DR661" s="13">
        <v>1264346</v>
      </c>
      <c r="DS661" s="13">
        <v>676138</v>
      </c>
      <c r="DT661" s="13">
        <v>987089</v>
      </c>
      <c r="DU661" s="13">
        <v>897748</v>
      </c>
      <c r="DV661" s="13">
        <v>199157</v>
      </c>
      <c r="DW661" s="13">
        <v>390370</v>
      </c>
      <c r="DX661" s="13">
        <v>267842</v>
      </c>
      <c r="DY661" s="28">
        <f t="shared" si="322"/>
        <v>9016505</v>
      </c>
      <c r="DZ661" s="8">
        <v>197456</v>
      </c>
      <c r="EA661" s="13">
        <v>235924</v>
      </c>
      <c r="EB661" s="13">
        <v>277670</v>
      </c>
      <c r="EC661" s="13">
        <v>205694</v>
      </c>
      <c r="ED661" s="13">
        <v>225487</v>
      </c>
      <c r="EE661" s="13">
        <v>266960</v>
      </c>
      <c r="EF661" s="13">
        <v>103386</v>
      </c>
      <c r="EG661" s="13">
        <v>107722</v>
      </c>
      <c r="EH661" s="13">
        <v>132454</v>
      </c>
      <c r="EI661" s="13">
        <v>30057</v>
      </c>
      <c r="EJ661" s="13">
        <v>32092</v>
      </c>
      <c r="EK661" s="13">
        <v>35612</v>
      </c>
      <c r="EL661" s="28">
        <f t="shared" si="323"/>
        <v>1850514</v>
      </c>
      <c r="EM661" s="8">
        <v>16555</v>
      </c>
      <c r="EN661" s="13">
        <v>17473</v>
      </c>
      <c r="EO661" s="13">
        <v>20366</v>
      </c>
      <c r="EP661" s="13">
        <v>12834</v>
      </c>
      <c r="EQ661" s="13">
        <v>13693</v>
      </c>
      <c r="ER661" s="13">
        <v>16847</v>
      </c>
      <c r="ES661" s="13">
        <v>6844</v>
      </c>
      <c r="ET661" s="13">
        <v>6589</v>
      </c>
      <c r="EU661" s="13">
        <v>8841</v>
      </c>
      <c r="EV661" s="13">
        <v>2031</v>
      </c>
      <c r="EW661" s="13">
        <v>1938</v>
      </c>
      <c r="EX661" s="13">
        <v>2335</v>
      </c>
      <c r="EY661" s="28">
        <f t="shared" si="324"/>
        <v>126346</v>
      </c>
      <c r="EZ661" s="8">
        <v>436977</v>
      </c>
      <c r="FA661" s="13">
        <v>603783</v>
      </c>
      <c r="FB661" s="13">
        <v>625716</v>
      </c>
      <c r="FC661" s="13">
        <v>481366</v>
      </c>
      <c r="FD661" s="13">
        <v>629262</v>
      </c>
      <c r="FE661" s="13">
        <v>640153</v>
      </c>
      <c r="FF661" s="13">
        <v>256434</v>
      </c>
      <c r="FG661" s="13">
        <v>339970</v>
      </c>
      <c r="FH661" s="13">
        <v>332374</v>
      </c>
      <c r="FI661" s="13">
        <v>73471</v>
      </c>
      <c r="FJ661" s="13">
        <v>114525</v>
      </c>
      <c r="FK661" s="13">
        <v>92684</v>
      </c>
      <c r="FL661" s="28">
        <f t="shared" si="325"/>
        <v>4626715</v>
      </c>
      <c r="FM661" s="8">
        <v>37452</v>
      </c>
      <c r="FN661" s="13">
        <v>45379</v>
      </c>
      <c r="FO661" s="13">
        <v>53778</v>
      </c>
      <c r="FP661" s="13">
        <v>53092</v>
      </c>
      <c r="FQ661" s="13">
        <v>56862</v>
      </c>
      <c r="FR661" s="13">
        <v>71764</v>
      </c>
      <c r="FS661" s="13">
        <v>47429</v>
      </c>
      <c r="FT661" s="13">
        <v>40642</v>
      </c>
      <c r="FU661" s="13">
        <v>60002</v>
      </c>
      <c r="FV661" s="13">
        <v>20782</v>
      </c>
      <c r="FW661" s="13">
        <v>16713</v>
      </c>
      <c r="FX661" s="13">
        <v>24258</v>
      </c>
      <c r="FY661" s="28">
        <f t="shared" si="326"/>
        <v>528153</v>
      </c>
      <c r="FZ661" s="8">
        <v>54274</v>
      </c>
      <c r="GA661" s="9">
        <v>162730</v>
      </c>
      <c r="GB661" s="4">
        <v>2788</v>
      </c>
      <c r="GC661" s="4">
        <v>4574</v>
      </c>
      <c r="GD661" s="39">
        <f t="shared" si="327"/>
        <v>29833645</v>
      </c>
      <c r="GE661" s="39">
        <f t="shared" si="328"/>
        <v>8214032</v>
      </c>
      <c r="GF661" s="39">
        <v>108387</v>
      </c>
      <c r="GG661" s="34">
        <f t="shared" si="329"/>
        <v>38156064</v>
      </c>
      <c r="GH661" s="82">
        <v>1.84E-2</v>
      </c>
      <c r="GI661" s="13"/>
      <c r="GJ661" s="43">
        <f t="shared" si="330"/>
        <v>10789894</v>
      </c>
      <c r="GK661" s="44">
        <f t="shared" si="331"/>
        <v>371893</v>
      </c>
      <c r="GL661" s="44">
        <f t="shared" si="332"/>
        <v>132453</v>
      </c>
      <c r="GM661" s="44">
        <f t="shared" si="333"/>
        <v>7174206</v>
      </c>
      <c r="GN661" s="44">
        <f t="shared" si="334"/>
        <v>9959270</v>
      </c>
      <c r="GO661" s="44">
        <f t="shared" si="335"/>
        <v>9728348</v>
      </c>
      <c r="GP661" s="44">
        <f t="shared" si="336"/>
        <v>38156064</v>
      </c>
      <c r="GQ661" s="44">
        <f t="shared" si="337"/>
        <v>7546099</v>
      </c>
      <c r="GR661" s="56">
        <f t="shared" si="338"/>
        <v>0.19776932442507697</v>
      </c>
      <c r="GS661" s="44">
        <f t="shared" si="339"/>
        <v>19820071</v>
      </c>
      <c r="GT661" s="61">
        <f t="shared" si="340"/>
        <v>0.51944747235983246</v>
      </c>
      <c r="GU661" s="74">
        <f t="shared" si="310"/>
        <v>0.38073016993733277</v>
      </c>
    </row>
    <row r="662" spans="1:203" ht="15.75" thickBot="1" x14ac:dyDescent="0.3">
      <c r="A662" s="50" t="s">
        <v>71</v>
      </c>
      <c r="B662" s="51" t="s">
        <v>61</v>
      </c>
      <c r="C662" s="51" t="s">
        <v>69</v>
      </c>
      <c r="D662" s="51">
        <v>37</v>
      </c>
      <c r="E662" s="5">
        <v>13528</v>
      </c>
      <c r="F662" s="5">
        <v>72</v>
      </c>
      <c r="G662" s="5">
        <v>7728</v>
      </c>
      <c r="H662" s="5">
        <v>56</v>
      </c>
      <c r="I662" s="5">
        <v>763029</v>
      </c>
      <c r="J662" s="5">
        <v>368903</v>
      </c>
      <c r="K662" s="10">
        <v>849413</v>
      </c>
      <c r="L662" s="11">
        <v>574770</v>
      </c>
      <c r="M662" s="5">
        <v>151995</v>
      </c>
      <c r="N662" s="10">
        <v>328662</v>
      </c>
      <c r="O662" s="14">
        <v>191619</v>
      </c>
      <c r="P662" s="14">
        <v>88529</v>
      </c>
      <c r="Q662" s="52">
        <f t="shared" si="311"/>
        <v>608810</v>
      </c>
      <c r="R662" s="10">
        <v>202593</v>
      </c>
      <c r="S662" s="14">
        <v>165993</v>
      </c>
      <c r="T662" s="14">
        <v>69987</v>
      </c>
      <c r="U662" s="14">
        <v>19181</v>
      </c>
      <c r="V662" s="53">
        <f t="shared" si="312"/>
        <v>457754</v>
      </c>
      <c r="W662" s="14">
        <v>0</v>
      </c>
      <c r="X662" s="14">
        <v>25319</v>
      </c>
      <c r="Y662" s="14">
        <v>11037</v>
      </c>
      <c r="Z662" s="14">
        <v>1547</v>
      </c>
      <c r="AA662" s="52">
        <f t="shared" si="313"/>
        <v>37903</v>
      </c>
      <c r="AB662" s="5">
        <v>139620</v>
      </c>
      <c r="AC662" s="10">
        <v>19517</v>
      </c>
      <c r="AD662" s="14">
        <v>14434</v>
      </c>
      <c r="AE662" s="14">
        <v>22702</v>
      </c>
      <c r="AF662" s="14">
        <v>20962</v>
      </c>
      <c r="AG662" s="14">
        <v>8676</v>
      </c>
      <c r="AH662" s="14">
        <v>5390</v>
      </c>
      <c r="AI662" s="14">
        <v>1172</v>
      </c>
      <c r="AJ662" s="14">
        <v>912</v>
      </c>
      <c r="AK662" s="14">
        <v>83</v>
      </c>
      <c r="AL662" s="14">
        <v>87</v>
      </c>
      <c r="AM662" s="53">
        <f t="shared" si="314"/>
        <v>93935</v>
      </c>
      <c r="AN662" s="14">
        <v>62840</v>
      </c>
      <c r="AO662" s="14">
        <v>8538</v>
      </c>
      <c r="AP662" s="14">
        <v>66084</v>
      </c>
      <c r="AQ662" s="14">
        <v>11792</v>
      </c>
      <c r="AR662" s="14">
        <v>24900</v>
      </c>
      <c r="AS662" s="14">
        <v>2918</v>
      </c>
      <c r="AT662" s="14">
        <v>3448</v>
      </c>
      <c r="AU662" s="14">
        <v>472</v>
      </c>
      <c r="AV662" s="14">
        <v>287</v>
      </c>
      <c r="AW662" s="14">
        <v>52</v>
      </c>
      <c r="AX662" s="52">
        <f t="shared" si="315"/>
        <v>181331</v>
      </c>
      <c r="AY662" s="5">
        <v>63305</v>
      </c>
      <c r="AZ662" s="10">
        <v>209306</v>
      </c>
      <c r="BA662" s="11">
        <v>26779</v>
      </c>
      <c r="BB662" s="5">
        <v>412366</v>
      </c>
      <c r="BC662" s="5">
        <v>589657</v>
      </c>
      <c r="BD662" s="10">
        <v>160021</v>
      </c>
      <c r="BE662" s="14">
        <v>58858</v>
      </c>
      <c r="BF662" s="14">
        <v>16135</v>
      </c>
      <c r="BG662" s="52">
        <f t="shared" si="316"/>
        <v>235014</v>
      </c>
      <c r="BH662" s="5">
        <v>144399</v>
      </c>
      <c r="BI662" s="10">
        <v>211495</v>
      </c>
      <c r="BJ662" s="14">
        <v>188871</v>
      </c>
      <c r="BK662" s="14">
        <v>207496</v>
      </c>
      <c r="BL662" s="14">
        <v>125148</v>
      </c>
      <c r="BM662" s="14">
        <v>171504</v>
      </c>
      <c r="BN662" s="14">
        <v>160396</v>
      </c>
      <c r="BO662" s="14">
        <v>48324</v>
      </c>
      <c r="BP662" s="14">
        <v>59681</v>
      </c>
      <c r="BQ662" s="14">
        <v>54429</v>
      </c>
      <c r="BR662" s="14">
        <v>12992</v>
      </c>
      <c r="BS662" s="14">
        <v>16700</v>
      </c>
      <c r="BT662" s="14">
        <v>14683</v>
      </c>
      <c r="BU662" s="14">
        <v>0</v>
      </c>
      <c r="BV662" s="14">
        <v>1071</v>
      </c>
      <c r="BW662" s="14">
        <v>1109</v>
      </c>
      <c r="BX662" s="52">
        <f t="shared" si="317"/>
        <v>1273899</v>
      </c>
      <c r="BY662" s="10">
        <v>13169</v>
      </c>
      <c r="BZ662" s="14">
        <v>19541</v>
      </c>
      <c r="CA662" s="14">
        <v>21682</v>
      </c>
      <c r="CB662" s="52">
        <f t="shared" si="318"/>
        <v>54392</v>
      </c>
      <c r="CC662" s="10">
        <v>161915</v>
      </c>
      <c r="CD662" s="14">
        <v>199012</v>
      </c>
      <c r="CE662" s="14">
        <v>227921</v>
      </c>
      <c r="CF662" s="14">
        <v>254259</v>
      </c>
      <c r="CG662" s="14">
        <v>262379</v>
      </c>
      <c r="CH662" s="14">
        <v>316264</v>
      </c>
      <c r="CI662" s="14">
        <v>141351</v>
      </c>
      <c r="CJ662" s="14">
        <v>136766</v>
      </c>
      <c r="CK662" s="14">
        <v>175314</v>
      </c>
      <c r="CL662" s="14">
        <v>34861</v>
      </c>
      <c r="CM662" s="14">
        <v>37818</v>
      </c>
      <c r="CN662" s="14">
        <v>45830</v>
      </c>
      <c r="CO662" s="53">
        <f t="shared" si="319"/>
        <v>1993690</v>
      </c>
      <c r="CP662" s="14">
        <v>0</v>
      </c>
      <c r="CQ662" s="14">
        <v>0</v>
      </c>
      <c r="CR662" s="14">
        <v>0</v>
      </c>
      <c r="CS662" s="14">
        <v>1972</v>
      </c>
      <c r="CT662" s="14">
        <v>3789</v>
      </c>
      <c r="CU662" s="14">
        <v>4347</v>
      </c>
      <c r="CV662" s="14">
        <v>9358</v>
      </c>
      <c r="CW662" s="14">
        <v>8374</v>
      </c>
      <c r="CX662" s="14">
        <v>13266</v>
      </c>
      <c r="CY662" s="14">
        <v>4824</v>
      </c>
      <c r="CZ662" s="14">
        <v>4800</v>
      </c>
      <c r="DA662" s="14">
        <v>7579</v>
      </c>
      <c r="DB662" s="52">
        <f t="shared" si="320"/>
        <v>58309</v>
      </c>
      <c r="DC662" s="10">
        <v>398</v>
      </c>
      <c r="DD662" s="14">
        <v>220</v>
      </c>
      <c r="DE662" s="14">
        <v>546</v>
      </c>
      <c r="DF662" s="14">
        <v>5481</v>
      </c>
      <c r="DG662" s="14">
        <v>4948</v>
      </c>
      <c r="DH662" s="14">
        <v>8176</v>
      </c>
      <c r="DI662" s="14">
        <v>6123</v>
      </c>
      <c r="DJ662" s="14">
        <v>5745</v>
      </c>
      <c r="DK662" s="14">
        <v>10922</v>
      </c>
      <c r="DL662" s="52">
        <f t="shared" si="321"/>
        <v>42559</v>
      </c>
      <c r="DM662" s="10">
        <v>98364</v>
      </c>
      <c r="DN662" s="14">
        <v>137736</v>
      </c>
      <c r="DO662" s="14">
        <v>165975</v>
      </c>
      <c r="DP662" s="14">
        <v>225343</v>
      </c>
      <c r="DQ662" s="14">
        <v>240369</v>
      </c>
      <c r="DR662" s="14">
        <v>310475</v>
      </c>
      <c r="DS662" s="14">
        <v>233731</v>
      </c>
      <c r="DT662" s="14">
        <v>196561</v>
      </c>
      <c r="DU662" s="14">
        <v>299317</v>
      </c>
      <c r="DV662" s="14">
        <v>90720</v>
      </c>
      <c r="DW662" s="14">
        <v>71797</v>
      </c>
      <c r="DX662" s="14">
        <v>125648</v>
      </c>
      <c r="DY662" s="52">
        <f t="shared" si="322"/>
        <v>2196036</v>
      </c>
      <c r="DZ662" s="10">
        <v>41591</v>
      </c>
      <c r="EA662" s="14">
        <v>47838</v>
      </c>
      <c r="EB662" s="14">
        <v>54054</v>
      </c>
      <c r="EC662" s="14">
        <v>52210</v>
      </c>
      <c r="ED662" s="14">
        <v>57203</v>
      </c>
      <c r="EE662" s="14">
        <v>68347</v>
      </c>
      <c r="EF662" s="14">
        <v>36377</v>
      </c>
      <c r="EG662" s="14">
        <v>34975</v>
      </c>
      <c r="EH662" s="14">
        <v>47724</v>
      </c>
      <c r="EI662" s="14">
        <v>12698</v>
      </c>
      <c r="EJ662" s="14">
        <v>11306</v>
      </c>
      <c r="EK662" s="14">
        <v>16451</v>
      </c>
      <c r="EL662" s="52">
        <f t="shared" si="323"/>
        <v>480774</v>
      </c>
      <c r="EM662" s="10">
        <v>3406</v>
      </c>
      <c r="EN662" s="14">
        <v>3703</v>
      </c>
      <c r="EO662" s="14">
        <v>3626</v>
      </c>
      <c r="EP662" s="14">
        <v>2982</v>
      </c>
      <c r="EQ662" s="14">
        <v>3438</v>
      </c>
      <c r="ER662" s="14">
        <v>3951</v>
      </c>
      <c r="ES662" s="14">
        <v>2341</v>
      </c>
      <c r="ET662" s="14">
        <v>2239</v>
      </c>
      <c r="EU662" s="14">
        <v>3155</v>
      </c>
      <c r="EV662" s="14">
        <v>868</v>
      </c>
      <c r="EW662" s="14">
        <v>682</v>
      </c>
      <c r="EX662" s="14">
        <v>1036</v>
      </c>
      <c r="EY662" s="52">
        <f t="shared" si="324"/>
        <v>31427</v>
      </c>
      <c r="EZ662" s="10">
        <v>114431</v>
      </c>
      <c r="FA662" s="14">
        <v>133343</v>
      </c>
      <c r="FB662" s="14">
        <v>156112</v>
      </c>
      <c r="FC662" s="14">
        <v>153260</v>
      </c>
      <c r="FD662" s="14">
        <v>158047</v>
      </c>
      <c r="FE662" s="14">
        <v>194021</v>
      </c>
      <c r="FF662" s="14">
        <v>99926</v>
      </c>
      <c r="FG662" s="14">
        <v>91638</v>
      </c>
      <c r="FH662" s="14">
        <v>126725</v>
      </c>
      <c r="FI662" s="14">
        <v>35159</v>
      </c>
      <c r="FJ662" s="14">
        <v>30683</v>
      </c>
      <c r="FK662" s="14">
        <v>45645</v>
      </c>
      <c r="FL662" s="52">
        <f t="shared" si="325"/>
        <v>1338990</v>
      </c>
      <c r="FM662" s="10">
        <v>5165</v>
      </c>
      <c r="FN662" s="14">
        <v>6494</v>
      </c>
      <c r="FO662" s="14">
        <v>6749</v>
      </c>
      <c r="FP662" s="14">
        <v>8186</v>
      </c>
      <c r="FQ662" s="14">
        <v>9843</v>
      </c>
      <c r="FR662" s="14">
        <v>10831</v>
      </c>
      <c r="FS662" s="14">
        <v>11625</v>
      </c>
      <c r="FT662" s="14">
        <v>10512</v>
      </c>
      <c r="FU662" s="14">
        <v>15476</v>
      </c>
      <c r="FV662" s="14">
        <v>7270</v>
      </c>
      <c r="FW662" s="14">
        <v>5712</v>
      </c>
      <c r="FX662" s="14">
        <v>9174</v>
      </c>
      <c r="FY662" s="52">
        <f t="shared" si="326"/>
        <v>107037</v>
      </c>
      <c r="FZ662" s="10">
        <v>16709</v>
      </c>
      <c r="GA662" s="11">
        <v>19413</v>
      </c>
      <c r="GB662" s="5">
        <v>2793</v>
      </c>
      <c r="GC662" s="5">
        <v>4480</v>
      </c>
      <c r="GD662" s="40">
        <f t="shared" si="327"/>
        <v>10590184</v>
      </c>
      <c r="GE662" s="40">
        <f t="shared" si="328"/>
        <v>2959997</v>
      </c>
      <c r="GF662" s="40">
        <v>108507</v>
      </c>
      <c r="GG662" s="35">
        <f t="shared" si="329"/>
        <v>13658688</v>
      </c>
      <c r="GH662" s="83">
        <v>2.1100000000000001E-2</v>
      </c>
      <c r="GI662" s="14"/>
      <c r="GJ662" s="45">
        <f t="shared" si="330"/>
        <v>5806309</v>
      </c>
      <c r="GK662" s="46">
        <f t="shared" si="331"/>
        <v>209709</v>
      </c>
      <c r="GL662" s="46">
        <f t="shared" si="332"/>
        <v>65557</v>
      </c>
      <c r="GM662" s="46">
        <f t="shared" si="333"/>
        <v>2267323</v>
      </c>
      <c r="GN662" s="46">
        <f t="shared" si="334"/>
        <v>2375338</v>
      </c>
      <c r="GO662" s="46">
        <f t="shared" si="335"/>
        <v>2934452</v>
      </c>
      <c r="GP662" s="46">
        <f t="shared" si="336"/>
        <v>13658688</v>
      </c>
      <c r="GQ662" s="46">
        <f t="shared" si="337"/>
        <v>2477032</v>
      </c>
      <c r="GR662" s="57">
        <f t="shared" si="338"/>
        <v>0.18135211815366162</v>
      </c>
      <c r="GS662" s="46">
        <f t="shared" si="339"/>
        <v>5375347</v>
      </c>
      <c r="GT662" s="62">
        <f t="shared" si="340"/>
        <v>0.39354782831264612</v>
      </c>
      <c r="GU662" s="74">
        <f t="shared" si="310"/>
        <v>0.46081341353404726</v>
      </c>
    </row>
  </sheetData>
  <mergeCells count="102">
    <mergeCell ref="N1:Q1"/>
    <mergeCell ref="V3:V4"/>
    <mergeCell ref="N2:Q2"/>
    <mergeCell ref="R2:V2"/>
    <mergeCell ref="R1:AA1"/>
    <mergeCell ref="W2:AA2"/>
    <mergeCell ref="AA3:AA4"/>
    <mergeCell ref="GH1:GH4"/>
    <mergeCell ref="AR3:AS3"/>
    <mergeCell ref="AT3:AU3"/>
    <mergeCell ref="AV3:AW3"/>
    <mergeCell ref="AX3:AX4"/>
    <mergeCell ref="AM3:AM4"/>
    <mergeCell ref="AZ1:BA1"/>
    <mergeCell ref="AC1:AX1"/>
    <mergeCell ref="AC2:AM2"/>
    <mergeCell ref="AN2:AX2"/>
    <mergeCell ref="AC3:AD3"/>
    <mergeCell ref="AE3:AF3"/>
    <mergeCell ref="AG3:AH3"/>
    <mergeCell ref="AI3:AJ3"/>
    <mergeCell ref="AK3:AL3"/>
    <mergeCell ref="AN3:AO3"/>
    <mergeCell ref="AP3:AQ3"/>
    <mergeCell ref="BR3:BT3"/>
    <mergeCell ref="BU3:BW3"/>
    <mergeCell ref="BI2:BX2"/>
    <mergeCell ref="BI1:BX1"/>
    <mergeCell ref="BX3:BX4"/>
    <mergeCell ref="BY2:CB2"/>
    <mergeCell ref="BY1:CB1"/>
    <mergeCell ref="BY3:CB3"/>
    <mergeCell ref="BG3:BG4"/>
    <mergeCell ref="BD2:BG2"/>
    <mergeCell ref="BD1:BG1"/>
    <mergeCell ref="BI3:BK3"/>
    <mergeCell ref="BL3:BN3"/>
    <mergeCell ref="BO3:BQ3"/>
    <mergeCell ref="CO3:CO4"/>
    <mergeCell ref="DB3:DB4"/>
    <mergeCell ref="DC3:DE3"/>
    <mergeCell ref="DF3:DH3"/>
    <mergeCell ref="DI3:DK3"/>
    <mergeCell ref="DC2:DL2"/>
    <mergeCell ref="DC1:DL1"/>
    <mergeCell ref="CC1:DB1"/>
    <mergeCell ref="CC2:CO2"/>
    <mergeCell ref="CP2:DB2"/>
    <mergeCell ref="CC3:CE3"/>
    <mergeCell ref="CF3:CH3"/>
    <mergeCell ref="CI3:CK3"/>
    <mergeCell ref="CL3:CN3"/>
    <mergeCell ref="CP3:CR3"/>
    <mergeCell ref="CS3:CU3"/>
    <mergeCell ref="CV3:CX3"/>
    <mergeCell ref="DL3:DL4"/>
    <mergeCell ref="DM1:DY1"/>
    <mergeCell ref="DM2:DY2"/>
    <mergeCell ref="DY3:DY4"/>
    <mergeCell ref="DV3:DX3"/>
    <mergeCell ref="DS3:DU3"/>
    <mergeCell ref="DP3:DR3"/>
    <mergeCell ref="DM3:DO3"/>
    <mergeCell ref="CY3:DA3"/>
    <mergeCell ref="EM1:EY1"/>
    <mergeCell ref="EM2:EY2"/>
    <mergeCell ref="EM3:EO3"/>
    <mergeCell ref="EP3:ER3"/>
    <mergeCell ref="ES3:EU3"/>
    <mergeCell ref="EV3:EX3"/>
    <mergeCell ref="EY3:EY4"/>
    <mergeCell ref="DZ1:EL1"/>
    <mergeCell ref="DZ2:EL2"/>
    <mergeCell ref="EL3:EL4"/>
    <mergeCell ref="EI3:EK3"/>
    <mergeCell ref="EF3:EH3"/>
    <mergeCell ref="EC3:EE3"/>
    <mergeCell ref="DZ3:EB3"/>
    <mergeCell ref="GJ1:GT1"/>
    <mergeCell ref="GQ4:GR4"/>
    <mergeCell ref="GS4:GT4"/>
    <mergeCell ref="FZ1:GA1"/>
    <mergeCell ref="K1:L1"/>
    <mergeCell ref="Q3:Q4"/>
    <mergeCell ref="A1:D1"/>
    <mergeCell ref="A2:D2"/>
    <mergeCell ref="A3:D3"/>
    <mergeCell ref="A4:D4"/>
    <mergeCell ref="FM1:FY1"/>
    <mergeCell ref="FM2:FY2"/>
    <mergeCell ref="FM3:FO3"/>
    <mergeCell ref="FP3:FR3"/>
    <mergeCell ref="FS3:FU3"/>
    <mergeCell ref="FV3:FX3"/>
    <mergeCell ref="FY3:FY4"/>
    <mergeCell ref="EZ1:FL1"/>
    <mergeCell ref="EZ2:FL2"/>
    <mergeCell ref="EZ3:FB3"/>
    <mergeCell ref="FC3:FE3"/>
    <mergeCell ref="FF3:FH3"/>
    <mergeCell ref="FI3:FK3"/>
    <mergeCell ref="FL3:FL4"/>
  </mergeCells>
  <conditionalFormatting sqref="GT6:GT662">
    <cfRule type="expression" dxfId="0" priority="2">
      <formula>$GT6/$GR6 &gt; $GV$5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Summary</vt:lpstr>
      <vt:lpstr>Raw data</vt:lpstr>
      <vt:lpstr>'Raw data'!results</vt:lpstr>
    </vt:vector>
  </TitlesOfParts>
  <Company>Sony Europe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Sharman, K</dc:creator>
  <cp:lastModifiedBy>Sharman, K</cp:lastModifiedBy>
  <dcterms:created xsi:type="dcterms:W3CDTF">2013-01-04T11:20:22Z</dcterms:created>
  <dcterms:modified xsi:type="dcterms:W3CDTF">2013-01-11T16:06:48Z</dcterms:modified>
</cp:coreProperties>
</file>