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990" windowHeight="7170" activeTab="3"/>
  </bookViews>
  <sheets>
    <sheet name="EE4_C2_Pantomime_MVC" sheetId="14" r:id="rId1"/>
    <sheet name="EE4_C2_Pantomime_MVD" sheetId="13" r:id="rId2"/>
    <sheet name="EE4_C3_Pantomime_MVC" sheetId="11" r:id="rId3"/>
    <sheet name="EE4_C3_Pantomime_MVD" sheetId="10" r:id="rId4"/>
  </sheets>
  <calcPr calcId="125725"/>
</workbook>
</file>

<file path=xl/calcChain.xml><?xml version="1.0" encoding="utf-8"?>
<calcChain xmlns="http://schemas.openxmlformats.org/spreadsheetml/2006/main">
  <c r="T8" i="10"/>
  <c r="T7"/>
  <c r="T6"/>
  <c r="T5"/>
  <c r="AC16" i="14" l="1"/>
  <c r="AB16"/>
  <c r="AA16"/>
  <c r="Z16"/>
  <c r="Y16"/>
  <c r="X16"/>
  <c r="W16"/>
  <c r="V16"/>
  <c r="U16"/>
  <c r="T16"/>
  <c r="S16"/>
  <c r="R16"/>
  <c r="AC15"/>
  <c r="AB15"/>
  <c r="AA15"/>
  <c r="Z15"/>
  <c r="Y15"/>
  <c r="X15"/>
  <c r="W15"/>
  <c r="V15"/>
  <c r="U15"/>
  <c r="T15"/>
  <c r="S15"/>
  <c r="R15"/>
  <c r="AC14"/>
  <c r="AB14"/>
  <c r="AA14"/>
  <c r="Z14"/>
  <c r="Y14"/>
  <c r="X14"/>
  <c r="W14"/>
  <c r="V14"/>
  <c r="U14"/>
  <c r="T14"/>
  <c r="S14"/>
  <c r="R14"/>
  <c r="AC13"/>
  <c r="AB13"/>
  <c r="AA13"/>
  <c r="Z13"/>
  <c r="Y13"/>
  <c r="X13"/>
  <c r="W13"/>
  <c r="V13"/>
  <c r="U13"/>
  <c r="T13"/>
  <c r="S13"/>
  <c r="R13"/>
  <c r="AC12"/>
  <c r="AB12"/>
  <c r="AA12"/>
  <c r="Z12"/>
  <c r="Y12"/>
  <c r="X12"/>
  <c r="W12"/>
  <c r="V12"/>
  <c r="U12"/>
  <c r="T12"/>
  <c r="S12"/>
  <c r="R12"/>
  <c r="AC11"/>
  <c r="AB11"/>
  <c r="AA11"/>
  <c r="Z11"/>
  <c r="Y11"/>
  <c r="X11"/>
  <c r="W11"/>
  <c r="V11"/>
  <c r="U11"/>
  <c r="T11"/>
  <c r="S11"/>
  <c r="R11"/>
  <c r="AC10"/>
  <c r="AB10"/>
  <c r="AA10"/>
  <c r="Z10"/>
  <c r="Y10"/>
  <c r="X10"/>
  <c r="W10"/>
  <c r="V10"/>
  <c r="U10"/>
  <c r="T10"/>
  <c r="S10"/>
  <c r="R10"/>
  <c r="AC9"/>
  <c r="AB9"/>
  <c r="AA9"/>
  <c r="Z9"/>
  <c r="Y9"/>
  <c r="X9"/>
  <c r="W9"/>
  <c r="V9"/>
  <c r="U9"/>
  <c r="T9"/>
  <c r="S9"/>
  <c r="R9"/>
  <c r="AC8"/>
  <c r="AB8"/>
  <c r="AA8"/>
  <c r="Z8"/>
  <c r="Y8"/>
  <c r="X8"/>
  <c r="W8"/>
  <c r="V8"/>
  <c r="U8"/>
  <c r="T8"/>
  <c r="S8"/>
  <c r="R8"/>
  <c r="AC7"/>
  <c r="AB7"/>
  <c r="AA7"/>
  <c r="Z7"/>
  <c r="Y7"/>
  <c r="X7"/>
  <c r="W7"/>
  <c r="V7"/>
  <c r="U7"/>
  <c r="T7"/>
  <c r="S7"/>
  <c r="R7"/>
  <c r="AC6"/>
  <c r="AB6"/>
  <c r="AA6"/>
  <c r="Z6"/>
  <c r="Y6"/>
  <c r="X6"/>
  <c r="W6"/>
  <c r="V6"/>
  <c r="U6"/>
  <c r="T6"/>
  <c r="S6"/>
  <c r="R6"/>
  <c r="AC5"/>
  <c r="AB5"/>
  <c r="AA5"/>
  <c r="Z5"/>
  <c r="Y5"/>
  <c r="X5"/>
  <c r="W5"/>
  <c r="V5"/>
  <c r="U5"/>
  <c r="T5"/>
  <c r="S5"/>
  <c r="R5"/>
  <c r="L31" i="10"/>
  <c r="K31"/>
  <c r="J31"/>
  <c r="I31"/>
  <c r="H31"/>
  <c r="G31"/>
  <c r="F31"/>
  <c r="E31"/>
  <c r="D31"/>
  <c r="L30"/>
  <c r="K30"/>
  <c r="J30"/>
  <c r="I30"/>
  <c r="H30"/>
  <c r="G30"/>
  <c r="F30"/>
  <c r="E30"/>
  <c r="D30"/>
  <c r="L29"/>
  <c r="K29"/>
  <c r="J29"/>
  <c r="I29"/>
  <c r="H29"/>
  <c r="G29"/>
  <c r="F29"/>
  <c r="E29"/>
  <c r="D29"/>
  <c r="L28"/>
  <c r="K28"/>
  <c r="J28"/>
  <c r="I28"/>
  <c r="H28"/>
  <c r="G28"/>
  <c r="F28"/>
  <c r="E28"/>
  <c r="D28"/>
  <c r="L27"/>
  <c r="K27"/>
  <c r="J27"/>
  <c r="I27"/>
  <c r="H27"/>
  <c r="G27"/>
  <c r="F27"/>
  <c r="E27"/>
  <c r="D27"/>
  <c r="L26"/>
  <c r="K26"/>
  <c r="J26"/>
  <c r="I26"/>
  <c r="H26"/>
  <c r="G26"/>
  <c r="F26"/>
  <c r="E26"/>
  <c r="D26"/>
  <c r="L25"/>
  <c r="K25"/>
  <c r="J25"/>
  <c r="I25"/>
  <c r="H25"/>
  <c r="G25"/>
  <c r="F25"/>
  <c r="E25"/>
  <c r="D25"/>
  <c r="L24"/>
  <c r="K24"/>
  <c r="J24"/>
  <c r="I24"/>
  <c r="H24"/>
  <c r="G24"/>
  <c r="F24"/>
  <c r="E24"/>
  <c r="D24"/>
  <c r="L23"/>
  <c r="K23"/>
  <c r="J23"/>
  <c r="I23"/>
  <c r="H23"/>
  <c r="G23"/>
  <c r="F23"/>
  <c r="E23"/>
  <c r="D23"/>
  <c r="R5" i="11"/>
  <c r="S5"/>
  <c r="T5"/>
  <c r="U5"/>
  <c r="V5"/>
  <c r="W5"/>
  <c r="X5"/>
  <c r="Y5"/>
  <c r="Z5"/>
  <c r="AA5"/>
  <c r="AB5"/>
  <c r="AC5"/>
  <c r="R6"/>
  <c r="S6"/>
  <c r="T6"/>
  <c r="U6"/>
  <c r="V6"/>
  <c r="W6"/>
  <c r="X6"/>
  <c r="Y6"/>
  <c r="Z6"/>
  <c r="AA6"/>
  <c r="AB6"/>
  <c r="AC6"/>
  <c r="R7"/>
  <c r="S7"/>
  <c r="T7"/>
  <c r="U7"/>
  <c r="V7"/>
  <c r="W7"/>
  <c r="X7"/>
  <c r="Y7"/>
  <c r="Z7"/>
  <c r="AA7"/>
  <c r="AB7"/>
  <c r="AC7"/>
  <c r="R8"/>
  <c r="S8"/>
  <c r="T8"/>
  <c r="U8"/>
  <c r="V8"/>
  <c r="W8"/>
  <c r="X8"/>
  <c r="Y8"/>
  <c r="Z8"/>
  <c r="AA8"/>
  <c r="AB8"/>
  <c r="AC8"/>
  <c r="R9"/>
  <c r="S9"/>
  <c r="T9"/>
  <c r="U9"/>
  <c r="V9"/>
  <c r="W9"/>
  <c r="X9"/>
  <c r="Y9"/>
  <c r="Z9"/>
  <c r="AA9"/>
  <c r="AB9"/>
  <c r="AC9"/>
  <c r="R10"/>
  <c r="S10"/>
  <c r="T10"/>
  <c r="U10"/>
  <c r="V10"/>
  <c r="W10"/>
  <c r="X10"/>
  <c r="Y10"/>
  <c r="Z10"/>
  <c r="AA10"/>
  <c r="AB10"/>
  <c r="AC10"/>
  <c r="R11"/>
  <c r="S11"/>
  <c r="T11"/>
  <c r="U11"/>
  <c r="V11"/>
  <c r="W11"/>
  <c r="X11"/>
  <c r="Y11"/>
  <c r="Z11"/>
  <c r="AA11"/>
  <c r="AB11"/>
  <c r="AC11"/>
  <c r="R12"/>
  <c r="S12"/>
  <c r="T12"/>
  <c r="U12"/>
  <c r="V12"/>
  <c r="W12"/>
  <c r="X12"/>
  <c r="Y12"/>
  <c r="Z12"/>
  <c r="AA12"/>
  <c r="AB12"/>
  <c r="AC12"/>
  <c r="R13"/>
  <c r="S13"/>
  <c r="T13"/>
  <c r="U13"/>
  <c r="V13"/>
  <c r="W13"/>
  <c r="X13"/>
  <c r="Y13"/>
  <c r="Z13"/>
  <c r="AA13"/>
  <c r="AB13"/>
  <c r="AC13"/>
  <c r="R14"/>
  <c r="S14"/>
  <c r="T14"/>
  <c r="U14"/>
  <c r="V14"/>
  <c r="W14"/>
  <c r="X14"/>
  <c r="Y14"/>
  <c r="Z14"/>
  <c r="AA14"/>
  <c r="AB14"/>
  <c r="AC14"/>
  <c r="R15"/>
  <c r="S15"/>
  <c r="T15"/>
  <c r="U15"/>
  <c r="V15"/>
  <c r="W15"/>
  <c r="X15"/>
  <c r="Y15"/>
  <c r="Z15"/>
  <c r="AA15"/>
  <c r="AB15"/>
  <c r="AC15"/>
  <c r="R16"/>
  <c r="S16"/>
  <c r="T16"/>
  <c r="U16"/>
  <c r="V16"/>
  <c r="W16"/>
  <c r="X16"/>
  <c r="Y16"/>
  <c r="Z16"/>
  <c r="AA16"/>
  <c r="AB16"/>
  <c r="AC16"/>
</calcChain>
</file>

<file path=xl/sharedStrings.xml><?xml version="1.0" encoding="utf-8"?>
<sst xmlns="http://schemas.openxmlformats.org/spreadsheetml/2006/main" count="118" uniqueCount="33">
  <si>
    <t>Texture</t>
  </si>
  <si>
    <t>Depth</t>
  </si>
  <si>
    <t>QP texture</t>
  </si>
  <si>
    <t>PSNR_Y</t>
  </si>
  <si>
    <t>PSNR_U</t>
  </si>
  <si>
    <t>PSNR_V</t>
  </si>
  <si>
    <t>QPs depth</t>
  </si>
  <si>
    <t>Frames</t>
  </si>
  <si>
    <t>BR,kbit/s</t>
  </si>
  <si>
    <t>BR,kb/s</t>
  </si>
  <si>
    <t>Recommended QP configuration</t>
  </si>
  <si>
    <t>Target met, %</t>
  </si>
  <si>
    <t>Bit-rates (kbit/s), MVD C2</t>
  </si>
  <si>
    <t>Synthesised View vs Referenceview Synthesis, PSNR_Y (dB) view 40</t>
  </si>
  <si>
    <t>texture QP</t>
  </si>
  <si>
    <t>depth QP</t>
  </si>
  <si>
    <t>Bit rate, kbit/s</t>
  </si>
  <si>
    <t>PSNR_ref, dB</t>
  </si>
  <si>
    <t>View 39</t>
  </si>
  <si>
    <t>View 41</t>
  </si>
  <si>
    <t>View 40</t>
  </si>
  <si>
    <t>Synthesised View vs Referenceview Synthesis, PSNR_Y (dB) view 38</t>
  </si>
  <si>
    <t>Synthesised View vs Referenceview Synthesis, PSNR_Y (dB) view 38.25</t>
  </si>
  <si>
    <t>Synthesised View vs Referenceview Synthesis, PSNR_Y (dB) view 38.5</t>
  </si>
  <si>
    <t>Synthesised View vs Referenceview Synthesis, PSNR_Y (dB) view 38.75</t>
  </si>
  <si>
    <t>Synthesised View vs Referenceview Synthesis, PSNR_Y (dB) view 39.25</t>
  </si>
  <si>
    <t>Synthesised View vs Referenceview Synthesis, PSNR_Y (dB) view 39.5</t>
  </si>
  <si>
    <t>Synthesised View vs Referenceview Synthesis, PSNR_Y (dB) view 39.75</t>
  </si>
  <si>
    <t>View 37</t>
  </si>
  <si>
    <t xml:space="preserve">Average PSNR for 9 Synthesised Views vs Referenceview Synthesis, PSNR_Y (dB) </t>
  </si>
  <si>
    <t>MVC coding results for texture and depth, Pantomime, C2 N11274</t>
  </si>
  <si>
    <t>MVC Coding results for texture and depth, Pantomime, C3 N11274</t>
  </si>
  <si>
    <t>Bit-rates (kbit/s), MVD C3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</si>
</sst>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Fill="1" applyBorder="1"/>
    <xf numFmtId="0" fontId="0" fillId="0" borderId="7" xfId="0" applyBorder="1"/>
    <xf numFmtId="0" fontId="1" fillId="0" borderId="0" xfId="0" applyFont="1" applyBorder="1" applyAlignment="1">
      <alignment horizontal="center"/>
    </xf>
    <xf numFmtId="0" fontId="0" fillId="0" borderId="9" xfId="0" applyBorder="1"/>
    <xf numFmtId="0" fontId="0" fillId="0" borderId="0" xfId="0" applyAlignment="1"/>
    <xf numFmtId="0" fontId="0" fillId="0" borderId="10" xfId="0" applyBorder="1"/>
    <xf numFmtId="0" fontId="1" fillId="0" borderId="10" xfId="0" applyFont="1" applyBorder="1"/>
    <xf numFmtId="2" fontId="0" fillId="5" borderId="9" xfId="0" applyNumberFormat="1" applyFont="1" applyFill="1" applyBorder="1"/>
    <xf numFmtId="0" fontId="0" fillId="0" borderId="9" xfId="0" applyFont="1" applyBorder="1"/>
    <xf numFmtId="2" fontId="0" fillId="8" borderId="9" xfId="0" applyNumberFormat="1" applyFill="1" applyBorder="1"/>
    <xf numFmtId="2" fontId="0" fillId="8" borderId="9" xfId="0" applyNumberFormat="1" applyFont="1" applyFill="1" applyBorder="1"/>
    <xf numFmtId="0" fontId="0" fillId="0" borderId="0" xfId="0" applyFill="1"/>
    <xf numFmtId="0" fontId="0" fillId="0" borderId="0" xfId="0" applyFill="1" applyAlignment="1"/>
    <xf numFmtId="2" fontId="0" fillId="0" borderId="0" xfId="0" applyNumberFormat="1" applyFill="1" applyBorder="1"/>
    <xf numFmtId="2" fontId="0" fillId="0" borderId="0" xfId="0" applyNumberFormat="1" applyBorder="1"/>
    <xf numFmtId="2" fontId="0" fillId="10" borderId="9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0" borderId="5" xfId="0" applyFill="1" applyBorder="1"/>
    <xf numFmtId="2" fontId="0" fillId="0" borderId="5" xfId="0" applyNumberFormat="1" applyFill="1" applyBorder="1"/>
    <xf numFmtId="0" fontId="0" fillId="0" borderId="4" xfId="0" applyFont="1" applyBorder="1"/>
    <xf numFmtId="0" fontId="0" fillId="9" borderId="9" xfId="0" applyFill="1" applyBorder="1" applyAlignment="1">
      <alignment horizontal="center"/>
    </xf>
    <xf numFmtId="2" fontId="0" fillId="9" borderId="9" xfId="0" applyNumberFormat="1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2" fontId="0" fillId="7" borderId="9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2" fontId="0" fillId="10" borderId="11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2" fontId="0" fillId="7" borderId="11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2" fontId="0" fillId="6" borderId="13" xfId="0" applyNumberFormat="1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2" fontId="0" fillId="6" borderId="14" xfId="0" applyNumberFormat="1" applyFill="1" applyBorder="1" applyAlignment="1">
      <alignment horizontal="center"/>
    </xf>
    <xf numFmtId="0" fontId="1" fillId="0" borderId="0" xfId="0" applyFont="1" applyFill="1" applyBorder="1" applyAlignment="1"/>
    <xf numFmtId="2" fontId="0" fillId="5" borderId="9" xfId="0" applyNumberFormat="1" applyFill="1" applyBorder="1"/>
    <xf numFmtId="2" fontId="0" fillId="0" borderId="0" xfId="0" applyNumberFormat="1" applyFill="1" applyBorder="1" applyAlignment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2" fontId="0" fillId="0" borderId="9" xfId="0" applyNumberFormat="1" applyBorder="1"/>
    <xf numFmtId="0" fontId="1" fillId="0" borderId="9" xfId="0" applyFont="1" applyBorder="1"/>
    <xf numFmtId="164" fontId="0" fillId="9" borderId="11" xfId="0" applyNumberFormat="1" applyFill="1" applyBorder="1" applyAlignment="1">
      <alignment horizontal="center"/>
    </xf>
    <xf numFmtId="0" fontId="0" fillId="0" borderId="0" xfId="0" applyBorder="1" applyAlignment="1"/>
    <xf numFmtId="0" fontId="0" fillId="0" borderId="27" xfId="0" applyBorder="1"/>
    <xf numFmtId="0" fontId="0" fillId="0" borderId="11" xfId="0" applyBorder="1"/>
    <xf numFmtId="2" fontId="0" fillId="0" borderId="11" xfId="0" applyNumberFormat="1" applyBorder="1"/>
    <xf numFmtId="0" fontId="0" fillId="0" borderId="10" xfId="0" applyFont="1" applyBorder="1"/>
    <xf numFmtId="0" fontId="0" fillId="0" borderId="12" xfId="0" applyBorder="1"/>
    <xf numFmtId="2" fontId="0" fillId="8" borderId="13" xfId="0" applyNumberFormat="1" applyFill="1" applyBorder="1"/>
    <xf numFmtId="2" fontId="0" fillId="5" borderId="13" xfId="0" applyNumberFormat="1" applyFill="1" applyBorder="1"/>
    <xf numFmtId="2" fontId="0" fillId="0" borderId="13" xfId="0" applyNumberFormat="1" applyBorder="1"/>
    <xf numFmtId="2" fontId="0" fillId="0" borderId="9" xfId="0" applyNumberFormat="1" applyFill="1" applyBorder="1"/>
    <xf numFmtId="2" fontId="0" fillId="12" borderId="9" xfId="0" applyNumberFormat="1" applyFill="1" applyBorder="1"/>
    <xf numFmtId="2" fontId="0" fillId="8" borderId="13" xfId="0" applyNumberFormat="1" applyFont="1" applyFill="1" applyBorder="1"/>
    <xf numFmtId="2" fontId="0" fillId="8" borderId="14" xfId="0" applyNumberFormat="1" applyFill="1" applyBorder="1"/>
    <xf numFmtId="2" fontId="0" fillId="8" borderId="11" xfId="0" applyNumberFormat="1" applyFill="1" applyBorder="1"/>
    <xf numFmtId="2" fontId="0" fillId="11" borderId="9" xfId="0" applyNumberFormat="1" applyFill="1" applyBorder="1"/>
    <xf numFmtId="2" fontId="0" fillId="11" borderId="11" xfId="0" applyNumberFormat="1" applyFill="1" applyBorder="1"/>
    <xf numFmtId="2" fontId="0" fillId="14" borderId="9" xfId="0" applyNumberFormat="1" applyFill="1" applyBorder="1"/>
    <xf numFmtId="2" fontId="0" fillId="14" borderId="11" xfId="0" applyNumberFormat="1" applyFill="1" applyBorder="1"/>
    <xf numFmtId="2" fontId="0" fillId="12" borderId="11" xfId="0" applyNumberFormat="1" applyFill="1" applyBorder="1"/>
    <xf numFmtId="2" fontId="0" fillId="11" borderId="13" xfId="0" applyNumberFormat="1" applyFill="1" applyBorder="1"/>
    <xf numFmtId="2" fontId="0" fillId="12" borderId="13" xfId="0" applyNumberFormat="1" applyFill="1" applyBorder="1"/>
    <xf numFmtId="2" fontId="0" fillId="12" borderId="14" xfId="0" applyNumberFormat="1" applyFill="1" applyBorder="1"/>
    <xf numFmtId="1" fontId="0" fillId="0" borderId="9" xfId="0" applyNumberFormat="1" applyBorder="1"/>
    <xf numFmtId="1" fontId="0" fillId="0" borderId="11" xfId="0" applyNumberFormat="1" applyBorder="1"/>
    <xf numFmtId="1" fontId="0" fillId="5" borderId="9" xfId="0" applyNumberFormat="1" applyFill="1" applyBorder="1"/>
    <xf numFmtId="1" fontId="0" fillId="11" borderId="9" xfId="0" applyNumberFormat="1" applyFill="1" applyBorder="1"/>
    <xf numFmtId="1" fontId="0" fillId="11" borderId="11" xfId="0" applyNumberFormat="1" applyFill="1" applyBorder="1"/>
    <xf numFmtId="1" fontId="0" fillId="14" borderId="9" xfId="0" applyNumberFormat="1" applyFill="1" applyBorder="1"/>
    <xf numFmtId="1" fontId="0" fillId="14" borderId="11" xfId="0" applyNumberFormat="1" applyFill="1" applyBorder="1"/>
    <xf numFmtId="1" fontId="0" fillId="0" borderId="9" xfId="0" applyNumberFormat="1" applyFill="1" applyBorder="1"/>
    <xf numFmtId="1" fontId="0" fillId="12" borderId="9" xfId="0" applyNumberFormat="1" applyFill="1" applyBorder="1"/>
    <xf numFmtId="1" fontId="0" fillId="12" borderId="11" xfId="0" applyNumberFormat="1" applyFill="1" applyBorder="1"/>
    <xf numFmtId="1" fontId="0" fillId="0" borderId="13" xfId="0" applyNumberFormat="1" applyBorder="1"/>
    <xf numFmtId="1" fontId="0" fillId="5" borderId="13" xfId="0" applyNumberFormat="1" applyFill="1" applyBorder="1"/>
    <xf numFmtId="1" fontId="0" fillId="11" borderId="13" xfId="0" applyNumberFormat="1" applyFill="1" applyBorder="1"/>
    <xf numFmtId="1" fontId="0" fillId="12" borderId="13" xfId="0" applyNumberFormat="1" applyFill="1" applyBorder="1"/>
    <xf numFmtId="1" fontId="0" fillId="12" borderId="14" xfId="0" applyNumberFormat="1" applyFill="1" applyBorder="1"/>
    <xf numFmtId="1" fontId="1" fillId="5" borderId="9" xfId="0" applyNumberFormat="1" applyFont="1" applyFill="1" applyBorder="1"/>
    <xf numFmtId="1" fontId="0" fillId="13" borderId="9" xfId="0" applyNumberFormat="1" applyFill="1" applyBorder="1"/>
    <xf numFmtId="1" fontId="0" fillId="15" borderId="9" xfId="0" applyNumberFormat="1" applyFill="1" applyBorder="1"/>
    <xf numFmtId="2" fontId="1" fillId="5" borderId="9" xfId="0" applyNumberFormat="1" applyFont="1" applyFill="1" applyBorder="1"/>
    <xf numFmtId="2" fontId="0" fillId="13" borderId="9" xfId="0" applyNumberFormat="1" applyFill="1" applyBorder="1"/>
    <xf numFmtId="2" fontId="0" fillId="15" borderId="9" xfId="0" applyNumberFormat="1" applyFill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E8189E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zoomScale="85" zoomScaleNormal="85" workbookViewId="0">
      <selection activeCell="E46" sqref="E46"/>
    </sheetView>
  </sheetViews>
  <sheetFormatPr defaultRowHeight="15"/>
  <cols>
    <col min="2" max="2" width="11.85546875" customWidth="1"/>
    <col min="3" max="3" width="9.28515625" bestFit="1" customWidth="1"/>
    <col min="4" max="4" width="9.85546875" bestFit="1" customWidth="1"/>
    <col min="5" max="6" width="10.42578125" bestFit="1" customWidth="1"/>
    <col min="7" max="7" width="13.85546875" bestFit="1" customWidth="1"/>
    <col min="9" max="9" width="12.5703125" customWidth="1"/>
    <col min="10" max="10" width="9.140625" customWidth="1"/>
    <col min="11" max="13" width="10.42578125" bestFit="1" customWidth="1"/>
    <col min="14" max="14" width="12.7109375" bestFit="1" customWidth="1"/>
    <col min="22" max="22" width="10.140625" customWidth="1"/>
    <col min="24" max="24" width="9.140625" customWidth="1"/>
    <col min="25" max="25" width="9.7109375" customWidth="1"/>
    <col min="26" max="26" width="9.140625" customWidth="1"/>
    <col min="27" max="27" width="10.140625" customWidth="1"/>
    <col min="30" max="30" width="12.140625" customWidth="1"/>
  </cols>
  <sheetData>
    <row r="1" spans="2:29" ht="15.75" thickBot="1"/>
    <row r="2" spans="2:29" ht="15.75" thickBot="1">
      <c r="B2" s="93" t="s">
        <v>30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  <c r="Q2" s="105" t="s">
        <v>12</v>
      </c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7"/>
    </row>
    <row r="3" spans="2:29">
      <c r="B3" s="96" t="s">
        <v>0</v>
      </c>
      <c r="C3" s="97"/>
      <c r="D3" s="97"/>
      <c r="E3" s="97"/>
      <c r="F3" s="97"/>
      <c r="G3" s="98"/>
      <c r="H3" s="2"/>
      <c r="I3" s="99" t="s">
        <v>1</v>
      </c>
      <c r="J3" s="100"/>
      <c r="K3" s="100"/>
      <c r="L3" s="100"/>
      <c r="M3" s="100"/>
      <c r="N3" s="101"/>
      <c r="Q3" s="51"/>
      <c r="R3" s="102" t="s">
        <v>2</v>
      </c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4"/>
    </row>
    <row r="4" spans="2:29">
      <c r="B4" s="1"/>
      <c r="C4" s="2"/>
      <c r="D4" s="2"/>
      <c r="E4" s="2"/>
      <c r="F4" s="2"/>
      <c r="G4" s="3"/>
      <c r="H4" s="2"/>
      <c r="I4" s="1"/>
      <c r="J4" s="2"/>
      <c r="K4" s="2"/>
      <c r="L4" s="2"/>
      <c r="M4" s="2"/>
      <c r="N4" s="3"/>
      <c r="Q4" s="10" t="s">
        <v>6</v>
      </c>
      <c r="R4" s="7">
        <v>30</v>
      </c>
      <c r="S4" s="7">
        <v>32</v>
      </c>
      <c r="T4" s="7">
        <v>34</v>
      </c>
      <c r="U4" s="7">
        <v>36</v>
      </c>
      <c r="V4" s="7">
        <v>38</v>
      </c>
      <c r="W4" s="7">
        <v>40</v>
      </c>
      <c r="X4" s="7">
        <v>42</v>
      </c>
      <c r="Y4" s="7">
        <v>44</v>
      </c>
      <c r="Z4" s="7">
        <v>46</v>
      </c>
      <c r="AA4" s="7">
        <v>48</v>
      </c>
      <c r="AB4" s="7">
        <v>50</v>
      </c>
      <c r="AC4" s="52">
        <v>52</v>
      </c>
    </row>
    <row r="5" spans="2:29">
      <c r="B5" s="1" t="s">
        <v>18</v>
      </c>
      <c r="C5" s="2" t="s">
        <v>7</v>
      </c>
      <c r="D5" s="2" t="s">
        <v>3</v>
      </c>
      <c r="E5" s="4" t="s">
        <v>4</v>
      </c>
      <c r="F5" s="4" t="s">
        <v>5</v>
      </c>
      <c r="G5" s="21" t="s">
        <v>8</v>
      </c>
      <c r="H5" s="2"/>
      <c r="I5" s="1" t="s">
        <v>18</v>
      </c>
      <c r="J5" s="2" t="s">
        <v>7</v>
      </c>
      <c r="K5" s="2" t="s">
        <v>3</v>
      </c>
      <c r="L5" s="4" t="s">
        <v>4</v>
      </c>
      <c r="M5" s="4" t="s">
        <v>5</v>
      </c>
      <c r="N5" s="21" t="s">
        <v>8</v>
      </c>
      <c r="Q5" s="9">
        <v>30</v>
      </c>
      <c r="R5" s="13">
        <f>SUM(EE4_C2_Pantomime_MVC!G6,EE4_C2_Pantomime_MVC!G19)+SUM(EE4_C2_Pantomime_MVC!N6,EE4_C2_Pantomime_MVC!N19 )</f>
        <v>3715.7464</v>
      </c>
      <c r="S5" s="13">
        <f>SUM(EE4_C2_Pantomime_MVC!G7,EE4_C2_Pantomime_MVC!G20 )+SUM(EE4_C2_Pantomime_MVC!N6,EE4_C2_Pantomime_MVC!N19 )</f>
        <v>3239.4471999999996</v>
      </c>
      <c r="T5" s="13">
        <f>SUM(EE4_C2_Pantomime_MVC!G8,EE4_C2_Pantomime_MVC!G21 )+SUM(EE4_C2_Pantomime_MVC!N6,EE4_C2_Pantomime_MVC!N19 )</f>
        <v>2881.748</v>
      </c>
      <c r="U5" s="13">
        <f>SUM(EE4_C2_Pantomime_MVC!G9,EE4_C2_Pantomime_MVC!G22 )+SUM(EE4_C2_Pantomime_MVC!N6,EE4_C2_Pantomime_MVC!N19 )</f>
        <v>2579.1648</v>
      </c>
      <c r="V5" s="13">
        <f>SUM(EE4_C2_Pantomime_MVC!G10,EE4_C2_Pantomime_MVC!G23 )+SUM(EE4_C2_Pantomime_MVC!N6,EE4_C2_Pantomime_MVC!N19 )</f>
        <v>2363.3087999999998</v>
      </c>
      <c r="W5" s="13">
        <f>SUM(EE4_C2_Pantomime_MVC!G11,EE4_C2_Pantomime_MVC!G24 )+SUM(EE4_C2_Pantomime_MVC!N6,EE4_C2_Pantomime_MVC!N19 )</f>
        <v>2167.8976000000002</v>
      </c>
      <c r="X5" s="13">
        <f>SUM(EE4_C2_Pantomime_MVC!G12,EE4_C2_Pantomime_MVC!G25 )+SUM(EE4_C2_Pantomime_MVC!N6,EE4_C2_Pantomime_MVC!N19 )</f>
        <v>2028.7696000000001</v>
      </c>
      <c r="Y5" s="47">
        <f>SUM(EE4_C2_Pantomime_MVC!G13,EE4_C2_Pantomime_MVC!G26 )+SUM(EE4_C2_Pantomime_MVC!N6,EE4_C2_Pantomime_MVC!N19 )</f>
        <v>1919.5216</v>
      </c>
      <c r="Z5" s="47">
        <f>SUM(EE4_C2_Pantomime_MVC!G14,EE4_C2_Pantomime_MVC!G27 )+SUM(EE4_C2_Pantomime_MVC!N6,EE4_C2_Pantomime_MVC!N19 )</f>
        <v>1851.8424</v>
      </c>
      <c r="AA5" s="47">
        <f>SUM(EE4_C2_Pantomime_MVC!G15,EE4_C2_Pantomime_MVC!G28 )+SUM(EE4_C2_Pantomime_MVC!N6,EE4_C2_Pantomime_MVC!N19 )</f>
        <v>1828.7184</v>
      </c>
      <c r="AB5" s="47">
        <f>SUM(EE4_C2_Pantomime_MVC!G16,EE4_C2_Pantomime_MVC!G29 )+SUM(EE4_C2_Pantomime_MVC!N6,EE4_C2_Pantomime_MVC!N19 )</f>
        <v>1819.5591999999999</v>
      </c>
      <c r="AC5" s="53">
        <f>SUM(EE4_C2_Pantomime_MVC!G17,EE4_C2_Pantomime_MVC!G30 )+SUM(EE4_C2_Pantomime_MVC!N6,EE4_C2_Pantomime_MVC!N19 )</f>
        <v>1817.0488</v>
      </c>
    </row>
    <row r="6" spans="2:29">
      <c r="B6" s="1">
        <v>30</v>
      </c>
      <c r="C6" s="2">
        <v>300</v>
      </c>
      <c r="D6" s="2">
        <v>39.668500000000002</v>
      </c>
      <c r="E6" s="2">
        <v>41.174100000000003</v>
      </c>
      <c r="F6" s="2">
        <v>40.082999999999998</v>
      </c>
      <c r="G6" s="3">
        <v>1471.4064000000001</v>
      </c>
      <c r="H6" s="2"/>
      <c r="I6" s="1">
        <v>30</v>
      </c>
      <c r="J6" s="2">
        <v>300</v>
      </c>
      <c r="K6" s="2">
        <v>42.917200000000001</v>
      </c>
      <c r="L6" s="2">
        <v>99.99</v>
      </c>
      <c r="M6" s="2">
        <v>99.99</v>
      </c>
      <c r="N6" s="3">
        <v>562.52080000000001</v>
      </c>
      <c r="Q6" s="9">
        <v>32</v>
      </c>
      <c r="R6" s="13">
        <f>SUM(EE4_C2_Pantomime_MVC!G6,EE4_C2_Pantomime_MVC!G19 )+SUM(EE4_C2_Pantomime_MVC!N7,EE4_C2_Pantomime_MVC!N20 )</f>
        <v>3443.1423999999997</v>
      </c>
      <c r="S6" s="13">
        <f>SUM(EE4_C2_Pantomime_MVC!G7,EE4_C2_Pantomime_MVC!G20 )+SUM(EE4_C2_Pantomime_MVC!N7,EE4_C2_Pantomime_MVC!N20 )</f>
        <v>2966.8431999999998</v>
      </c>
      <c r="T6" s="13">
        <f>SUM(EE4_C2_Pantomime_MVC!G8,EE4_C2_Pantomime_MVC!G21 )++SUM(EE4_C2_Pantomime_MVC!N7,EE4_C2_Pantomime_MVC!N20 )</f>
        <v>2609.1440000000002</v>
      </c>
      <c r="U6" s="13">
        <f>SUM(EE4_C2_Pantomime_MVC!G9,EE4_C2_Pantomime_MVC!G22 )++SUM(EE4_C2_Pantomime_MVC!N7,EE4_C2_Pantomime_MVC!N20 )</f>
        <v>2306.5608000000002</v>
      </c>
      <c r="V6" s="14">
        <f>SUM(EE4_C2_Pantomime_MVC!G10,EE4_C2_Pantomime_MVC!G23 )+SUM(EE4_C2_Pantomime_MVC!N7,EE4_C2_Pantomime_MVC!N20 )</f>
        <v>2090.7047999999995</v>
      </c>
      <c r="W6" s="14">
        <f>SUM(EE4_C2_Pantomime_MVC!G11,EE4_C2_Pantomime_MVC!G24 )++SUM(EE4_C2_Pantomime_MVC!N7,EE4_C2_Pantomime_MVC!N20 )</f>
        <v>1895.2936</v>
      </c>
      <c r="X6" s="14">
        <f>SUM(EE4_C2_Pantomime_MVC!G12,EE4_C2_Pantomime_MVC!G25 )+SUM(EE4_C2_Pantomime_MVC!N7,EE4_C2_Pantomime_MVC!N20 )</f>
        <v>1756.1655999999998</v>
      </c>
      <c r="Y6" s="47">
        <f>SUM(EE4_C2_Pantomime_MVC!G13,EE4_C2_Pantomime_MVC!G26 )+SUM(EE4_C2_Pantomime_MVC!N7,EE4_C2_Pantomime_MVC!N20 )</f>
        <v>1646.9176</v>
      </c>
      <c r="Z6" s="47">
        <f>SUM(EE4_C2_Pantomime_MVC!G14,EE4_C2_Pantomime_MVC!G27 )+SUM(EE4_C2_Pantomime_MVC!N7,EE4_C2_Pantomime_MVC!N20 )</f>
        <v>1579.2384</v>
      </c>
      <c r="AA6" s="47">
        <f>SUM(EE4_C2_Pantomime_MVC!G15,EE4_C2_Pantomime_MVC!G28 )+SUM(EE4_C2_Pantomime_MVC!N7,EE4_C2_Pantomime_MVC!N20 )</f>
        <v>1556.1143999999999</v>
      </c>
      <c r="AB6" s="47">
        <f>SUM(EE4_C2_Pantomime_MVC!G16,EE4_C2_Pantomime_MVC!G29 )+SUM(EE4_C2_Pantomime_MVC!N7,EE4_C2_Pantomime_MVC!N20 )</f>
        <v>1546.9551999999999</v>
      </c>
      <c r="AC6" s="63">
        <f>SUM(EE4_C2_Pantomime_MVC!G17,EE4_C2_Pantomime_MVC!G30 )+SUM(EE4_C2_Pantomime_MVC!N7,EE4_C2_Pantomime_MVC!N20 )</f>
        <v>1544.4447999999998</v>
      </c>
    </row>
    <row r="7" spans="2:29">
      <c r="B7" s="1">
        <v>32</v>
      </c>
      <c r="C7" s="2">
        <v>300</v>
      </c>
      <c r="D7" s="2">
        <v>38.573799999999999</v>
      </c>
      <c r="E7" s="2">
        <v>40.7224</v>
      </c>
      <c r="F7" s="2">
        <v>39.041699999999999</v>
      </c>
      <c r="G7" s="3">
        <v>1211.9151999999999</v>
      </c>
      <c r="H7" s="2"/>
      <c r="I7" s="1">
        <v>32</v>
      </c>
      <c r="J7" s="2">
        <v>300</v>
      </c>
      <c r="K7" s="2">
        <v>41.7622</v>
      </c>
      <c r="L7" s="2">
        <v>99.99</v>
      </c>
      <c r="M7" s="2">
        <v>99.99</v>
      </c>
      <c r="N7" s="3">
        <v>441.73759999999999</v>
      </c>
      <c r="Q7" s="54">
        <v>34</v>
      </c>
      <c r="R7" s="13">
        <f>SUM(EE4_C2_Pantomime_MVC!G6,EE4_C2_Pantomime_MVC!G19 )+SUM(EE4_C2_Pantomime_MVC!N8,EE4_C2_Pantomime_MVC!N21 )</f>
        <v>3229.0688</v>
      </c>
      <c r="S7" s="13">
        <f>SUM(EE4_C2_Pantomime_MVC!G7,EE4_C2_Pantomime_MVC!G20 )++SUM(EE4_C2_Pantomime_MVC!N8,EE4_C2_Pantomime_MVC!N21 )</f>
        <v>2752.7695999999996</v>
      </c>
      <c r="T7" s="41">
        <f>SUM(EE4_C2_Pantomime_MVC!G8,EE4_C2_Pantomime_MVC!G21 )+SUM(EE4_C2_Pantomime_MVC!N8,EE4_C2_Pantomime_MVC!N21 )</f>
        <v>2395.0704000000001</v>
      </c>
      <c r="U7" s="41">
        <f>SUM(EE4_C2_Pantomime_MVC!G9,EE4_C2_Pantomime_MVC!G22 )++SUM(EE4_C2_Pantomime_MVC!N8,EE4_C2_Pantomime_MVC!N21 )</f>
        <v>2092.4872</v>
      </c>
      <c r="V7" s="11">
        <f>SUM(EE4_C2_Pantomime_MVC!G10,EE4_C2_Pantomime_MVC!G23 )+SUM(EE4_C2_Pantomime_MVC!N8,EE4_C2_Pantomime_MVC!N21 )</f>
        <v>1876.6311999999998</v>
      </c>
      <c r="W7" s="11">
        <f>SUM(EE4_C2_Pantomime_MVC!G11,EE4_C2_Pantomime_MVC!G24 )+SUM(EE4_C2_Pantomime_MVC!N8,EE4_C2_Pantomime_MVC!N21 )</f>
        <v>1681.22</v>
      </c>
      <c r="X7" s="11">
        <f>SUM(EE4_C2_Pantomime_MVC!G12,EE4_C2_Pantomime_MVC!G25 )+SUM(EE4_C2_Pantomime_MVC!N8,EE4_C2_Pantomime_MVC!N21 )</f>
        <v>1542.0920000000001</v>
      </c>
      <c r="Y7" s="41">
        <f>SUM(EE4_C2_Pantomime_MVC!G13,EE4_C2_Pantomime_MVC!G26 )+SUM(EE4_C2_Pantomime_MVC!N8,EE4_C2_Pantomime_MVC!N21 )</f>
        <v>1432.8440000000001</v>
      </c>
      <c r="Z7" s="41">
        <f>SUM(EE4_C2_Pantomime_MVC!G14,EE4_C2_Pantomime_MVC!G27 )+SUM(EE4_C2_Pantomime_MVC!N8,EE4_C2_Pantomime_MVC!N21 )</f>
        <v>1365.1648</v>
      </c>
      <c r="AA7" s="41">
        <f>SUM(EE4_C2_Pantomime_MVC!G15,EE4_C2_Pantomime_MVC!G28 )+SUM(EE4_C2_Pantomime_MVC!N8,EE4_C2_Pantomime_MVC!N21 )</f>
        <v>1342.0408</v>
      </c>
      <c r="AB7" s="41">
        <f>SUM(EE4_C2_Pantomime_MVC!G16,EE4_C2_Pantomime_MVC!G29 )+SUM(EE4_C2_Pantomime_MVC!N8,EE4_C2_Pantomime_MVC!N21 )</f>
        <v>1332.8815999999999</v>
      </c>
      <c r="AC7" s="63">
        <f>SUM(EE4_C2_Pantomime_MVC!G17,EE4_C2_Pantomime_MVC!G30 )+SUM(EE4_C2_Pantomime_MVC!N8,EE4_C2_Pantomime_MVC!N21 )</f>
        <v>1330.3712</v>
      </c>
    </row>
    <row r="8" spans="2:29">
      <c r="B8" s="23">
        <v>34</v>
      </c>
      <c r="C8" s="2">
        <v>300</v>
      </c>
      <c r="D8" s="2">
        <v>37.476100000000002</v>
      </c>
      <c r="E8" s="2">
        <v>40.027500000000003</v>
      </c>
      <c r="F8" s="2">
        <v>38.529299999999999</v>
      </c>
      <c r="G8" s="3">
        <v>1014.7632</v>
      </c>
      <c r="H8" s="2"/>
      <c r="I8" s="23">
        <v>34</v>
      </c>
      <c r="J8" s="2">
        <v>300</v>
      </c>
      <c r="K8" s="2">
        <v>40.599299999999999</v>
      </c>
      <c r="L8" s="2">
        <v>99.99</v>
      </c>
      <c r="M8" s="2">
        <v>99.99</v>
      </c>
      <c r="N8" s="3">
        <v>346.87119999999999</v>
      </c>
      <c r="Q8" s="54">
        <v>36</v>
      </c>
      <c r="R8" s="13">
        <f>SUM(EE4_C2_Pantomime_MVC!G6,EE4_C2_Pantomime_MVC!G19 )+SUM(EE4_C2_Pantomime_MVC!N9,EE4_C2_Pantomime_MVC!N22 )</f>
        <v>3065.5504000000001</v>
      </c>
      <c r="S8" s="13">
        <f>SUM(EE4_C2_Pantomime_MVC!G7,EE4_C2_Pantomime_MVC!G20 )++SUM(EE4_C2_Pantomime_MVC!N9,EE4_C2_Pantomime_MVC!N22 )</f>
        <v>2589.2511999999997</v>
      </c>
      <c r="T8" s="41">
        <f>SUM(EE4_C2_Pantomime_MVC!G8,EE4_C2_Pantomime_MVC!G21 )++SUM(EE4_C2_Pantomime_MVC!N9,EE4_C2_Pantomime_MVC!N22 )</f>
        <v>2231.5520000000001</v>
      </c>
      <c r="U8" s="41">
        <f>SUM(EE4_C2_Pantomime_MVC!G9,EE4_C2_Pantomime_MVC!G22 )+SUM(EE4_C2_Pantomime_MVC!N9,EE4_C2_Pantomime_MVC!N22 )</f>
        <v>1928.9688000000001</v>
      </c>
      <c r="V8" s="11">
        <f>SUM(EE4_C2_Pantomime_MVC!G10,EE4_C2_Pantomime_MVC!G23 )++SUM(EE4_C2_Pantomime_MVC!N9,EE4_C2_Pantomime_MVC!N22 )</f>
        <v>1713.1127999999999</v>
      </c>
      <c r="W8" s="11">
        <f>SUM(EE4_C2_Pantomime_MVC!G11,EE4_C2_Pantomime_MVC!G24 )+SUM(EE4_C2_Pantomime_MVC!N9,EE4_C2_Pantomime_MVC!N22 )</f>
        <v>1517.7016000000001</v>
      </c>
      <c r="X8" s="11">
        <f>SUM(EE4_C2_Pantomime_MVC!G12,EE4_C2_Pantomime_MVC!G25 )+SUM(EE4_C2_Pantomime_MVC!N9,EE4_C2_Pantomime_MVC!N22 )</f>
        <v>1378.5736000000002</v>
      </c>
      <c r="Y8" s="41">
        <f>SUM(EE4_C2_Pantomime_MVC!G13,EE4_C2_Pantomime_MVC!G26 )+SUM(EE4_C2_Pantomime_MVC!N9,EE4_C2_Pantomime_MVC!N22 )</f>
        <v>1269.3256000000001</v>
      </c>
      <c r="Z8" s="41">
        <f>SUM(EE4_C2_Pantomime_MVC!G14,EE4_C2_Pantomime_MVC!G27 )+SUM(EE4_C2_Pantomime_MVC!N9,EE4_C2_Pantomime_MVC!N22 )</f>
        <v>1201.6464000000001</v>
      </c>
      <c r="AA8" s="41">
        <f>SUM(EE4_C2_Pantomime_MVC!G15,EE4_C2_Pantomime_MVC!G28 )+SUM(EE4_C2_Pantomime_MVC!N9,EE4_C2_Pantomime_MVC!N22 )</f>
        <v>1178.5224000000001</v>
      </c>
      <c r="AB8" s="41">
        <f>SUM(EE4_C2_Pantomime_MVC!G16,EE4_C2_Pantomime_MVC!G29 )+SUM(EE4_C2_Pantomime_MVC!N9,EE4_C2_Pantomime_MVC!N22 )</f>
        <v>1169.3632</v>
      </c>
      <c r="AC8" s="63">
        <f>SUM(EE4_C2_Pantomime_MVC!G17,EE4_C2_Pantomime_MVC!G30 )++SUM(EE4_C2_Pantomime_MVC!N9,EE4_C2_Pantomime_MVC!N22 )</f>
        <v>1166.8528000000001</v>
      </c>
    </row>
    <row r="9" spans="2:29">
      <c r="B9" s="23">
        <v>36</v>
      </c>
      <c r="C9" s="2">
        <v>300</v>
      </c>
      <c r="D9" s="2">
        <v>36.304699999999997</v>
      </c>
      <c r="E9" s="2">
        <v>38.781599999999997</v>
      </c>
      <c r="F9" s="2">
        <v>37.507599999999996</v>
      </c>
      <c r="G9" s="3">
        <v>842.07039999999995</v>
      </c>
      <c r="H9" s="2"/>
      <c r="I9" s="23">
        <v>36</v>
      </c>
      <c r="J9" s="2">
        <v>300</v>
      </c>
      <c r="K9" s="2">
        <v>39.389400000000002</v>
      </c>
      <c r="L9" s="2">
        <v>99.99</v>
      </c>
      <c r="M9" s="2">
        <v>99.99</v>
      </c>
      <c r="N9" s="3">
        <v>276.23680000000002</v>
      </c>
      <c r="Q9" s="54">
        <v>38</v>
      </c>
      <c r="R9" s="13">
        <f>SUM(EE4_C2_Pantomime_MVC!G6,EE4_C2_Pantomime_MVC!G19 )+SUM(EE4_C2_Pantomime_MVC!N10,EE4_C2_Pantomime_MVC!N23 )</f>
        <v>2945.7808</v>
      </c>
      <c r="S9" s="13">
        <f>SUM(EE4_C2_Pantomime_MVC!G7,EE4_C2_Pantomime_MVC!G20 )+SUM(EE4_C2_Pantomime_MVC!N10,EE4_C2_Pantomime_MVC!N23 )</f>
        <v>2469.4816000000001</v>
      </c>
      <c r="T9" s="41">
        <f>SUM(EE4_C2_Pantomime_MVC!G8,EE4_C2_Pantomime_MVC!G21 )++SUM(EE4_C2_Pantomime_MVC!N10,EE4_C2_Pantomime_MVC!N23 )</f>
        <v>2111.7824000000001</v>
      </c>
      <c r="U9" s="41">
        <f>SUM(EE4_C2_Pantomime_MVC!G9,EE4_C2_Pantomime_MVC!G22 )++SUM(EE4_C2_Pantomime_MVC!N10,EE4_C2_Pantomime_MVC!N23 )</f>
        <v>1809.1992</v>
      </c>
      <c r="V9" s="11">
        <f>SUM(EE4_C2_Pantomime_MVC!G10,EE4_C2_Pantomime_MVC!G23 )+SUM(EE4_C2_Pantomime_MVC!N10,EE4_C2_Pantomime_MVC!N23 )</f>
        <v>1593.3431999999998</v>
      </c>
      <c r="W9" s="11">
        <f>SUM(EE4_C2_Pantomime_MVC!G11,EE4_C2_Pantomime_MVC!G24 )+SUM(EE4_C2_Pantomime_MVC!N10,EE4_C2_Pantomime_MVC!N23 )</f>
        <v>1397.932</v>
      </c>
      <c r="X9" s="11">
        <f>SUM(EE4_C2_Pantomime_MVC!G12,EE4_C2_Pantomime_MVC!G25 )+SUM(EE4_C2_Pantomime_MVC!N10,EE4_C2_Pantomime_MVC!N23 )</f>
        <v>1258.8040000000001</v>
      </c>
      <c r="Y9" s="41">
        <f>SUM(EE4_C2_Pantomime_MVC!G13,EE4_C2_Pantomime_MVC!G26 )+SUM(EE4_C2_Pantomime_MVC!N10,EE4_C2_Pantomime_MVC!N23 )</f>
        <v>1149.556</v>
      </c>
      <c r="Z9" s="41">
        <f>SUM(EE4_C2_Pantomime_MVC!G14,EE4_C2_Pantomime_MVC!G27 )+SUM(EE4_C2_Pantomime_MVC!N10,EE4_C2_Pantomime_MVC!N23 )</f>
        <v>1081.8768</v>
      </c>
      <c r="AA9" s="41">
        <f>SUM(EE4_C2_Pantomime_MVC!G15,EE4_C2_Pantomime_MVC!G28 )++SUM(EE4_C2_Pantomime_MVC!N10,EE4_C2_Pantomime_MVC!N23 )</f>
        <v>1058.7528</v>
      </c>
      <c r="AB9" s="41">
        <f>SUM(EE4_C2_Pantomime_MVC!G16,EE4_C2_Pantomime_MVC!G29 )+SUM(EE4_C2_Pantomime_MVC!N10,EE4_C2_Pantomime_MVC!N23 )</f>
        <v>1049.5935999999999</v>
      </c>
      <c r="AC9" s="63">
        <f>SUM(EE4_C2_Pantomime_MVC!G17,EE4_C2_Pantomime_MVC!G30 )+SUM(EE4_C2_Pantomime_MVC!N10,EE4_C2_Pantomime_MVC!N23 )</f>
        <v>1047.0832</v>
      </c>
    </row>
    <row r="10" spans="2:29">
      <c r="B10" s="23">
        <v>38</v>
      </c>
      <c r="C10" s="2">
        <v>300</v>
      </c>
      <c r="D10" s="2">
        <v>35.066800000000001</v>
      </c>
      <c r="E10" s="2">
        <v>38.645299999999999</v>
      </c>
      <c r="F10" s="2">
        <v>37.0351</v>
      </c>
      <c r="G10" s="3">
        <v>714.09119999999996</v>
      </c>
      <c r="H10" s="2"/>
      <c r="I10" s="23">
        <v>38</v>
      </c>
      <c r="J10" s="2">
        <v>300</v>
      </c>
      <c r="K10" s="2">
        <v>38.093299999999999</v>
      </c>
      <c r="L10" s="2">
        <v>99.99</v>
      </c>
      <c r="M10" s="2">
        <v>99.99</v>
      </c>
      <c r="N10" s="3">
        <v>226.1112</v>
      </c>
      <c r="Q10" s="54">
        <v>40</v>
      </c>
      <c r="R10" s="13">
        <f>SUM(EE4_C2_Pantomime_MVC!G6,EE4_C2_Pantomime_MVC!G19 )+SUM(EE4_C2_Pantomime_MVC!N11,EE4_C2_Pantomime_MVC!N24 )</f>
        <v>2836.1736000000001</v>
      </c>
      <c r="S10" s="13">
        <f>SUM(EE4_C2_Pantomime_MVC!G7,EE4_C2_Pantomime_MVC!G20 )++SUM(EE4_C2_Pantomime_MVC!N11,EE4_C2_Pantomime_MVC!N24 )</f>
        <v>2359.8743999999997</v>
      </c>
      <c r="T10" s="41">
        <f>SUM(EE4_C2_Pantomime_MVC!G8,EE4_C2_Pantomime_MVC!G21 )++SUM(EE4_C2_Pantomime_MVC!N11,EE4_C2_Pantomime_MVC!N24 )</f>
        <v>2002.1752000000001</v>
      </c>
      <c r="U10" s="41">
        <f>SUM(EE4_C2_Pantomime_MVC!G9,EE4_C2_Pantomime_MVC!G22 )++SUM(EE4_C2_Pantomime_MVC!N11,EE4_C2_Pantomime_MVC!N24 )</f>
        <v>1699.5920000000001</v>
      </c>
      <c r="V10" s="11">
        <f>SUM(EE4_C2_Pantomime_MVC!G10,EE4_C2_Pantomime_MVC!G23 )+SUM(EE4_C2_Pantomime_MVC!N11,EE4_C2_Pantomime_MVC!N24 )</f>
        <v>1483.7359999999999</v>
      </c>
      <c r="W10" s="11">
        <f>SUM(EE4_C2_Pantomime_MVC!G11,EE4_C2_Pantomime_MVC!G24 )+SUM(EE4_C2_Pantomime_MVC!N11,EE4_C2_Pantomime_MVC!N24 )</f>
        <v>1288.3248000000001</v>
      </c>
      <c r="X10" s="11">
        <f>SUM(EE4_C2_Pantomime_MVC!G12,EE4_C2_Pantomime_MVC!G25 )+SUM(EE4_C2_Pantomime_MVC!N11,EE4_C2_Pantomime_MVC!N24 )</f>
        <v>1149.1967999999999</v>
      </c>
      <c r="Y10" s="41">
        <f>SUM(EE4_C2_Pantomime_MVC!G13,EE4_C2_Pantomime_MVC!G26 )+SUM(EE4_C2_Pantomime_MVC!N11,EE4_C2_Pantomime_MVC!N24 )</f>
        <v>1039.9488000000001</v>
      </c>
      <c r="Z10" s="41">
        <f>SUM(EE4_C2_Pantomime_MVC!G14,EE4_C2_Pantomime_MVC!G27 )+SUM(EE4_C2_Pantomime_MVC!N11,EE4_C2_Pantomime_MVC!N24 )</f>
        <v>972.26960000000008</v>
      </c>
      <c r="AA10" s="41">
        <f>SUM(EE4_C2_Pantomime_MVC!G15,EE4_C2_Pantomime_MVC!G28 )+SUM(EE4_C2_Pantomime_MVC!N11,EE4_C2_Pantomime_MVC!N24 )</f>
        <v>949.14560000000006</v>
      </c>
      <c r="AB10" s="41">
        <f>SUM(EE4_C2_Pantomime_MVC!G16,EE4_C2_Pantomime_MVC!G29 )+SUM(EE4_C2_Pantomime_MVC!N11,EE4_C2_Pantomime_MVC!N24 )</f>
        <v>939.9864</v>
      </c>
      <c r="AC10" s="63">
        <f>SUM(EE4_C2_Pantomime_MVC!G17,EE4_C2_Pantomime_MVC!G30 )+SUM(EE4_C2_Pantomime_MVC!N11,EE4_C2_Pantomime_MVC!N24 )</f>
        <v>937.47599999999989</v>
      </c>
    </row>
    <row r="11" spans="2:29">
      <c r="B11" s="23">
        <v>40</v>
      </c>
      <c r="C11" s="2">
        <v>300</v>
      </c>
      <c r="D11" s="2">
        <v>33.8626</v>
      </c>
      <c r="E11" s="2">
        <v>38.2333</v>
      </c>
      <c r="F11" s="2">
        <v>36.570700000000002</v>
      </c>
      <c r="G11" s="3">
        <v>598.18399999999997</v>
      </c>
      <c r="H11" s="2"/>
      <c r="I11" s="23">
        <v>40</v>
      </c>
      <c r="J11" s="2">
        <v>300</v>
      </c>
      <c r="K11" s="2">
        <v>36.337800000000001</v>
      </c>
      <c r="L11" s="2">
        <v>99.99</v>
      </c>
      <c r="M11" s="2">
        <v>99.99</v>
      </c>
      <c r="N11" s="3">
        <v>175.49760000000001</v>
      </c>
      <c r="Q11" s="9">
        <v>42</v>
      </c>
      <c r="R11" s="13">
        <f>SUM(EE4_C2_Pantomime_MVC!G6,EE4_C2_Pantomime_MVC!G19 )+SUM(EE4_C2_Pantomime_MVC!N12,EE4_C2_Pantomime_MVC!N25 )</f>
        <v>2738.5344</v>
      </c>
      <c r="S11" s="13">
        <f>SUM(EE4_C2_Pantomime_MVC!G7,EE4_C2_Pantomime_MVC!G20 )++SUM(EE4_C2_Pantomime_MVC!N12,EE4_C2_Pantomime_MVC!N25 )</f>
        <v>2262.2352000000001</v>
      </c>
      <c r="T11" s="41">
        <f>SUM(EE4_C2_Pantomime_MVC!G8,EE4_C2_Pantomime_MVC!G21 )++SUM(EE4_C2_Pantomime_MVC!N12,EE4_C2_Pantomime_MVC!N25 )</f>
        <v>1904.5360000000001</v>
      </c>
      <c r="U11" s="41">
        <f>SUM(EE4_C2_Pantomime_MVC!G9,EE4_C2_Pantomime_MVC!G22 )++SUM(EE4_C2_Pantomime_MVC!N12,EE4_C2_Pantomime_MVC!N25 )</f>
        <v>1601.9528</v>
      </c>
      <c r="V11" s="11">
        <f>SUM(EE4_C2_Pantomime_MVC!G10,EE4_C2_Pantomime_MVC!G23 )+SUM(EE4_C2_Pantomime_MVC!N12,EE4_C2_Pantomime_MVC!N25 )</f>
        <v>1386.0967999999998</v>
      </c>
      <c r="W11" s="11">
        <f>SUM(EE4_C2_Pantomime_MVC!G11,EE4_C2_Pantomime_MVC!G24 )+SUM(EE4_C2_Pantomime_MVC!N12,EE4_C2_Pantomime_MVC!N25 )</f>
        <v>1190.6856</v>
      </c>
      <c r="X11" s="11">
        <f>SUM(EE4_C2_Pantomime_MVC!G12,EE4_C2_Pantomime_MVC!G25 )+SUM(EE4_C2_Pantomime_MVC!N12,EE4_C2_Pantomime_MVC!N25 )</f>
        <v>1051.5576000000001</v>
      </c>
      <c r="Y11" s="41">
        <f>SUM(EE4_C2_Pantomime_MVC!G13,EE4_C2_Pantomime_MVC!G26 )+SUM(EE4_C2_Pantomime_MVC!N12,EE4_C2_Pantomime_MVC!N25 )</f>
        <v>942.30960000000005</v>
      </c>
      <c r="Z11" s="41">
        <f>SUM(EE4_C2_Pantomime_MVC!G14,EE4_C2_Pantomime_MVC!G27 )+SUM(EE4_C2_Pantomime_MVC!N12,EE4_C2_Pantomime_MVC!N25 )</f>
        <v>874.63040000000001</v>
      </c>
      <c r="AA11" s="41">
        <f>SUM(EE4_C2_Pantomime_MVC!G15,EE4_C2_Pantomime_MVC!G28 )+SUM(EE4_C2_Pantomime_MVC!N12,EE4_C2_Pantomime_MVC!N25 )</f>
        <v>851.50639999999999</v>
      </c>
      <c r="AB11" s="41">
        <f>SUM(EE4_C2_Pantomime_MVC!G16,EE4_C2_Pantomime_MVC!G29 )+SUM(EE4_C2_Pantomime_MVC!N12,EE4_C2_Pantomime_MVC!N25 )</f>
        <v>842.34719999999993</v>
      </c>
      <c r="AC11" s="63">
        <f>SUM(EE4_C2_Pantomime_MVC!G17,EE4_C2_Pantomime_MVC!G30 )+SUM(EE4_C2_Pantomime_MVC!N12,EE4_C2_Pantomime_MVC!N25 )</f>
        <v>839.83679999999993</v>
      </c>
    </row>
    <row r="12" spans="2:29">
      <c r="B12" s="1">
        <v>42</v>
      </c>
      <c r="C12" s="2">
        <v>300</v>
      </c>
      <c r="D12" s="2">
        <v>32.550400000000003</v>
      </c>
      <c r="E12" s="2">
        <v>38.155200000000001</v>
      </c>
      <c r="F12" s="2">
        <v>36.0685</v>
      </c>
      <c r="G12" s="3">
        <v>509.87520000000001</v>
      </c>
      <c r="H12" s="2"/>
      <c r="I12" s="1">
        <v>42</v>
      </c>
      <c r="J12" s="2">
        <v>300</v>
      </c>
      <c r="K12" s="2">
        <v>34.438299999999998</v>
      </c>
      <c r="L12" s="2">
        <v>99.99</v>
      </c>
      <c r="M12" s="2">
        <v>99.99</v>
      </c>
      <c r="N12" s="3">
        <v>129.34399999999999</v>
      </c>
      <c r="Q12" s="9">
        <v>44</v>
      </c>
      <c r="R12" s="13">
        <f>SUM(EE4_C2_Pantomime_MVC!G6,EE4_C2_Pantomime_MVC!G19 )+SUM(EE4_C2_Pantomime_MVC!N13,EE4_C2_Pantomime_MVC!N26 )</f>
        <v>2668.3919999999998</v>
      </c>
      <c r="S12" s="13">
        <f>SUM(EE4_C2_Pantomime_MVC!G7,EE4_C2_Pantomime_MVC!G20 )+SUM(EE4_C2_Pantomime_MVC!N13,EE4_C2_Pantomime_MVC!N26 )</f>
        <v>2192.0927999999999</v>
      </c>
      <c r="T12" s="41">
        <f>SUM(EE4_C2_Pantomime_MVC!G8,EE4_C2_Pantomime_MVC!G21 )+SUM(EE4_C2_Pantomime_MVC!N13,EE4_C2_Pantomime_MVC!N26 )</f>
        <v>1834.3936000000001</v>
      </c>
      <c r="U12" s="41">
        <f>SUM(EE4_C2_Pantomime_MVC!G9,EE4_C2_Pantomime_MVC!G22 )+SUM(EE4_C2_Pantomime_MVC!N13,EE4_C2_Pantomime_MVC!N26 )</f>
        <v>1531.8104000000001</v>
      </c>
      <c r="V12" s="11">
        <f>SUM(EE4_C2_Pantomime_MVC!G10,EE4_C2_Pantomime_MVC!G23 )+SUM(EE4_C2_Pantomime_MVC!N13,EE4_C2_Pantomime_MVC!N26 )</f>
        <v>1315.9543999999999</v>
      </c>
      <c r="W12" s="11">
        <f>SUM(EE4_C2_Pantomime_MVC!G11,EE4_C2_Pantomime_MVC!G24 )+SUM(EE4_C2_Pantomime_MVC!N13,EE4_C2_Pantomime_MVC!N26 )</f>
        <v>1120.5432000000001</v>
      </c>
      <c r="X12" s="11">
        <f>SUM(EE4_C2_Pantomime_MVC!G12,EE4_C2_Pantomime_MVC!G25 )+SUM(EE4_C2_Pantomime_MVC!N13,EE4_C2_Pantomime_MVC!N26 )</f>
        <v>981.41520000000003</v>
      </c>
      <c r="Y12" s="41">
        <f>SUM(EE4_C2_Pantomime_MVC!G13,EE4_C2_Pantomime_MVC!G26 )+SUM(EE4_C2_Pantomime_MVC!N13,EE4_C2_Pantomime_MVC!N26 )</f>
        <v>872.16720000000009</v>
      </c>
      <c r="Z12" s="41">
        <f>SUM(EE4_C2_Pantomime_MVC!G14,EE4_C2_Pantomime_MVC!G27 )+SUM(EE4_C2_Pantomime_MVC!N13,EE4_C2_Pantomime_MVC!N26 )</f>
        <v>804.48800000000006</v>
      </c>
      <c r="AA12" s="41">
        <f>SUM(EE4_C2_Pantomime_MVC!G15,EE4_C2_Pantomime_MVC!G28 )+SUM(EE4_C2_Pantomime_MVC!N13,EE4_C2_Pantomime_MVC!N26 )</f>
        <v>781.36400000000003</v>
      </c>
      <c r="AB12" s="41">
        <f>SUM(EE4_C2_Pantomime_MVC!G16,EE4_C2_Pantomime_MVC!G29 )+SUM(EE4_C2_Pantomime_MVC!N13,EE4_C2_Pantomime_MVC!N26 )</f>
        <v>772.20479999999998</v>
      </c>
      <c r="AC12" s="63">
        <f>SUM(EE4_C2_Pantomime_MVC!G17,EE4_C2_Pantomime_MVC!G30 )+SUM(EE4_C2_Pantomime_MVC!N13,EE4_C2_Pantomime_MVC!N26 )</f>
        <v>769.69439999999997</v>
      </c>
    </row>
    <row r="13" spans="2:29">
      <c r="B13" s="1">
        <v>44</v>
      </c>
      <c r="C13" s="2">
        <v>300</v>
      </c>
      <c r="D13" s="2">
        <v>31.222100000000001</v>
      </c>
      <c r="E13" s="2">
        <v>38.0503</v>
      </c>
      <c r="F13" s="2">
        <v>35.8889</v>
      </c>
      <c r="G13" s="3">
        <v>438.01760000000002</v>
      </c>
      <c r="H13" s="2"/>
      <c r="I13" s="1">
        <v>44</v>
      </c>
      <c r="J13" s="2">
        <v>300</v>
      </c>
      <c r="K13" s="2">
        <v>33.1982</v>
      </c>
      <c r="L13" s="2">
        <v>99.99</v>
      </c>
      <c r="M13" s="2">
        <v>99.99</v>
      </c>
      <c r="N13" s="3">
        <v>97.532799999999995</v>
      </c>
      <c r="Q13" s="9">
        <v>46</v>
      </c>
      <c r="R13" s="13">
        <f>SUM(EE4_C2_Pantomime_MVC!G6,EE4_C2_Pantomime_MVC!G19 )+SUM(EE4_C2_Pantomime_MVC!N14,EE4_C2_Pantomime_MVC!N27 )</f>
        <v>2620.1232</v>
      </c>
      <c r="S13" s="13">
        <f>SUM(EE4_C2_Pantomime_MVC!G7,EE4_C2_Pantomime_MVC!G20 )+SUM(EE4_C2_Pantomime_MVC!N14,EE4_C2_Pantomime_MVC!N27 )</f>
        <v>2143.8240000000001</v>
      </c>
      <c r="T13" s="41">
        <f>SUM(EE4_C2_Pantomime_MVC!G8,EE4_C2_Pantomime_MVC!G21 )+SUM(EE4_C2_Pantomime_MVC!N14,EE4_C2_Pantomime_MVC!N27 )</f>
        <v>1786.1248000000001</v>
      </c>
      <c r="U13" s="41">
        <f>SUM(EE4_C2_Pantomime_MVC!G9,EE4_C2_Pantomime_MVC!G22 )+SUM(EE4_C2_Pantomime_MVC!N14,EE4_C2_Pantomime_MVC!N27 )</f>
        <v>1483.5416</v>
      </c>
      <c r="V13" s="11">
        <f>SUM(EE4_C2_Pantomime_MVC!G10,EE4_C2_Pantomime_MVC!G23 )+SUM(EE4_C2_Pantomime_MVC!N14,EE4_C2_Pantomime_MVC!N27 )</f>
        <v>1267.6855999999998</v>
      </c>
      <c r="W13" s="11">
        <f>SUM(EE4_C2_Pantomime_MVC!G11,EE4_C2_Pantomime_MVC!G24 )+SUM(EE4_C2_Pantomime_MVC!N14,EE4_C2_Pantomime_MVC!N27 )</f>
        <v>1072.2744</v>
      </c>
      <c r="X13" s="11">
        <f>SUM(EE4_C2_Pantomime_MVC!G12,EE4_C2_Pantomime_MVC!G25 )+SUM(EE4_C2_Pantomime_MVC!N14,EE4_C2_Pantomime_MVC!N27 )</f>
        <v>933.14640000000009</v>
      </c>
      <c r="Y13" s="41">
        <f>SUM(EE4_C2_Pantomime_MVC!G13,EE4_C2_Pantomime_MVC!G26 )+SUM(EE4_C2_Pantomime_MVC!N14,EE4_C2_Pantomime_MVC!N27 )</f>
        <v>823.89840000000004</v>
      </c>
      <c r="Z13" s="41">
        <f>SUM(EE4_C2_Pantomime_MVC!G14,EE4_C2_Pantomime_MVC!G27 )+SUM(EE4_C2_Pantomime_MVC!N14,EE4_C2_Pantomime_MVC!N27 )</f>
        <v>756.2192</v>
      </c>
      <c r="AA13" s="41">
        <f>SUM(EE4_C2_Pantomime_MVC!G15,EE4_C2_Pantomime_MVC!G28 )+SUM(EE4_C2_Pantomime_MVC!N14,EE4_C2_Pantomime_MVC!N27 )</f>
        <v>733.09519999999998</v>
      </c>
      <c r="AB13" s="41">
        <f>SUM(EE4_C2_Pantomime_MVC!G16,EE4_C2_Pantomime_MVC!G29 )+SUM(EE4_C2_Pantomime_MVC!N14,EE4_C2_Pantomime_MVC!N27 )</f>
        <v>723.93599999999992</v>
      </c>
      <c r="AC13" s="63">
        <f>SUM(EE4_C2_Pantomime_MVC!G17,EE4_C2_Pantomime_MVC!G30 )+SUM(EE4_C2_Pantomime_MVC!N14,EE4_C2_Pantomime_MVC!N27 )</f>
        <v>721.42560000000003</v>
      </c>
    </row>
    <row r="14" spans="2:29">
      <c r="B14" s="1">
        <v>46</v>
      </c>
      <c r="C14" s="2">
        <v>300</v>
      </c>
      <c r="D14" s="2">
        <v>30.061199999999999</v>
      </c>
      <c r="E14" s="2">
        <v>37.466000000000001</v>
      </c>
      <c r="F14" s="2">
        <v>35.422199999999997</v>
      </c>
      <c r="G14" s="3">
        <v>386.80799999999999</v>
      </c>
      <c r="H14" s="2"/>
      <c r="I14" s="1">
        <v>46</v>
      </c>
      <c r="J14" s="2">
        <v>300</v>
      </c>
      <c r="K14" s="2">
        <v>31.9694</v>
      </c>
      <c r="L14" s="2">
        <v>99.99</v>
      </c>
      <c r="M14" s="2">
        <v>99.99</v>
      </c>
      <c r="N14" s="3">
        <v>76.484800000000007</v>
      </c>
      <c r="Q14" s="9">
        <v>48</v>
      </c>
      <c r="R14" s="13">
        <f>SUM(EE4_C2_Pantomime_MVC!G6,EE4_C2_Pantomime_MVC!G19 )+SUM(EE4_C2_Pantomime_MVC!N15,EE4_C2_Pantomime_MVC!N28 )</f>
        <v>2604.48</v>
      </c>
      <c r="S14" s="13">
        <f>SUM(EE4_C2_Pantomime_MVC!G7,EE4_C2_Pantomime_MVC!G20 )+SUM(EE4_C2_Pantomime_MVC!N15,EE4_C2_Pantomime_MVC!N28 )</f>
        <v>2128.1808000000001</v>
      </c>
      <c r="T14" s="41">
        <f>SUM(EE4_C2_Pantomime_MVC!G8,EE4_C2_Pantomime_MVC!G21 )+SUM(EE4_C2_Pantomime_MVC!N15,EE4_C2_Pantomime_MVC!N28 )</f>
        <v>1770.4816000000001</v>
      </c>
      <c r="U14" s="41">
        <f>SUM(EE4_C2_Pantomime_MVC!G9,EE4_C2_Pantomime_MVC!G22 )+SUM(EE4_C2_Pantomime_MVC!N15,EE4_C2_Pantomime_MVC!N28 )</f>
        <v>1467.8984</v>
      </c>
      <c r="V14" s="11">
        <f>SUM(EE4_C2_Pantomime_MVC!G10,EE4_C2_Pantomime_MVC!G23 )+SUM(EE4_C2_Pantomime_MVC!N15,EE4_C2_Pantomime_MVC!N28 )</f>
        <v>1252.0423999999998</v>
      </c>
      <c r="W14" s="11">
        <f>SUM(EE4_C2_Pantomime_MVC!G11,EE4_C2_Pantomime_MVC!G24 )+SUM(EE4_C2_Pantomime_MVC!N15,EE4_C2_Pantomime_MVC!N28 )</f>
        <v>1056.6312</v>
      </c>
      <c r="X14" s="11">
        <f>SUM(EE4_C2_Pantomime_MVC!G12,EE4_C2_Pantomime_MVC!G25 )+SUM(EE4_C2_Pantomime_MVC!N15,EE4_C2_Pantomime_MVC!N28 )</f>
        <v>917.50319999999999</v>
      </c>
      <c r="Y14" s="41">
        <f>SUM(EE4_C2_Pantomime_MVC!G13,EE4_C2_Pantomime_MVC!G26 )+SUM(EE4_C2_Pantomime_MVC!N15,EE4_C2_Pantomime_MVC!N28 )</f>
        <v>808.25520000000006</v>
      </c>
      <c r="Z14" s="41">
        <f>SUM(EE4_C2_Pantomime_MVC!G14,EE4_C2_Pantomime_MVC!G27 )+SUM(EE4_C2_Pantomime_MVC!N15,EE4_C2_Pantomime_MVC!N28 )</f>
        <v>740.57600000000002</v>
      </c>
      <c r="AA14" s="41">
        <f>SUM(EE4_C2_Pantomime_MVC!G15,EE4_C2_Pantomime_MVC!G28 )+SUM(EE4_C2_Pantomime_MVC!N15,EE4_C2_Pantomime_MVC!N28 )</f>
        <v>717.452</v>
      </c>
      <c r="AB14" s="41">
        <f>SUM(EE4_C2_Pantomime_MVC!G16,EE4_C2_Pantomime_MVC!G29 )+SUM(EE4_C2_Pantomime_MVC!N15,EE4_C2_Pantomime_MVC!N28 )</f>
        <v>708.29279999999994</v>
      </c>
      <c r="AC14" s="63">
        <f>SUM(EE4_C2_Pantomime_MVC!G17,EE4_C2_Pantomime_MVC!G30 )+SUM(EE4_C2_Pantomime_MVC!N15,EE4_C2_Pantomime_MVC!N28 )</f>
        <v>705.78239999999994</v>
      </c>
    </row>
    <row r="15" spans="2:29">
      <c r="B15" s="1">
        <v>48</v>
      </c>
      <c r="C15" s="2">
        <v>300</v>
      </c>
      <c r="D15" s="2">
        <v>29.088699999999999</v>
      </c>
      <c r="E15" s="2">
        <v>37.248600000000003</v>
      </c>
      <c r="F15" s="2">
        <v>35.171399999999998</v>
      </c>
      <c r="G15" s="3">
        <v>365.0616</v>
      </c>
      <c r="H15" s="2"/>
      <c r="I15" s="1">
        <v>48</v>
      </c>
      <c r="J15" s="2">
        <v>300</v>
      </c>
      <c r="K15" s="2">
        <v>31.461400000000001</v>
      </c>
      <c r="L15" s="2">
        <v>99.99</v>
      </c>
      <c r="M15" s="2">
        <v>99.99</v>
      </c>
      <c r="N15" s="3">
        <v>70.248800000000003</v>
      </c>
      <c r="Q15" s="9">
        <v>50</v>
      </c>
      <c r="R15" s="13">
        <f>SUM(EE4_C2_Pantomime_MVC!G6,EE4_C2_Pantomime_MVC!G19 )+SUM(EE4_C2_Pantomime_MVC!N16,EE4_C2_Pantomime_MVC!N29 )</f>
        <v>2598.2264</v>
      </c>
      <c r="S15" s="13">
        <f>SUM(EE4_C2_Pantomime_MVC!G7,EE4_C2_Pantomime_MVC!G20 )+SUM(EE4_C2_Pantomime_MVC!N16,EE4_C2_Pantomime_MVC!N29 )</f>
        <v>2121.9272000000001</v>
      </c>
      <c r="T15" s="41">
        <f>SUM(EE4_C2_Pantomime_MVC!G8,EE4_C2_Pantomime_MVC!G21 )+SUM(EE4_C2_Pantomime_MVC!N16,EE4_C2_Pantomime_MVC!N29 )</f>
        <v>1764.2280000000001</v>
      </c>
      <c r="U15" s="41">
        <f>SUM(EE4_C2_Pantomime_MVC!G9,EE4_C2_Pantomime_MVC!G22 )+SUM(EE4_C2_Pantomime_MVC!N16,EE4_C2_Pantomime_MVC!N29 )</f>
        <v>1461.6448</v>
      </c>
      <c r="V15" s="11">
        <f>SUM(EE4_C2_Pantomime_MVC!G10,EE4_C2_Pantomime_MVC!G23 )+SUM(EE4_C2_Pantomime_MVC!N16,EE4_C2_Pantomime_MVC!N29 )</f>
        <v>1245.7887999999998</v>
      </c>
      <c r="W15" s="11">
        <f>SUM(EE4_C2_Pantomime_MVC!G11,EE4_C2_Pantomime_MVC!G24 )+SUM(EE4_C2_Pantomime_MVC!N16,EE4_C2_Pantomime_MVC!N29 )</f>
        <v>1050.3776</v>
      </c>
      <c r="X15" s="11">
        <f>SUM(EE4_C2_Pantomime_MVC!G12,EE4_C2_Pantomime_MVC!G25 )+SUM(EE4_C2_Pantomime_MVC!N16,EE4_C2_Pantomime_MVC!N29 )</f>
        <v>911.24959999999999</v>
      </c>
      <c r="Y15" s="41">
        <f>SUM(EE4_C2_Pantomime_MVC!G13,EE4_C2_Pantomime_MVC!G26 )+SUM(EE4_C2_Pantomime_MVC!N16,EE4_C2_Pantomime_MVC!N29 )</f>
        <v>802.00160000000005</v>
      </c>
      <c r="Z15" s="41">
        <f>SUM(EE4_C2_Pantomime_MVC!G14,EE4_C2_Pantomime_MVC!G27 )+SUM(EE4_C2_Pantomime_MVC!N16,EE4_C2_Pantomime_MVC!N29 )</f>
        <v>734.32240000000002</v>
      </c>
      <c r="AA15" s="41">
        <f>SUM(EE4_C2_Pantomime_MVC!G15,EE4_C2_Pantomime_MVC!G28 )+SUM(EE4_C2_Pantomime_MVC!N16,EE4_C2_Pantomime_MVC!N29 )</f>
        <v>711.19839999999999</v>
      </c>
      <c r="AB15" s="41">
        <f>SUM(EE4_C2_Pantomime_MVC!G16,EE4_C2_Pantomime_MVC!G29 )+SUM(EE4_C2_Pantomime_MVC!N16,EE4_C2_Pantomime_MVC!N29 )</f>
        <v>702.03919999999994</v>
      </c>
      <c r="AC15" s="63">
        <f>SUM(EE4_C2_Pantomime_MVC!G17,EE4_C2_Pantomime_MVC!G30 )+SUM(EE4_C2_Pantomime_MVC!N16,EE4_C2_Pantomime_MVC!N29 )</f>
        <v>699.52879999999993</v>
      </c>
    </row>
    <row r="16" spans="2:29" ht="15.75" thickBot="1">
      <c r="B16" s="1">
        <v>50</v>
      </c>
      <c r="C16" s="2">
        <v>300</v>
      </c>
      <c r="D16" s="2">
        <v>27.955400000000001</v>
      </c>
      <c r="E16" s="2">
        <v>37.2209</v>
      </c>
      <c r="F16" s="2">
        <v>35.141599999999997</v>
      </c>
      <c r="G16" s="3">
        <v>355.64080000000001</v>
      </c>
      <c r="H16" s="2"/>
      <c r="I16" s="1">
        <v>50</v>
      </c>
      <c r="J16" s="2">
        <v>300</v>
      </c>
      <c r="K16" s="2">
        <v>31.131599999999999</v>
      </c>
      <c r="L16" s="2">
        <v>99.99</v>
      </c>
      <c r="M16" s="2">
        <v>99.99</v>
      </c>
      <c r="N16" s="3">
        <v>66.176000000000002</v>
      </c>
      <c r="Q16" s="55">
        <v>52</v>
      </c>
      <c r="R16" s="56">
        <f>SUM(EE4_C2_Pantomime_MVC!G6,EE4_C2_Pantomime_MVC!G19 )+SUM(EE4_C2_Pantomime_MVC!N17,EE4_C2_Pantomime_MVC!N30 )</f>
        <v>2599.5272</v>
      </c>
      <c r="S16" s="56">
        <f>SUM(EE4_C2_Pantomime_MVC!G7,EE4_C2_Pantomime_MVC!G20 )+SUM(EE4_C2_Pantomime_MVC!N17,EE4_C2_Pantomime_MVC!N30 )</f>
        <v>2123.2280000000001</v>
      </c>
      <c r="T16" s="56">
        <f>SUM(EE4_C2_Pantomime_MVC!G8,EE4_C2_Pantomime_MVC!G21 )+SUM(EE4_C2_Pantomime_MVC!N17,EE4_C2_Pantomime_MVC!N30 )</f>
        <v>1765.5288</v>
      </c>
      <c r="U16" s="56">
        <f>SUM(EE4_C2_Pantomime_MVC!G9,EE4_C2_Pantomime_MVC!G22 )+SUM(EE4_C2_Pantomime_MVC!N17,EE4_C2_Pantomime_MVC!N30 )</f>
        <v>1462.9456</v>
      </c>
      <c r="V16" s="61">
        <f>SUM(EE4_C2_Pantomime_MVC!G10,EE4_C2_Pantomime_MVC!G23 )+SUM(EE4_C2_Pantomime_MVC!N17,EE4_C2_Pantomime_MVC!N30 )</f>
        <v>1247.0895999999998</v>
      </c>
      <c r="W16" s="61">
        <f>SUM(EE4_C2_Pantomime_MVC!G11,EE4_C2_Pantomime_MVC!G24 )+SUM(EE4_C2_Pantomime_MVC!N17,EE4_C2_Pantomime_MVC!N30 )</f>
        <v>1051.6784</v>
      </c>
      <c r="X16" s="61">
        <f>SUM(EE4_C2_Pantomime_MVC!G12,EE4_C2_Pantomime_MVC!G25 )+SUM(EE4_C2_Pantomime_MVC!N17,EE4_C2_Pantomime_MVC!N30 )</f>
        <v>912.55040000000008</v>
      </c>
      <c r="Y16" s="56">
        <f>SUM(EE4_C2_Pantomime_MVC!G13,EE4_C2_Pantomime_MVC!G26 )+SUM(EE4_C2_Pantomime_MVC!N17,EE4_C2_Pantomime_MVC!N30 )</f>
        <v>803.30240000000003</v>
      </c>
      <c r="Z16" s="56">
        <f>SUM(EE4_C2_Pantomime_MVC!G14,EE4_C2_Pantomime_MVC!G27 )+SUM(EE4_C2_Pantomime_MVC!N17,EE4_C2_Pantomime_MVC!N30 )</f>
        <v>735.6232</v>
      </c>
      <c r="AA16" s="56">
        <f>SUM(EE4_C2_Pantomime_MVC!G15,EE4_C2_Pantomime_MVC!G28 )+SUM(EE4_C2_Pantomime_MVC!N17,EE4_C2_Pantomime_MVC!N30 )</f>
        <v>712.49919999999997</v>
      </c>
      <c r="AB16" s="56">
        <f>SUM(EE4_C2_Pantomime_MVC!G16,EE4_C2_Pantomime_MVC!G29 )+SUM(EE4_C2_Pantomime_MVC!N17,EE4_C2_Pantomime_MVC!N30 )</f>
        <v>703.33999999999992</v>
      </c>
      <c r="AC16" s="62">
        <f>SUM(EE4_C2_Pantomime_MVC!G17,EE4_C2_Pantomime_MVC!G30 )+SUM(EE4_C2_Pantomime_MVC!N17,EE4_C2_Pantomime_MVC!N30 )</f>
        <v>700.82960000000003</v>
      </c>
    </row>
    <row r="17" spans="1:29">
      <c r="B17" s="1">
        <v>52</v>
      </c>
      <c r="C17" s="2">
        <v>300</v>
      </c>
      <c r="D17" s="2">
        <v>28.174900000000001</v>
      </c>
      <c r="E17" s="2">
        <v>37.222999999999999</v>
      </c>
      <c r="F17" s="2">
        <v>35.124499999999998</v>
      </c>
      <c r="G17" s="3">
        <v>352.42559999999997</v>
      </c>
      <c r="H17" s="2"/>
      <c r="I17" s="1">
        <v>52</v>
      </c>
      <c r="J17" s="2">
        <v>300</v>
      </c>
      <c r="K17" s="2">
        <v>31.1629</v>
      </c>
      <c r="L17" s="2">
        <v>99.99</v>
      </c>
      <c r="M17" s="2">
        <v>99.99</v>
      </c>
      <c r="N17" s="3">
        <v>66.315200000000004</v>
      </c>
    </row>
    <row r="18" spans="1:29">
      <c r="B18" s="1" t="s">
        <v>19</v>
      </c>
      <c r="C18" s="2" t="s">
        <v>7</v>
      </c>
      <c r="D18" s="18" t="s">
        <v>3</v>
      </c>
      <c r="E18" s="17" t="s">
        <v>4</v>
      </c>
      <c r="F18" s="17" t="s">
        <v>5</v>
      </c>
      <c r="G18" s="22" t="s">
        <v>9</v>
      </c>
      <c r="H18" s="2"/>
      <c r="I18" s="1" t="s">
        <v>19</v>
      </c>
      <c r="J18" s="2"/>
      <c r="K18" s="18" t="s">
        <v>3</v>
      </c>
      <c r="L18" s="17" t="s">
        <v>4</v>
      </c>
      <c r="M18" s="17" t="s">
        <v>5</v>
      </c>
      <c r="N18" s="22" t="s">
        <v>9</v>
      </c>
    </row>
    <row r="19" spans="1:29">
      <c r="B19" s="1">
        <v>30</v>
      </c>
      <c r="C19" s="2">
        <v>300</v>
      </c>
      <c r="D19" s="2">
        <v>39.271000000000001</v>
      </c>
      <c r="E19" s="2">
        <v>41.162999999999997</v>
      </c>
      <c r="F19" s="2">
        <v>39.369199999999999</v>
      </c>
      <c r="G19" s="3">
        <v>999.14239999999995</v>
      </c>
      <c r="H19" s="2"/>
      <c r="I19" s="1">
        <v>30</v>
      </c>
      <c r="J19" s="2">
        <v>300</v>
      </c>
      <c r="K19" s="2">
        <v>41.966700000000003</v>
      </c>
      <c r="L19" s="2">
        <v>99.99</v>
      </c>
      <c r="M19" s="2">
        <v>99.99</v>
      </c>
      <c r="N19" s="3">
        <v>682.67679999999996</v>
      </c>
    </row>
    <row r="20" spans="1:29">
      <c r="A20" s="1"/>
      <c r="B20" s="1">
        <v>32</v>
      </c>
      <c r="C20" s="2">
        <v>300</v>
      </c>
      <c r="D20" s="2">
        <v>38.108899999999998</v>
      </c>
      <c r="E20" s="2">
        <v>40.306399999999996</v>
      </c>
      <c r="F20" s="2">
        <v>38.987000000000002</v>
      </c>
      <c r="G20" s="3">
        <v>782.33439999999996</v>
      </c>
      <c r="H20" s="2"/>
      <c r="I20" s="1">
        <v>32</v>
      </c>
      <c r="J20" s="2">
        <v>300</v>
      </c>
      <c r="K20" s="2">
        <v>40.749299999999998</v>
      </c>
      <c r="L20" s="2">
        <v>99.99</v>
      </c>
      <c r="M20" s="2">
        <v>99.99</v>
      </c>
      <c r="N20" s="3">
        <v>530.85599999999999</v>
      </c>
      <c r="O20" s="2"/>
    </row>
    <row r="21" spans="1:29">
      <c r="A21" s="1"/>
      <c r="B21" s="23">
        <v>34</v>
      </c>
      <c r="C21" s="2">
        <v>300</v>
      </c>
      <c r="D21" s="2">
        <v>36.8125</v>
      </c>
      <c r="E21" s="2">
        <v>40.178199999999997</v>
      </c>
      <c r="F21" s="2">
        <v>38.361699999999999</v>
      </c>
      <c r="G21" s="3">
        <v>621.78719999999998</v>
      </c>
      <c r="H21" s="2"/>
      <c r="I21" s="23">
        <v>34</v>
      </c>
      <c r="J21" s="2">
        <v>300</v>
      </c>
      <c r="K21" s="2">
        <v>39.535499999999999</v>
      </c>
      <c r="L21" s="2">
        <v>99.99</v>
      </c>
      <c r="M21" s="2">
        <v>99.99</v>
      </c>
      <c r="N21" s="3">
        <v>411.64879999999999</v>
      </c>
    </row>
    <row r="22" spans="1:29">
      <c r="A22" s="1"/>
      <c r="B22" s="23">
        <v>36</v>
      </c>
      <c r="C22" s="2">
        <v>300</v>
      </c>
      <c r="D22" s="2">
        <v>35.478900000000003</v>
      </c>
      <c r="E22" s="2">
        <v>38.357999999999997</v>
      </c>
      <c r="F22" s="2">
        <v>36.436</v>
      </c>
      <c r="G22" s="3">
        <v>491.89679999999998</v>
      </c>
      <c r="H22" s="2"/>
      <c r="I22" s="23">
        <v>36</v>
      </c>
      <c r="J22" s="2">
        <v>300</v>
      </c>
      <c r="K22" s="2">
        <v>38.189399999999999</v>
      </c>
      <c r="L22" s="2">
        <v>99.99</v>
      </c>
      <c r="M22" s="2">
        <v>99.99</v>
      </c>
      <c r="N22" s="3">
        <v>318.76479999999998</v>
      </c>
    </row>
    <row r="23" spans="1:29">
      <c r="A23" s="1"/>
      <c r="B23" s="23">
        <v>38</v>
      </c>
      <c r="C23" s="2">
        <v>300</v>
      </c>
      <c r="D23" s="2">
        <v>34.313899999999997</v>
      </c>
      <c r="E23" s="2">
        <v>38.2104</v>
      </c>
      <c r="F23" s="2">
        <v>36.053899999999999</v>
      </c>
      <c r="G23" s="3">
        <v>404.02</v>
      </c>
      <c r="H23" s="2"/>
      <c r="I23" s="23">
        <v>38</v>
      </c>
      <c r="J23" s="2">
        <v>300</v>
      </c>
      <c r="K23" s="2">
        <v>36.683799999999998</v>
      </c>
      <c r="L23" s="2">
        <v>99.99</v>
      </c>
      <c r="M23" s="2">
        <v>99.99</v>
      </c>
      <c r="N23" s="3">
        <v>249.1208</v>
      </c>
    </row>
    <row r="24" spans="1:29">
      <c r="A24" s="1"/>
      <c r="B24" s="23">
        <v>40</v>
      </c>
      <c r="C24" s="2">
        <v>300</v>
      </c>
      <c r="D24" s="2">
        <v>33.160800000000002</v>
      </c>
      <c r="E24" s="2">
        <v>37.8538</v>
      </c>
      <c r="F24" s="2">
        <v>35.6965</v>
      </c>
      <c r="G24" s="3">
        <v>324.51600000000002</v>
      </c>
      <c r="H24" s="2"/>
      <c r="I24" s="23">
        <v>40</v>
      </c>
      <c r="J24" s="2">
        <v>300</v>
      </c>
      <c r="K24" s="2">
        <v>35.004399999999997</v>
      </c>
      <c r="L24" s="2">
        <v>99.99</v>
      </c>
      <c r="M24" s="2">
        <v>99.99</v>
      </c>
      <c r="N24" s="3">
        <v>190.12719999999999</v>
      </c>
      <c r="AC24" s="15"/>
    </row>
    <row r="25" spans="1:29">
      <c r="A25" s="1"/>
      <c r="B25" s="1">
        <v>42</v>
      </c>
      <c r="C25" s="2">
        <v>300</v>
      </c>
      <c r="D25" s="2">
        <v>32.089100000000002</v>
      </c>
      <c r="E25" s="2">
        <v>38.074100000000001</v>
      </c>
      <c r="F25" s="2">
        <v>35.311199999999999</v>
      </c>
      <c r="G25" s="3">
        <v>273.6968</v>
      </c>
      <c r="H25" s="2"/>
      <c r="I25" s="1">
        <v>42</v>
      </c>
      <c r="J25" s="2">
        <v>300</v>
      </c>
      <c r="K25" s="2">
        <v>33.234000000000002</v>
      </c>
      <c r="L25" s="2">
        <v>99.99</v>
      </c>
      <c r="M25" s="2">
        <v>99.99</v>
      </c>
      <c r="N25" s="3">
        <v>138.64160000000001</v>
      </c>
      <c r="AC25" s="15"/>
    </row>
    <row r="26" spans="1:29">
      <c r="A26" s="1"/>
      <c r="B26" s="1">
        <v>44</v>
      </c>
      <c r="C26" s="2">
        <v>300</v>
      </c>
      <c r="D26" s="2">
        <v>31.095800000000001</v>
      </c>
      <c r="E26" s="2">
        <v>37.950299999999999</v>
      </c>
      <c r="F26" s="2">
        <v>35.1462</v>
      </c>
      <c r="G26" s="3">
        <v>236.3064</v>
      </c>
      <c r="H26" s="2"/>
      <c r="I26" s="1">
        <v>44</v>
      </c>
      <c r="J26" s="2">
        <v>300</v>
      </c>
      <c r="K26" s="2">
        <v>31.9023</v>
      </c>
      <c r="L26" s="2">
        <v>99.99</v>
      </c>
      <c r="M26" s="2">
        <v>99.99</v>
      </c>
      <c r="N26" s="3">
        <v>100.3104</v>
      </c>
      <c r="AC26" s="15"/>
    </row>
    <row r="27" spans="1:29">
      <c r="A27" s="1"/>
      <c r="B27" s="1">
        <v>46</v>
      </c>
      <c r="C27" s="2">
        <v>300</v>
      </c>
      <c r="D27" s="2">
        <v>29.8687</v>
      </c>
      <c r="E27" s="2">
        <v>37.710700000000003</v>
      </c>
      <c r="F27" s="2">
        <v>34.806899999999999</v>
      </c>
      <c r="G27" s="3">
        <v>219.83680000000001</v>
      </c>
      <c r="H27" s="2"/>
      <c r="I27" s="1">
        <v>46</v>
      </c>
      <c r="J27" s="2">
        <v>300</v>
      </c>
      <c r="K27" s="2">
        <v>30.817799999999998</v>
      </c>
      <c r="L27" s="2">
        <v>99.99</v>
      </c>
      <c r="M27" s="2">
        <v>99.99</v>
      </c>
      <c r="N27" s="3">
        <v>73.089600000000004</v>
      </c>
      <c r="O27" s="2"/>
      <c r="AC27" s="16"/>
    </row>
    <row r="28" spans="1:29">
      <c r="B28" s="1">
        <v>48</v>
      </c>
      <c r="C28" s="2">
        <v>300</v>
      </c>
      <c r="D28" s="2">
        <v>29.228100000000001</v>
      </c>
      <c r="E28" s="2">
        <v>37.491399999999999</v>
      </c>
      <c r="F28" s="2">
        <v>34.623399999999997</v>
      </c>
      <c r="G28" s="3">
        <v>218.45920000000001</v>
      </c>
      <c r="H28" s="2"/>
      <c r="I28" s="1">
        <v>48</v>
      </c>
      <c r="J28" s="2">
        <v>300</v>
      </c>
      <c r="K28" s="2">
        <v>30.029</v>
      </c>
      <c r="L28" s="2">
        <v>99.99</v>
      </c>
      <c r="M28" s="2">
        <v>99.99</v>
      </c>
      <c r="N28" s="3">
        <v>63.682400000000001</v>
      </c>
      <c r="AC28" s="15"/>
    </row>
    <row r="29" spans="1:29">
      <c r="B29" s="1">
        <v>50</v>
      </c>
      <c r="C29" s="2">
        <v>300</v>
      </c>
      <c r="D29" s="2">
        <v>27.7956</v>
      </c>
      <c r="E29" s="2">
        <v>37.453899999999997</v>
      </c>
      <c r="F29" s="2">
        <v>34.590600000000002</v>
      </c>
      <c r="G29" s="3">
        <v>218.7208</v>
      </c>
      <c r="H29" s="2"/>
      <c r="I29" s="1">
        <v>50</v>
      </c>
      <c r="J29" s="2">
        <v>300</v>
      </c>
      <c r="K29" s="2">
        <v>29.653700000000001</v>
      </c>
      <c r="L29" s="2">
        <v>99.99</v>
      </c>
      <c r="M29" s="2">
        <v>99.99</v>
      </c>
      <c r="N29" s="3">
        <v>61.501600000000003</v>
      </c>
      <c r="AC29" s="15"/>
    </row>
    <row r="30" spans="1:29" ht="15.75" thickBot="1">
      <c r="B30" s="45">
        <v>52</v>
      </c>
      <c r="C30" s="5">
        <v>300</v>
      </c>
      <c r="D30" s="5">
        <v>28.349699999999999</v>
      </c>
      <c r="E30" s="5">
        <v>37.446199999999997</v>
      </c>
      <c r="F30" s="5">
        <v>34.559899999999999</v>
      </c>
      <c r="G30" s="46">
        <v>219.4256</v>
      </c>
      <c r="H30" s="2"/>
      <c r="I30" s="45">
        <v>52</v>
      </c>
      <c r="J30" s="5">
        <v>300</v>
      </c>
      <c r="K30" s="5">
        <v>29.110499999999998</v>
      </c>
      <c r="L30" s="5">
        <v>99.99</v>
      </c>
      <c r="M30" s="5">
        <v>99.99</v>
      </c>
      <c r="N30" s="46">
        <v>62.663200000000003</v>
      </c>
      <c r="AC30" s="15"/>
    </row>
    <row r="31" spans="1:29">
      <c r="B31" s="2"/>
      <c r="C31" s="2"/>
      <c r="D31" s="2"/>
      <c r="E31" s="4"/>
      <c r="F31" s="4"/>
      <c r="G31" s="4"/>
      <c r="I31" s="2"/>
      <c r="J31" s="2"/>
      <c r="K31" s="2"/>
      <c r="L31" s="2"/>
      <c r="M31" s="2"/>
      <c r="N31" s="2"/>
    </row>
    <row r="32" spans="1:29">
      <c r="B32" s="2"/>
      <c r="C32" s="6"/>
      <c r="D32" s="6"/>
      <c r="E32" s="6"/>
      <c r="F32" s="6"/>
      <c r="G32" s="6"/>
    </row>
    <row r="34" spans="2:8">
      <c r="H34" s="2"/>
    </row>
    <row r="35" spans="2:8">
      <c r="H35" s="2"/>
    </row>
    <row r="43" spans="2:8">
      <c r="B43" s="2"/>
      <c r="C43" s="2"/>
      <c r="D43" s="2"/>
      <c r="E43" s="2"/>
      <c r="F43" s="2"/>
      <c r="G43" s="2"/>
    </row>
    <row r="44" spans="2:8">
      <c r="B44" s="2"/>
      <c r="C44" s="2"/>
      <c r="D44" s="2"/>
      <c r="E44" s="2"/>
      <c r="F44" s="2"/>
      <c r="G44" s="2"/>
    </row>
  </sheetData>
  <mergeCells count="5">
    <mergeCell ref="B2:N2"/>
    <mergeCell ref="B3:G3"/>
    <mergeCell ref="I3:N3"/>
    <mergeCell ref="R3:AC3"/>
    <mergeCell ref="Q2:A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49"/>
  <sheetViews>
    <sheetView zoomScaleNormal="100" workbookViewId="0">
      <selection activeCell="P4" sqref="P4"/>
    </sheetView>
  </sheetViews>
  <sheetFormatPr defaultRowHeight="15"/>
  <cols>
    <col min="1" max="1" width="5.5703125" customWidth="1"/>
    <col min="17" max="17" width="13.85546875" customWidth="1"/>
    <col min="18" max="18" width="17.28515625" customWidth="1"/>
    <col min="19" max="19" width="11.7109375" customWidth="1"/>
    <col min="20" max="20" width="14.140625" customWidth="1"/>
    <col min="21" max="21" width="12.42578125" customWidth="1"/>
  </cols>
  <sheetData>
    <row r="1" spans="1:26" ht="15.75" thickBot="1">
      <c r="O1" s="2"/>
      <c r="P1" s="2"/>
      <c r="Q1" s="2"/>
      <c r="R1" s="2"/>
      <c r="S1" s="2"/>
      <c r="T1" s="2"/>
      <c r="U1" s="2"/>
    </row>
    <row r="2" spans="1:26" ht="15.75" thickBot="1">
      <c r="A2" s="105" t="s">
        <v>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O2" s="111" t="s">
        <v>10</v>
      </c>
      <c r="P2" s="112"/>
      <c r="Q2" s="112"/>
      <c r="R2" s="112"/>
      <c r="S2" s="112"/>
      <c r="T2" s="113"/>
      <c r="U2" s="50"/>
    </row>
    <row r="3" spans="1:26">
      <c r="A3" s="7"/>
      <c r="B3" s="110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O3" s="108" t="s">
        <v>16</v>
      </c>
      <c r="P3" s="109"/>
      <c r="Q3" s="44" t="s">
        <v>17</v>
      </c>
      <c r="R3" s="44" t="s">
        <v>14</v>
      </c>
      <c r="S3" s="44" t="s">
        <v>15</v>
      </c>
      <c r="T3" s="30" t="s">
        <v>11</v>
      </c>
      <c r="U3" s="2"/>
    </row>
    <row r="4" spans="1:26">
      <c r="A4" s="7" t="s">
        <v>6</v>
      </c>
      <c r="B4" s="7">
        <v>30</v>
      </c>
      <c r="C4" s="7">
        <v>32</v>
      </c>
      <c r="D4" s="7">
        <v>34</v>
      </c>
      <c r="E4" s="7">
        <v>36</v>
      </c>
      <c r="F4" s="7">
        <v>38</v>
      </c>
      <c r="G4" s="7">
        <v>40</v>
      </c>
      <c r="H4" s="7">
        <v>42</v>
      </c>
      <c r="I4" s="7">
        <v>44</v>
      </c>
      <c r="J4" s="7">
        <v>46</v>
      </c>
      <c r="K4" s="7">
        <v>48</v>
      </c>
      <c r="L4" s="7">
        <v>50</v>
      </c>
      <c r="M4" s="7">
        <v>52</v>
      </c>
      <c r="O4" s="31">
        <v>2000</v>
      </c>
      <c r="P4" s="25">
        <v>2002.175</v>
      </c>
      <c r="Q4" s="25">
        <v>37.24</v>
      </c>
      <c r="R4" s="24">
        <v>34</v>
      </c>
      <c r="S4" s="24">
        <v>40</v>
      </c>
      <c r="T4" s="49">
        <v>100.10874999999999</v>
      </c>
      <c r="U4" s="2"/>
    </row>
    <row r="5" spans="1:26">
      <c r="A5" s="7">
        <v>30</v>
      </c>
      <c r="B5" s="72">
        <v>3715.7464</v>
      </c>
      <c r="C5" s="72">
        <v>3239.4471999999996</v>
      </c>
      <c r="D5" s="72">
        <v>2881.748</v>
      </c>
      <c r="E5" s="72">
        <v>2579.1648</v>
      </c>
      <c r="F5" s="79">
        <v>2363.3087999999998</v>
      </c>
      <c r="G5" s="79">
        <v>2167.8976000000002</v>
      </c>
      <c r="H5" s="74">
        <v>2028.7696000000001</v>
      </c>
      <c r="I5" s="74">
        <v>1919.5216</v>
      </c>
      <c r="J5" s="72">
        <v>1851.8424</v>
      </c>
      <c r="K5" s="72">
        <v>1828.7184</v>
      </c>
      <c r="L5" s="72">
        <v>1819.5591999999999</v>
      </c>
      <c r="M5" s="72">
        <v>1817.0488</v>
      </c>
      <c r="O5" s="32">
        <v>1250</v>
      </c>
      <c r="P5" s="19">
        <v>1267.69</v>
      </c>
      <c r="Q5" s="19">
        <v>34.975000000000001</v>
      </c>
      <c r="R5" s="26">
        <v>38</v>
      </c>
      <c r="S5" s="26">
        <v>46</v>
      </c>
      <c r="T5" s="33">
        <v>101.4152</v>
      </c>
      <c r="U5" s="2"/>
    </row>
    <row r="6" spans="1:26">
      <c r="A6" s="7">
        <v>32</v>
      </c>
      <c r="B6" s="72">
        <v>3443.1423999999997</v>
      </c>
      <c r="C6" s="72">
        <v>2966.8431999999998</v>
      </c>
      <c r="D6" s="72">
        <v>2609.1440000000002</v>
      </c>
      <c r="E6" s="72">
        <v>2306.5608000000002</v>
      </c>
      <c r="F6" s="74">
        <v>2090.7047999999995</v>
      </c>
      <c r="G6" s="79">
        <v>1895.2936</v>
      </c>
      <c r="H6" s="79">
        <v>1756.1655999999998</v>
      </c>
      <c r="I6" s="72">
        <v>1646.9176</v>
      </c>
      <c r="J6" s="72">
        <v>1579.2384</v>
      </c>
      <c r="K6" s="72">
        <v>1556.1143999999999</v>
      </c>
      <c r="L6" s="72">
        <v>1546.9551999999999</v>
      </c>
      <c r="M6" s="72">
        <v>1544.4447999999998</v>
      </c>
      <c r="O6" s="34">
        <v>1000</v>
      </c>
      <c r="P6" s="28">
        <v>981.41520000000003</v>
      </c>
      <c r="Q6" s="28">
        <v>32.894500000000001</v>
      </c>
      <c r="R6" s="27">
        <v>42</v>
      </c>
      <c r="S6" s="27">
        <v>44</v>
      </c>
      <c r="T6" s="35">
        <v>98.14152</v>
      </c>
      <c r="U6" s="2"/>
    </row>
    <row r="7" spans="1:26" ht="15.75" thickBot="1">
      <c r="A7" s="7">
        <v>34</v>
      </c>
      <c r="B7" s="72">
        <v>3229.0688</v>
      </c>
      <c r="C7" s="72">
        <v>2752.7695999999996</v>
      </c>
      <c r="D7" s="72">
        <v>2395.0704000000001</v>
      </c>
      <c r="E7" s="74">
        <v>2092.4872</v>
      </c>
      <c r="F7" s="79">
        <v>1876.6311999999998</v>
      </c>
      <c r="G7" s="79">
        <v>1681.22</v>
      </c>
      <c r="H7" s="79">
        <v>1542.0920000000001</v>
      </c>
      <c r="I7" s="72">
        <v>1432.8440000000001</v>
      </c>
      <c r="J7" s="72">
        <v>1365.1648</v>
      </c>
      <c r="K7" s="72">
        <v>1342.0408</v>
      </c>
      <c r="L7" s="72">
        <v>1332.8815999999999</v>
      </c>
      <c r="M7" s="72">
        <v>1330.3712</v>
      </c>
      <c r="O7" s="36">
        <v>750</v>
      </c>
      <c r="P7" s="37">
        <v>735.6232</v>
      </c>
      <c r="Q7" s="37">
        <v>30.547499999999999</v>
      </c>
      <c r="R7" s="38">
        <v>46</v>
      </c>
      <c r="S7" s="38">
        <v>50</v>
      </c>
      <c r="T7" s="39">
        <v>98.083093333333338</v>
      </c>
      <c r="U7" s="2"/>
    </row>
    <row r="8" spans="1:26">
      <c r="A8" s="7">
        <v>36</v>
      </c>
      <c r="B8" s="72">
        <v>3065.5504000000001</v>
      </c>
      <c r="C8" s="72">
        <v>2589.2511999999997</v>
      </c>
      <c r="D8" s="72">
        <v>2231.5520000000001</v>
      </c>
      <c r="E8" s="74">
        <v>1928.9688000000001</v>
      </c>
      <c r="F8" s="79">
        <v>1713.1127999999999</v>
      </c>
      <c r="G8" s="79">
        <v>1517.7016000000001</v>
      </c>
      <c r="H8" s="79">
        <v>1378.5736000000002</v>
      </c>
      <c r="I8" s="75">
        <v>1269.3256000000001</v>
      </c>
      <c r="J8" s="75">
        <v>1201.6464000000001</v>
      </c>
      <c r="K8" s="79">
        <v>1178.5224000000001</v>
      </c>
      <c r="L8" s="79">
        <v>1169.3632</v>
      </c>
      <c r="M8" s="79">
        <v>1166.8528000000001</v>
      </c>
      <c r="U8" s="2"/>
    </row>
    <row r="9" spans="1:26">
      <c r="A9" s="7">
        <v>38</v>
      </c>
      <c r="B9" s="72">
        <v>2945.7808</v>
      </c>
      <c r="C9" s="72">
        <v>2469.4816000000001</v>
      </c>
      <c r="D9" s="72">
        <v>2111.7824000000001</v>
      </c>
      <c r="E9" s="79">
        <v>1809.1992</v>
      </c>
      <c r="F9" s="72">
        <v>1593.3431999999998</v>
      </c>
      <c r="G9" s="72">
        <v>1397.932</v>
      </c>
      <c r="H9" s="75">
        <v>1258.8040000000001</v>
      </c>
      <c r="I9" s="72">
        <v>1149.556</v>
      </c>
      <c r="J9" s="72">
        <v>1081.8768</v>
      </c>
      <c r="K9" s="72">
        <v>1058.7528</v>
      </c>
      <c r="L9" s="77">
        <v>1049.5935999999999</v>
      </c>
      <c r="M9" s="77">
        <v>1047.0832</v>
      </c>
      <c r="O9" s="8"/>
      <c r="P9" s="8"/>
      <c r="Q9" s="8"/>
      <c r="R9" s="8"/>
      <c r="S9" s="8"/>
      <c r="T9" s="8"/>
      <c r="U9" s="2"/>
    </row>
    <row r="10" spans="1:26">
      <c r="A10" s="7">
        <v>40</v>
      </c>
      <c r="B10" s="72">
        <v>2836.1736000000001</v>
      </c>
      <c r="C10" s="72">
        <v>2359.8743999999997</v>
      </c>
      <c r="D10" s="87">
        <v>2002.1752000000001</v>
      </c>
      <c r="E10" s="72">
        <v>1699.5920000000001</v>
      </c>
      <c r="F10" s="72">
        <v>1483.7359999999999</v>
      </c>
      <c r="G10" s="75">
        <v>1288.3248000000001</v>
      </c>
      <c r="H10" s="72">
        <v>1149.1967999999999</v>
      </c>
      <c r="I10" s="77">
        <v>1039.9488000000001</v>
      </c>
      <c r="J10" s="77">
        <v>972.26960000000008</v>
      </c>
      <c r="K10" s="79">
        <v>949.14560000000006</v>
      </c>
      <c r="L10" s="79">
        <v>939.9864</v>
      </c>
      <c r="M10" s="79">
        <v>937.47599999999989</v>
      </c>
      <c r="O10" s="8"/>
      <c r="P10" s="8"/>
      <c r="Q10" s="8"/>
      <c r="R10" s="8"/>
      <c r="S10" s="8"/>
      <c r="T10" s="8"/>
      <c r="U10" s="2"/>
    </row>
    <row r="11" spans="1:26">
      <c r="A11" s="7">
        <v>42</v>
      </c>
      <c r="B11" s="72">
        <v>2738.5344</v>
      </c>
      <c r="C11" s="72">
        <v>2262.2352000000001</v>
      </c>
      <c r="D11" s="74">
        <v>1904.5360000000001</v>
      </c>
      <c r="E11" s="72">
        <v>1601.9528</v>
      </c>
      <c r="F11" s="72">
        <v>1386.0967999999998</v>
      </c>
      <c r="G11" s="88">
        <v>1190.6856</v>
      </c>
      <c r="H11" s="77">
        <v>1051.5576000000001</v>
      </c>
      <c r="I11" s="79">
        <v>942.30960000000005</v>
      </c>
      <c r="J11" s="72">
        <v>874.63040000000001</v>
      </c>
      <c r="K11" s="72">
        <v>851.50639999999999</v>
      </c>
      <c r="L11" s="72">
        <v>842.34719999999993</v>
      </c>
      <c r="M11" s="72">
        <v>839.83679999999993</v>
      </c>
      <c r="O11" s="8"/>
      <c r="P11" s="8"/>
      <c r="Q11" s="8"/>
      <c r="R11" s="8"/>
      <c r="S11" s="8"/>
      <c r="T11" s="8"/>
      <c r="U11" s="2"/>
      <c r="V11" s="42"/>
      <c r="W11" s="42"/>
      <c r="X11" s="42"/>
      <c r="Y11" s="42"/>
      <c r="Z11" s="42"/>
    </row>
    <row r="12" spans="1:26">
      <c r="A12" s="7">
        <v>44</v>
      </c>
      <c r="B12" s="72">
        <v>2668.3919999999998</v>
      </c>
      <c r="C12" s="72">
        <v>2192.0927999999999</v>
      </c>
      <c r="D12" s="79">
        <v>1834.3936000000001</v>
      </c>
      <c r="E12" s="72">
        <v>1531.8104000000001</v>
      </c>
      <c r="F12" s="79">
        <v>1315.9543999999999</v>
      </c>
      <c r="G12" s="72">
        <v>1120.5432000000001</v>
      </c>
      <c r="H12" s="77">
        <v>981.41520000000003</v>
      </c>
      <c r="I12" s="72">
        <v>872.16720000000009</v>
      </c>
      <c r="J12" s="72">
        <v>804.48800000000006</v>
      </c>
      <c r="K12" s="89">
        <v>781.36400000000003</v>
      </c>
      <c r="L12" s="89">
        <v>772.20479999999998</v>
      </c>
      <c r="M12" s="89">
        <v>769.69439999999997</v>
      </c>
      <c r="O12" s="8"/>
      <c r="P12" s="8"/>
      <c r="Q12" s="8"/>
      <c r="R12" s="8"/>
      <c r="S12" s="8"/>
      <c r="T12" s="8"/>
      <c r="U12" s="2"/>
      <c r="V12" s="42"/>
      <c r="W12" s="42"/>
      <c r="X12" s="42"/>
      <c r="Y12" s="42"/>
      <c r="Z12" s="42"/>
    </row>
    <row r="13" spans="1:26">
      <c r="A13" s="7">
        <v>46</v>
      </c>
      <c r="B13" s="72">
        <v>2620.1232</v>
      </c>
      <c r="C13" s="72">
        <v>2143.8240000000001</v>
      </c>
      <c r="D13" s="79">
        <v>1786.1248000000001</v>
      </c>
      <c r="E13" s="72">
        <v>1483.5416</v>
      </c>
      <c r="F13" s="75">
        <v>1267.6855999999998</v>
      </c>
      <c r="G13" s="72">
        <v>1072.2744</v>
      </c>
      <c r="H13" s="79">
        <v>933.14640000000009</v>
      </c>
      <c r="I13" s="79">
        <v>823.89840000000004</v>
      </c>
      <c r="J13" s="89">
        <v>756.2192</v>
      </c>
      <c r="K13" s="89">
        <v>733.09519999999998</v>
      </c>
      <c r="L13" s="89">
        <v>723.93599999999992</v>
      </c>
      <c r="M13" s="89">
        <v>721.42560000000003</v>
      </c>
      <c r="O13" s="8"/>
      <c r="P13" s="8"/>
      <c r="Q13" s="8"/>
      <c r="R13" s="8"/>
      <c r="S13" s="8"/>
      <c r="T13" s="8"/>
      <c r="U13" s="2"/>
      <c r="V13" s="42"/>
      <c r="W13" s="42"/>
      <c r="X13" s="42"/>
      <c r="Y13" s="42"/>
      <c r="Z13" s="42"/>
    </row>
    <row r="14" spans="1:26">
      <c r="A14" s="7">
        <v>48</v>
      </c>
      <c r="B14" s="72">
        <v>2604.48</v>
      </c>
      <c r="C14" s="72">
        <v>2128.1808000000001</v>
      </c>
      <c r="D14" s="79">
        <v>1770.4816000000001</v>
      </c>
      <c r="E14" s="72">
        <v>1467.8984</v>
      </c>
      <c r="F14" s="75">
        <v>1252.0423999999998</v>
      </c>
      <c r="G14" s="72">
        <v>1056.6312</v>
      </c>
      <c r="H14" s="79">
        <v>917.50319999999999</v>
      </c>
      <c r="I14" s="79">
        <v>808.25520000000006</v>
      </c>
      <c r="J14" s="89">
        <v>740.57600000000002</v>
      </c>
      <c r="K14" s="89">
        <v>717.452</v>
      </c>
      <c r="L14" s="79">
        <v>708.29279999999994</v>
      </c>
      <c r="M14" s="79">
        <v>705.78239999999994</v>
      </c>
      <c r="O14" s="8"/>
      <c r="P14" s="8"/>
      <c r="Q14" s="8"/>
      <c r="R14" s="8"/>
      <c r="S14" s="8"/>
      <c r="T14" s="8"/>
      <c r="U14" s="2"/>
      <c r="V14" s="42"/>
      <c r="W14" s="42"/>
      <c r="X14" s="42"/>
      <c r="Y14" s="42"/>
      <c r="Z14" s="42"/>
    </row>
    <row r="15" spans="1:26">
      <c r="A15" s="7">
        <v>50</v>
      </c>
      <c r="B15" s="72">
        <v>2598.2264</v>
      </c>
      <c r="C15" s="72">
        <v>2121.9272000000001</v>
      </c>
      <c r="D15" s="79">
        <v>1764.2280000000001</v>
      </c>
      <c r="E15" s="72">
        <v>1461.6448</v>
      </c>
      <c r="F15" s="75">
        <v>1245.7887999999998</v>
      </c>
      <c r="G15" s="72">
        <v>1050.3776</v>
      </c>
      <c r="H15" s="79">
        <v>911.24959999999999</v>
      </c>
      <c r="I15" s="79">
        <v>802.00160000000005</v>
      </c>
      <c r="J15" s="89">
        <v>734.32240000000002</v>
      </c>
      <c r="K15" s="79">
        <v>711.19839999999999</v>
      </c>
      <c r="L15" s="79">
        <v>702.03919999999994</v>
      </c>
      <c r="M15" s="79">
        <v>699.52879999999993</v>
      </c>
      <c r="O15" s="8"/>
      <c r="P15" s="8"/>
      <c r="Q15" s="8"/>
      <c r="R15" s="8"/>
      <c r="S15" s="8"/>
      <c r="T15" s="8"/>
      <c r="U15" s="2"/>
      <c r="V15" s="42"/>
      <c r="W15" s="42"/>
      <c r="X15" s="42"/>
      <c r="Y15" s="42"/>
      <c r="Z15" s="42"/>
    </row>
    <row r="16" spans="1:26">
      <c r="A16" s="7">
        <v>52</v>
      </c>
      <c r="B16" s="72">
        <v>2599.5272</v>
      </c>
      <c r="C16" s="72">
        <v>2123.2280000000001</v>
      </c>
      <c r="D16" s="79">
        <v>1765.5288</v>
      </c>
      <c r="E16" s="72">
        <v>1462.9456</v>
      </c>
      <c r="F16" s="75">
        <v>1247.0895999999998</v>
      </c>
      <c r="G16" s="72">
        <v>1051.6784</v>
      </c>
      <c r="H16" s="79">
        <v>912.55040000000008</v>
      </c>
      <c r="I16" s="79">
        <v>803.30240000000003</v>
      </c>
      <c r="J16" s="89">
        <v>735.6232</v>
      </c>
      <c r="K16" s="79">
        <v>712.49919999999997</v>
      </c>
      <c r="L16" s="79">
        <v>703.33999999999992</v>
      </c>
      <c r="M16" s="79">
        <v>700.82960000000003</v>
      </c>
      <c r="O16" s="8"/>
      <c r="P16" s="8"/>
      <c r="Q16" s="8"/>
      <c r="R16" s="8"/>
      <c r="S16" s="8"/>
      <c r="T16" s="8"/>
      <c r="U16" s="2"/>
      <c r="V16" s="42"/>
      <c r="W16" s="42"/>
      <c r="X16" s="42"/>
      <c r="Y16" s="42"/>
      <c r="Z16" s="42"/>
    </row>
    <row r="17" spans="1:43">
      <c r="O17" s="8"/>
      <c r="P17" s="8"/>
      <c r="Q17" s="8"/>
      <c r="R17" s="8"/>
      <c r="S17" s="8"/>
      <c r="T17" s="8"/>
      <c r="U17" s="2"/>
      <c r="V17" s="42"/>
      <c r="W17" s="42"/>
      <c r="X17" s="42"/>
      <c r="Y17" s="42"/>
      <c r="Z17" s="42"/>
    </row>
    <row r="18" spans="1:43" ht="15.75" thickBot="1">
      <c r="O18" s="8"/>
      <c r="P18" s="8"/>
      <c r="Q18" s="8"/>
      <c r="R18" s="8"/>
      <c r="S18" s="8"/>
      <c r="T18" s="8"/>
      <c r="U18" s="2"/>
      <c r="V18" s="42"/>
      <c r="W18" s="42"/>
      <c r="X18" s="42"/>
      <c r="Y18" s="42"/>
      <c r="Z18" s="42"/>
    </row>
    <row r="19" spans="1:43">
      <c r="A19" s="105" t="s">
        <v>13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7"/>
      <c r="O19" s="40"/>
      <c r="P19" s="40"/>
      <c r="Q19" s="40"/>
      <c r="R19" s="40"/>
      <c r="S19" s="40"/>
      <c r="T19" s="40"/>
      <c r="U19" s="2"/>
      <c r="V19" s="42"/>
      <c r="W19" s="42"/>
      <c r="X19" s="42"/>
      <c r="Y19" s="42"/>
      <c r="Z19" s="42"/>
    </row>
    <row r="20" spans="1:43">
      <c r="A20" s="7"/>
      <c r="B20" s="114" t="s">
        <v>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6"/>
      <c r="O20" s="40"/>
      <c r="P20" s="40"/>
      <c r="Q20" s="40"/>
      <c r="R20" s="40"/>
      <c r="S20" s="40"/>
      <c r="T20" s="40"/>
      <c r="U20" s="2"/>
      <c r="V20" s="42"/>
      <c r="W20" s="42"/>
      <c r="X20" s="42"/>
      <c r="Y20" s="42"/>
      <c r="Z20" s="42"/>
    </row>
    <row r="21" spans="1:43">
      <c r="A21" s="48" t="s">
        <v>6</v>
      </c>
      <c r="B21" s="7">
        <v>30</v>
      </c>
      <c r="C21" s="7">
        <v>32</v>
      </c>
      <c r="D21" s="7">
        <v>34</v>
      </c>
      <c r="E21" s="7">
        <v>36</v>
      </c>
      <c r="F21" s="7">
        <v>38</v>
      </c>
      <c r="G21" s="7">
        <v>40</v>
      </c>
      <c r="H21" s="7">
        <v>42</v>
      </c>
      <c r="I21" s="7">
        <v>44</v>
      </c>
      <c r="J21" s="7">
        <v>46</v>
      </c>
      <c r="K21" s="7">
        <v>48</v>
      </c>
      <c r="L21" s="7">
        <v>50</v>
      </c>
      <c r="M21" s="7">
        <v>52</v>
      </c>
      <c r="O21" s="40"/>
      <c r="P21" s="40"/>
      <c r="Q21" s="40"/>
      <c r="R21" s="40"/>
      <c r="S21" s="40"/>
      <c r="T21" s="40"/>
      <c r="U21" s="2"/>
      <c r="V21" s="42"/>
      <c r="W21" s="42"/>
      <c r="X21" s="42"/>
      <c r="Y21" s="42"/>
      <c r="Z21" s="42"/>
    </row>
    <row r="22" spans="1:43">
      <c r="A22" s="7">
        <v>30</v>
      </c>
      <c r="B22" s="47"/>
      <c r="C22" s="47"/>
      <c r="D22" s="47"/>
      <c r="E22" s="47"/>
      <c r="F22" s="59"/>
      <c r="G22" s="59"/>
      <c r="H22" s="41"/>
      <c r="I22" s="41"/>
      <c r="J22" s="47"/>
      <c r="K22" s="47"/>
      <c r="L22" s="47"/>
      <c r="M22" s="47"/>
      <c r="O22" s="40"/>
      <c r="P22" s="40"/>
      <c r="Q22" s="40"/>
      <c r="R22" s="40"/>
      <c r="S22" s="40"/>
      <c r="T22" s="40"/>
      <c r="U22" s="2"/>
      <c r="V22" s="42"/>
      <c r="W22" s="42"/>
      <c r="X22" s="42"/>
      <c r="Y22" s="42"/>
      <c r="Z22" s="42"/>
    </row>
    <row r="23" spans="1:43">
      <c r="A23" s="7">
        <v>32</v>
      </c>
      <c r="B23" s="47"/>
      <c r="C23" s="47"/>
      <c r="D23" s="47"/>
      <c r="E23" s="47"/>
      <c r="F23" s="41"/>
      <c r="G23" s="59"/>
      <c r="H23" s="59"/>
      <c r="I23" s="47"/>
      <c r="J23" s="47"/>
      <c r="K23" s="47"/>
      <c r="L23" s="47"/>
      <c r="M23" s="47"/>
      <c r="O23" s="40"/>
      <c r="P23" s="40"/>
      <c r="Q23" s="40"/>
      <c r="R23" s="40"/>
      <c r="S23" s="40"/>
      <c r="T23" s="40"/>
      <c r="U23" s="2"/>
      <c r="V23" s="42"/>
      <c r="W23" s="42"/>
      <c r="X23" s="42"/>
      <c r="Y23" s="42"/>
      <c r="Z23" s="42"/>
    </row>
    <row r="24" spans="1:43">
      <c r="A24" s="7">
        <v>34</v>
      </c>
      <c r="B24" s="47"/>
      <c r="C24" s="47"/>
      <c r="D24" s="47">
        <v>37.6081</v>
      </c>
      <c r="E24" s="41">
        <v>36.548000000000002</v>
      </c>
      <c r="F24" s="59">
        <v>35.433</v>
      </c>
      <c r="G24" s="59">
        <v>34.280799999999999</v>
      </c>
      <c r="H24" s="59">
        <v>33.102200000000003</v>
      </c>
      <c r="I24" s="47">
        <v>31.907399999999999</v>
      </c>
      <c r="J24" s="47">
        <v>30.707599999999999</v>
      </c>
      <c r="K24" s="47">
        <v>29.8307</v>
      </c>
      <c r="L24" s="47">
        <v>28.439299999999999</v>
      </c>
      <c r="M24" s="47"/>
      <c r="O24" s="40"/>
      <c r="P24" s="40"/>
      <c r="Q24" s="40"/>
      <c r="R24" s="40"/>
      <c r="S24" s="40"/>
      <c r="T24" s="40"/>
      <c r="U24" s="2"/>
      <c r="W24" s="42"/>
      <c r="X24" s="42"/>
      <c r="Y24" s="42"/>
      <c r="Z24" s="42"/>
      <c r="AA24" s="42"/>
    </row>
    <row r="25" spans="1:43">
      <c r="A25" s="7">
        <v>36</v>
      </c>
      <c r="B25" s="47"/>
      <c r="C25" s="47"/>
      <c r="D25" s="47">
        <v>37.4876</v>
      </c>
      <c r="E25" s="41">
        <v>36.454000000000001</v>
      </c>
      <c r="F25" s="59">
        <v>35.361499999999999</v>
      </c>
      <c r="G25" s="59">
        <v>34.226599999999998</v>
      </c>
      <c r="H25" s="59">
        <v>33.061700000000002</v>
      </c>
      <c r="I25" s="64">
        <v>31.879300000000001</v>
      </c>
      <c r="J25" s="64">
        <v>30.687000000000001</v>
      </c>
      <c r="K25" s="59">
        <v>29.816500000000001</v>
      </c>
      <c r="L25" s="59">
        <v>28.429300000000001</v>
      </c>
      <c r="M25" s="59"/>
      <c r="O25" s="40"/>
      <c r="P25" s="40"/>
      <c r="Q25" s="40"/>
      <c r="R25" s="40"/>
      <c r="S25" s="40"/>
      <c r="T25" s="40"/>
      <c r="U25" s="50"/>
      <c r="W25" s="42"/>
      <c r="X25" s="42"/>
      <c r="Y25" s="42"/>
      <c r="Z25" s="42"/>
      <c r="AA25" s="42"/>
    </row>
    <row r="26" spans="1:43">
      <c r="A26" s="7">
        <v>38</v>
      </c>
      <c r="B26" s="47"/>
      <c r="C26" s="47"/>
      <c r="D26" s="47">
        <v>37.360300000000002</v>
      </c>
      <c r="E26" s="59">
        <v>36.355699999999999</v>
      </c>
      <c r="F26" s="47">
        <v>35.286000000000001</v>
      </c>
      <c r="G26" s="47">
        <v>34.170200000000001</v>
      </c>
      <c r="H26" s="64">
        <v>33.020400000000002</v>
      </c>
      <c r="I26" s="47">
        <v>31.849499999999999</v>
      </c>
      <c r="J26" s="47">
        <v>30.667200000000001</v>
      </c>
      <c r="K26" s="47">
        <v>29.800799999999999</v>
      </c>
      <c r="L26" s="66">
        <v>28.418800000000001</v>
      </c>
      <c r="M26" s="66"/>
      <c r="O26" s="40"/>
      <c r="P26" s="40"/>
      <c r="Q26" s="40"/>
      <c r="R26" s="40"/>
      <c r="S26" s="40"/>
      <c r="T26" s="40"/>
      <c r="U26" s="2"/>
      <c r="V26" s="42"/>
      <c r="W26" s="42"/>
      <c r="X26" s="42"/>
      <c r="Y26" s="42"/>
      <c r="Z26" s="42"/>
    </row>
    <row r="27" spans="1:43">
      <c r="A27" s="7">
        <v>40</v>
      </c>
      <c r="B27" s="47"/>
      <c r="C27" s="47"/>
      <c r="D27" s="90">
        <v>37.235799999999998</v>
      </c>
      <c r="E27" s="47">
        <v>36.259700000000002</v>
      </c>
      <c r="F27" s="47">
        <v>35.213799999999999</v>
      </c>
      <c r="G27" s="64">
        <v>34.115299999999998</v>
      </c>
      <c r="H27" s="47">
        <v>32.981400000000001</v>
      </c>
      <c r="I27" s="66">
        <v>31.821999999999999</v>
      </c>
      <c r="J27" s="66">
        <v>30.646699999999999</v>
      </c>
      <c r="K27" s="59">
        <v>29.785499999999999</v>
      </c>
      <c r="L27" s="59">
        <v>28.409199999999998</v>
      </c>
      <c r="M27" s="59"/>
      <c r="U27" s="2"/>
      <c r="V27" s="42"/>
      <c r="W27" s="42"/>
      <c r="X27" s="42"/>
      <c r="Y27" s="42"/>
      <c r="Z27" s="42"/>
    </row>
    <row r="28" spans="1:43">
      <c r="A28" s="7">
        <v>42</v>
      </c>
      <c r="B28" s="47"/>
      <c r="C28" s="47"/>
      <c r="D28" s="41">
        <v>37.101199999999999</v>
      </c>
      <c r="E28" s="47">
        <v>36.1539</v>
      </c>
      <c r="F28" s="47">
        <v>35.132199999999997</v>
      </c>
      <c r="G28" s="91">
        <v>34.054699999999997</v>
      </c>
      <c r="H28" s="66">
        <v>32.935000000000002</v>
      </c>
      <c r="I28" s="59">
        <v>31.789899999999999</v>
      </c>
      <c r="J28" s="47">
        <v>30.624500000000001</v>
      </c>
      <c r="K28" s="47">
        <v>29.767800000000001</v>
      </c>
      <c r="L28" s="47">
        <v>28.397500000000001</v>
      </c>
      <c r="M28" s="47"/>
      <c r="U28" s="2"/>
      <c r="V28" s="42"/>
      <c r="W28" s="42"/>
      <c r="X28" s="42"/>
      <c r="Y28" s="42"/>
      <c r="Z28" s="42"/>
    </row>
    <row r="29" spans="1:43">
      <c r="A29" s="7">
        <v>44</v>
      </c>
      <c r="B29" s="47"/>
      <c r="C29" s="47"/>
      <c r="D29" s="59">
        <v>36.978299999999997</v>
      </c>
      <c r="E29" s="47">
        <v>36.058999999999997</v>
      </c>
      <c r="F29" s="59">
        <v>35.057200000000002</v>
      </c>
      <c r="G29" s="47">
        <v>33.999099999999999</v>
      </c>
      <c r="H29" s="66">
        <v>32.894500000000001</v>
      </c>
      <c r="I29" s="47">
        <v>31.760999999999999</v>
      </c>
      <c r="J29" s="47">
        <v>30.605899999999998</v>
      </c>
      <c r="K29" s="92">
        <v>29.751899999999999</v>
      </c>
      <c r="L29" s="92">
        <v>28.3871</v>
      </c>
      <c r="M29" s="92"/>
      <c r="U29" s="2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3">
      <c r="A30" s="7">
        <v>46</v>
      </c>
      <c r="B30" s="47"/>
      <c r="C30" s="47"/>
      <c r="D30" s="59">
        <v>36.840699999999998</v>
      </c>
      <c r="E30" s="47">
        <v>35.952500000000001</v>
      </c>
      <c r="F30" s="64">
        <v>34.975000000000001</v>
      </c>
      <c r="G30" s="47">
        <v>33.9373</v>
      </c>
      <c r="H30" s="59">
        <v>32.848199999999999</v>
      </c>
      <c r="I30" s="59">
        <v>31.7272</v>
      </c>
      <c r="J30" s="92">
        <v>30.583400000000001</v>
      </c>
      <c r="K30" s="92">
        <v>29.7347</v>
      </c>
      <c r="L30" s="92">
        <v>28.3748</v>
      </c>
      <c r="M30" s="92"/>
      <c r="U30" s="2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</row>
    <row r="31" spans="1:43">
      <c r="A31" s="7">
        <v>48</v>
      </c>
      <c r="B31" s="47"/>
      <c r="C31" s="47"/>
      <c r="D31" s="59">
        <v>36.698399999999999</v>
      </c>
      <c r="E31" s="47">
        <v>35.839399999999998</v>
      </c>
      <c r="F31" s="64">
        <v>34.886400000000002</v>
      </c>
      <c r="G31" s="47">
        <v>33.869300000000003</v>
      </c>
      <c r="H31" s="59">
        <v>32.795900000000003</v>
      </c>
      <c r="I31" s="59">
        <v>31.689800000000002</v>
      </c>
      <c r="J31" s="92">
        <v>30.555900000000001</v>
      </c>
      <c r="K31" s="92">
        <v>29.7149</v>
      </c>
      <c r="L31" s="59">
        <v>28.360199999999999</v>
      </c>
      <c r="M31" s="59"/>
      <c r="U31" s="2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>
      <c r="A32" s="7">
        <v>50</v>
      </c>
      <c r="B32" s="47"/>
      <c r="C32" s="47"/>
      <c r="D32" s="59">
        <v>36.655700000000003</v>
      </c>
      <c r="E32" s="47">
        <v>35.802399999999999</v>
      </c>
      <c r="F32" s="64">
        <v>34.856499999999997</v>
      </c>
      <c r="G32" s="47">
        <v>33.846299999999999</v>
      </c>
      <c r="H32" s="59">
        <v>32.78</v>
      </c>
      <c r="I32" s="59">
        <v>31.6754</v>
      </c>
      <c r="J32" s="92">
        <v>30.547499999999999</v>
      </c>
      <c r="K32" s="59">
        <v>29.7072</v>
      </c>
      <c r="L32" s="59">
        <v>28.3551</v>
      </c>
      <c r="M32" s="59"/>
      <c r="U32" s="50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>
      <c r="A33" s="7">
        <v>52</v>
      </c>
      <c r="B33" s="47"/>
      <c r="C33" s="47"/>
      <c r="D33" s="59"/>
      <c r="E33" s="47"/>
      <c r="F33" s="64"/>
      <c r="G33" s="47"/>
      <c r="H33" s="59"/>
      <c r="I33" s="59"/>
      <c r="J33" s="92"/>
      <c r="K33" s="59"/>
      <c r="L33" s="59"/>
      <c r="M33" s="59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>
      <c r="U36" s="8"/>
      <c r="V36" s="8"/>
      <c r="W36" s="8"/>
      <c r="X36" s="8"/>
      <c r="Y36" s="8"/>
      <c r="Z36" s="8"/>
      <c r="AA36" s="40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>
      <c r="U37" s="8"/>
      <c r="V37" s="8"/>
      <c r="W37" s="8"/>
      <c r="X37" s="8"/>
      <c r="Y37" s="8"/>
      <c r="Z37" s="8"/>
      <c r="AA37" s="40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>
      <c r="U38" s="8"/>
      <c r="V38" s="8"/>
      <c r="W38" s="8"/>
      <c r="X38" s="8"/>
      <c r="Y38" s="8"/>
      <c r="Z38" s="8"/>
      <c r="AA38" s="40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>
      <c r="U39" s="8"/>
      <c r="V39" s="8"/>
      <c r="W39" s="8"/>
      <c r="X39" s="8"/>
      <c r="Y39" s="8"/>
      <c r="Z39" s="8"/>
      <c r="AA39" s="40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>
      <c r="U40" s="8"/>
      <c r="V40" s="8"/>
      <c r="W40" s="8"/>
      <c r="X40" s="8"/>
      <c r="Y40" s="8"/>
      <c r="Z40" s="8"/>
      <c r="AA40" s="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>
      <c r="U41" s="8"/>
      <c r="V41" s="8"/>
      <c r="W41" s="8"/>
      <c r="X41" s="40"/>
      <c r="Y41" s="40"/>
      <c r="Z41" s="40"/>
      <c r="AA41" s="40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>
      <c r="U42" s="40"/>
      <c r="V42" s="40"/>
      <c r="W42" s="40"/>
      <c r="X42" s="40"/>
      <c r="Y42" s="40"/>
      <c r="Z42" s="40"/>
      <c r="AA42" s="40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>
      <c r="U43" s="40"/>
      <c r="V43" s="40"/>
      <c r="W43" s="40"/>
      <c r="X43" s="40"/>
      <c r="Y43" s="40"/>
      <c r="Z43" s="40"/>
      <c r="AA43" s="40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>
      <c r="U44" s="40"/>
      <c r="V44" s="40"/>
      <c r="W44" s="40"/>
      <c r="X44" s="40"/>
      <c r="Y44" s="40"/>
      <c r="Z44" s="40"/>
      <c r="AA44" s="40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>
      <c r="U45" s="40"/>
      <c r="V45" s="40"/>
      <c r="W45" s="40"/>
      <c r="X45" s="40"/>
      <c r="Y45" s="40"/>
      <c r="Z45" s="40"/>
      <c r="AA45" s="40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>
      <c r="U46" s="40"/>
      <c r="V46" s="40"/>
      <c r="W46" s="40"/>
      <c r="X46" s="40"/>
      <c r="Y46" s="40"/>
      <c r="Z46" s="40"/>
      <c r="AA46" s="40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>
      <c r="U47" s="40"/>
      <c r="V47" s="40"/>
      <c r="W47" s="40"/>
      <c r="X47" s="40"/>
      <c r="Y47" s="40"/>
      <c r="Z47" s="40"/>
      <c r="AA47" s="40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>
      <c r="U48" s="40"/>
      <c r="V48" s="40"/>
      <c r="W48" s="40"/>
      <c r="X48" s="40"/>
      <c r="Y48" s="40"/>
      <c r="Z48" s="40"/>
      <c r="AA48" s="40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21:43">
      <c r="U49" s="40"/>
      <c r="V49" s="40"/>
      <c r="W49" s="40"/>
      <c r="X49" s="40"/>
      <c r="Y49" s="40"/>
      <c r="Z49" s="40"/>
      <c r="AA49" s="40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</sheetData>
  <mergeCells count="6">
    <mergeCell ref="O3:P3"/>
    <mergeCell ref="A2:M2"/>
    <mergeCell ref="B3:M3"/>
    <mergeCell ref="O2:T2"/>
    <mergeCell ref="B20:M20"/>
    <mergeCell ref="A19:M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7"/>
  <sheetViews>
    <sheetView zoomScale="85" zoomScaleNormal="85" workbookViewId="0">
      <selection activeCell="D40" sqref="D40"/>
    </sheetView>
  </sheetViews>
  <sheetFormatPr defaultRowHeight="15"/>
  <cols>
    <col min="2" max="2" width="11.85546875" customWidth="1"/>
    <col min="3" max="3" width="9.28515625" bestFit="1" customWidth="1"/>
    <col min="4" max="4" width="9.85546875" bestFit="1" customWidth="1"/>
    <col min="5" max="6" width="10.42578125" bestFit="1" customWidth="1"/>
    <col min="7" max="7" width="13.85546875" bestFit="1" customWidth="1"/>
    <col min="9" max="9" width="12.5703125" customWidth="1"/>
    <col min="10" max="10" width="9.140625" customWidth="1"/>
    <col min="11" max="13" width="10.42578125" bestFit="1" customWidth="1"/>
    <col min="14" max="14" width="12.7109375" bestFit="1" customWidth="1"/>
    <col min="22" max="22" width="10.140625" customWidth="1"/>
    <col min="24" max="24" width="9.140625" customWidth="1"/>
    <col min="25" max="25" width="9.7109375" customWidth="1"/>
    <col min="26" max="26" width="9.140625" customWidth="1"/>
    <col min="27" max="27" width="10.140625" customWidth="1"/>
    <col min="30" max="30" width="12.140625" customWidth="1"/>
  </cols>
  <sheetData>
    <row r="1" spans="2:29" ht="15.75" thickBot="1"/>
    <row r="2" spans="2:29" ht="15.75" thickBot="1">
      <c r="B2" s="93" t="s">
        <v>31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  <c r="Q2" s="105" t="s">
        <v>32</v>
      </c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7"/>
    </row>
    <row r="3" spans="2:29">
      <c r="B3" s="96" t="s">
        <v>0</v>
      </c>
      <c r="C3" s="97"/>
      <c r="D3" s="97"/>
      <c r="E3" s="97"/>
      <c r="F3" s="97"/>
      <c r="G3" s="98"/>
      <c r="H3" s="2"/>
      <c r="I3" s="99" t="s">
        <v>1</v>
      </c>
      <c r="J3" s="100"/>
      <c r="K3" s="100"/>
      <c r="L3" s="100"/>
      <c r="M3" s="100"/>
      <c r="N3" s="101"/>
      <c r="Q3" s="7"/>
      <c r="R3" s="114" t="s">
        <v>2</v>
      </c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6"/>
    </row>
    <row r="4" spans="2:29">
      <c r="B4" s="1"/>
      <c r="C4" s="2"/>
      <c r="D4" s="2"/>
      <c r="E4" s="2"/>
      <c r="F4" s="2"/>
      <c r="G4" s="3"/>
      <c r="H4" s="2"/>
      <c r="I4" s="1"/>
      <c r="J4" s="2"/>
      <c r="K4" s="2"/>
      <c r="L4" s="2"/>
      <c r="M4" s="2"/>
      <c r="N4" s="3"/>
      <c r="Q4" s="48" t="s">
        <v>6</v>
      </c>
      <c r="R4" s="7">
        <v>30</v>
      </c>
      <c r="S4" s="7">
        <v>32</v>
      </c>
      <c r="T4" s="7">
        <v>34</v>
      </c>
      <c r="U4" s="7">
        <v>36</v>
      </c>
      <c r="V4" s="7">
        <v>38</v>
      </c>
      <c r="W4" s="7">
        <v>40</v>
      </c>
      <c r="X4" s="7">
        <v>42</v>
      </c>
      <c r="Y4" s="7">
        <v>44</v>
      </c>
      <c r="Z4" s="7">
        <v>46</v>
      </c>
      <c r="AA4" s="7">
        <v>48</v>
      </c>
      <c r="AB4" s="7">
        <v>50</v>
      </c>
      <c r="AC4" s="7">
        <v>52</v>
      </c>
    </row>
    <row r="5" spans="2:29">
      <c r="B5" s="1" t="s">
        <v>28</v>
      </c>
      <c r="C5" s="2" t="s">
        <v>7</v>
      </c>
      <c r="D5" s="2" t="s">
        <v>3</v>
      </c>
      <c r="E5" s="4" t="s">
        <v>4</v>
      </c>
      <c r="F5" s="4" t="s">
        <v>5</v>
      </c>
      <c r="G5" s="21" t="s">
        <v>8</v>
      </c>
      <c r="H5" s="2"/>
      <c r="I5" s="1" t="s">
        <v>18</v>
      </c>
      <c r="J5" s="2" t="s">
        <v>7</v>
      </c>
      <c r="K5" s="2" t="s">
        <v>3</v>
      </c>
      <c r="L5" s="4" t="s">
        <v>4</v>
      </c>
      <c r="M5" s="4" t="s">
        <v>5</v>
      </c>
      <c r="N5" s="21" t="s">
        <v>8</v>
      </c>
      <c r="Q5" s="7">
        <v>30</v>
      </c>
      <c r="R5" s="13">
        <f>SUM(EE4_C3_Pantomime_MVC!G6,EE4_C3_Pantomime_MVC!G19,EE4_C3_Pantomime_MVC!G32)+SUM(EE4_C3_Pantomime_MVC!N6,EE4_C3_Pantomime_MVC!N19,EE4_C3_Pantomime_MVC!N32)</f>
        <v>5145.4456</v>
      </c>
      <c r="S5" s="13">
        <f>SUM(EE4_C3_Pantomime_MVC!G7,EE4_C3_Pantomime_MVC!G20,EE4_C3_Pantomime_MVC!G33)+SUM(EE4_C3_Pantomime_MVC!N6,EE4_C3_Pantomime_MVC!N19,EE4_C3_Pantomime_MVC!N32)</f>
        <v>4497.6056000000008</v>
      </c>
      <c r="T5" s="13">
        <f>SUM(EE4_C3_Pantomime_MVC!G8,EE4_C3_Pantomime_MVC!G21,EE4_C3_Pantomime_MVC!G34)+SUM(EE4_C3_Pantomime_MVC!N6,EE4_C3_Pantomime_MVC!N19,EE4_C3_Pantomime_MVC!N32)</f>
        <v>4015.9128000000001</v>
      </c>
      <c r="U5" s="13">
        <f>SUM(EE4_C3_Pantomime_MVC!G9,EE4_C3_Pantomime_MVC!G22,EE4_C3_Pantomime_MVC!G35)+SUM(EE4_C3_Pantomime_MVC!N6,EE4_C3_Pantomime_MVC!N19,EE4_C3_Pantomime_MVC!N32)</f>
        <v>3625.4447999999998</v>
      </c>
      <c r="V5" s="13">
        <f>SUM(EE4_C3_Pantomime_MVC!G10,EE4_C3_Pantomime_MVC!G23,EE4_C3_Pantomime_MVC!G36)+SUM(EE4_C3_Pantomime_MVC!N6,EE4_C3_Pantomime_MVC!N19,EE4_C3_Pantomime_MVC!N32)</f>
        <v>3339.1192000000001</v>
      </c>
      <c r="W5" s="13">
        <f>SUM(EE4_C3_Pantomime_MVC!G11,EE4_C3_Pantomime_MVC!G24,EE4_C3_Pantomime_MVC!G37)+SUM(EE4_C3_Pantomime_MVC!N6,EE4_C3_Pantomime_MVC!N19,EE4_C3_Pantomime_MVC!N32)</f>
        <v>3071.3368</v>
      </c>
      <c r="X5" s="13">
        <f>SUM(EE4_C3_Pantomime_MVC!G12,EE4_C3_Pantomime_MVC!G25,EE4_C3_Pantomime_MVC!G38)+SUM(EE4_C3_Pantomime_MVC!N6,EE4_C3_Pantomime_MVC!N19,EE4_C3_Pantomime_MVC!N32)</f>
        <v>2881.44</v>
      </c>
      <c r="Y5" s="47">
        <f>SUM(EE4_C3_Pantomime_MVC!G13,EE4_C3_Pantomime_MVC!G26,EE4_C3_Pantomime_MVC!G39)+SUM(EE4_C3_Pantomime_MVC!N6,EE4_C3_Pantomime_MVC!N19,EE4_C3_Pantomime_MVC!N32)</f>
        <v>2744.6071999999999</v>
      </c>
      <c r="Z5" s="47">
        <f>SUM(EE4_C3_Pantomime_MVC!G14,EE4_C3_Pantomime_MVC!G27,EE4_C3_Pantomime_MVC!G40)+SUM(EE4_C3_Pantomime_MVC!N6,EE4_C3_Pantomime_MVC!N19,EE4_C3_Pantomime_MVC!N32)</f>
        <v>2653.752</v>
      </c>
      <c r="AA5" s="47">
        <f>SUM(EE4_C3_Pantomime_MVC!G15,EE4_C3_Pantomime_MVC!G28,EE4_C3_Pantomime_MVC!G41)+SUM(EE4_C3_Pantomime_MVC!N6,EE4_C3_Pantomime_MVC!N19,EE4_C3_Pantomime_MVC!N32)</f>
        <v>2625.9632000000001</v>
      </c>
      <c r="AB5" s="47">
        <f>SUM(EE4_C3_Pantomime_MVC!G16,EE4_C3_Pantomime_MVC!G29,EE4_C3_Pantomime_MVC!G42)+SUM(EE4_C3_Pantomime_MVC!N6,EE4_C3_Pantomime_MVC!N19,EE4_C3_Pantomime_MVC!N32)</f>
        <v>2614.9856</v>
      </c>
      <c r="AC5" s="47">
        <f>SUM(EE4_C3_Pantomime_MVC!G17,EE4_C3_Pantomime_MVC!G30,EE4_C3_Pantomime_MVC!G43)+SUM(EE4_C3_Pantomime_MVC!N6,EE4_C3_Pantomime_MVC!N19,EE4_C3_Pantomime_MVC!N32)</f>
        <v>2614.3440000000001</v>
      </c>
    </row>
    <row r="6" spans="2:29">
      <c r="B6" s="1">
        <v>30</v>
      </c>
      <c r="C6" s="2">
        <v>300</v>
      </c>
      <c r="D6" s="2">
        <v>39.576900000000002</v>
      </c>
      <c r="E6" s="2">
        <v>41.064100000000003</v>
      </c>
      <c r="F6" s="2">
        <v>39.7913</v>
      </c>
      <c r="G6" s="3">
        <v>1493.2976000000001</v>
      </c>
      <c r="H6" s="2"/>
      <c r="I6" s="1">
        <v>30</v>
      </c>
      <c r="J6" s="2">
        <v>300</v>
      </c>
      <c r="K6" s="2">
        <v>43.451000000000001</v>
      </c>
      <c r="L6" s="2">
        <v>99.99</v>
      </c>
      <c r="M6" s="2">
        <v>99.99</v>
      </c>
      <c r="N6" s="3">
        <v>546.91999999999996</v>
      </c>
      <c r="Q6" s="7">
        <v>32</v>
      </c>
      <c r="R6" s="13">
        <f>SUM(EE4_C3_Pantomime_MVC!G6,EE4_C3_Pantomime_MVC!G19,EE4_C3_Pantomime_MVC!G32)+SUM(EE4_C3_Pantomime_MVC!N7,EE4_C3_Pantomime_MVC!N20,EE4_C3_Pantomime_MVC!N33)</f>
        <v>4761.8448000000008</v>
      </c>
      <c r="S6" s="13">
        <f>SUM(EE4_C3_Pantomime_MVC!G7,EE4_C3_Pantomime_MVC!G20,EE4_C3_Pantomime_MVC!G33)+SUM(EE4_C3_Pantomime_MVC!N7,EE4_C3_Pantomime_MVC!N20,EE4_C3_Pantomime_MVC!N33)</f>
        <v>4114.0048000000006</v>
      </c>
      <c r="T6" s="13">
        <f>SUM(EE4_C3_Pantomime_MVC!G8,EE4_C3_Pantomime_MVC!G21,EE4_C3_Pantomime_MVC!G34)++SUM(EE4_C3_Pantomime_MVC!N7,EE4_C3_Pantomime_MVC!N20,EE4_C3_Pantomime_MVC!N33)</f>
        <v>3632.3120000000004</v>
      </c>
      <c r="U6" s="13">
        <f>SUM(EE4_C3_Pantomime_MVC!G9,EE4_C3_Pantomime_MVC!G22,EE4_C3_Pantomime_MVC!G35)++SUM(EE4_C3_Pantomime_MVC!N7,EE4_C3_Pantomime_MVC!N20,EE4_C3_Pantomime_MVC!N33)</f>
        <v>3241.8440000000001</v>
      </c>
      <c r="V6" s="14">
        <f>SUM(EE4_C3_Pantomime_MVC!G10,EE4_C3_Pantomime_MVC!G23,EE4_C3_Pantomime_MVC!G36)+SUM(EE4_C3_Pantomime_MVC!N7,EE4_C3_Pantomime_MVC!N20,EE4_C3_Pantomime_MVC!N33)</f>
        <v>2955.5183999999999</v>
      </c>
      <c r="W6" s="14">
        <f>SUM(EE4_C3_Pantomime_MVC!G11,EE4_C3_Pantomime_MVC!G24,EE4_C3_Pantomime_MVC!G37)++SUM(EE4_C3_Pantomime_MVC!N7,EE4_C3_Pantomime_MVC!N20,EE4_C3_Pantomime_MVC!N33)</f>
        <v>2687.7360000000003</v>
      </c>
      <c r="X6" s="14">
        <f>SUM(EE4_C3_Pantomime_MVC!G12,EE4_C3_Pantomime_MVC!G25,EE4_C3_Pantomime_MVC!G38)+SUM(EE4_C3_Pantomime_MVC!N7,EE4_C3_Pantomime_MVC!N20,EE4_C3_Pantomime_MVC!N33)</f>
        <v>2497.8392000000003</v>
      </c>
      <c r="Y6" s="47">
        <f>SUM(EE4_C3_Pantomime_MVC!G13,EE4_C3_Pantomime_MVC!G26,EE4_C3_Pantomime_MVC!G39)+SUM(EE4_C3_Pantomime_MVC!N7,EE4_C3_Pantomime_MVC!N20,EE4_C3_Pantomime_MVC!N33)</f>
        <v>2361.0064000000002</v>
      </c>
      <c r="Z6" s="47">
        <f>SUM(EE4_C3_Pantomime_MVC!G14,EE4_C3_Pantomime_MVC!G27,EE4_C3_Pantomime_MVC!G40)+SUM(EE4_C3_Pantomime_MVC!N7,EE4_C3_Pantomime_MVC!N20,EE4_C3_Pantomime_MVC!N33)</f>
        <v>2270.1512000000002</v>
      </c>
      <c r="AA6" s="47">
        <f>SUM(EE4_C3_Pantomime_MVC!G15,EE4_C3_Pantomime_MVC!G28,EE4_C3_Pantomime_MVC!G41)+SUM(EE4_C3_Pantomime_MVC!N7,EE4_C3_Pantomime_MVC!N20,EE4_C3_Pantomime_MVC!N33)</f>
        <v>2242.3624</v>
      </c>
      <c r="AB6" s="47">
        <f>SUM(EE4_C3_Pantomime_MVC!G16,EE4_C3_Pantomime_MVC!G29,EE4_C3_Pantomime_MVC!G42)+SUM(EE4_C3_Pantomime_MVC!N7,EE4_C3_Pantomime_MVC!N20,EE4_C3_Pantomime_MVC!N33)</f>
        <v>2231.3848000000003</v>
      </c>
      <c r="AC6" s="47">
        <f>SUM(EE4_C3_Pantomime_MVC!G17,EE4_C3_Pantomime_MVC!G30,EE4_C3_Pantomime_MVC!G43)+SUM(EE4_C3_Pantomime_MVC!N7,EE4_C3_Pantomime_MVC!N20,EE4_C3_Pantomime_MVC!N33)</f>
        <v>2230.7432000000003</v>
      </c>
    </row>
    <row r="7" spans="2:29">
      <c r="B7" s="1">
        <v>32</v>
      </c>
      <c r="C7" s="2">
        <v>300</v>
      </c>
      <c r="D7" s="2">
        <v>38.485100000000003</v>
      </c>
      <c r="E7" s="2">
        <v>40.284399999999998</v>
      </c>
      <c r="F7" s="2">
        <v>39.271799999999999</v>
      </c>
      <c r="G7" s="3">
        <v>1227.6528000000001</v>
      </c>
      <c r="H7" s="2"/>
      <c r="I7" s="1">
        <v>32</v>
      </c>
      <c r="J7" s="2">
        <v>300</v>
      </c>
      <c r="K7" s="2">
        <v>42.227899999999998</v>
      </c>
      <c r="L7" s="2">
        <v>99.99</v>
      </c>
      <c r="M7" s="2">
        <v>99.99</v>
      </c>
      <c r="N7" s="3">
        <v>439.83120000000002</v>
      </c>
      <c r="Q7" s="12">
        <v>34</v>
      </c>
      <c r="R7" s="13">
        <f>SUM(EE4_C3_Pantomime_MVC!G6,EE4_C3_Pantomime_MVC!G19,EE4_C3_Pantomime_MVC!G32)+SUM(EE4_C3_Pantomime_MVC!N8,EE4_C3_Pantomime_MVC!N21,EE4_C3_Pantomime_MVC!N34)</f>
        <v>4457.0303999999996</v>
      </c>
      <c r="S7" s="13">
        <f>SUM(EE4_C3_Pantomime_MVC!G7,EE4_C3_Pantomime_MVC!G20,EE4_C3_Pantomime_MVC!G33)++SUM(EE4_C3_Pantomime_MVC!N8,EE4_C3_Pantomime_MVC!N21,EE4_C3_Pantomime_MVC!N34)</f>
        <v>3809.1904000000004</v>
      </c>
      <c r="T7" s="13">
        <f>SUM(EE4_C3_Pantomime_MVC!G8,EE4_C3_Pantomime_MVC!G21,EE4_C3_Pantomime_MVC!G34)+SUM(EE4_C3_Pantomime_MVC!N8,EE4_C3_Pantomime_MVC!N21,EE4_C3_Pantomime_MVC!N34)</f>
        <v>3327.4976000000001</v>
      </c>
      <c r="U7" s="13">
        <f>SUM(EE4_C3_Pantomime_MVC!G9,EE4_C3_Pantomime_MVC!G22,EE4_C3_Pantomime_MVC!G35)++SUM(EE4_C3_Pantomime_MVC!N8,EE4_C3_Pantomime_MVC!N21,EE4_C3_Pantomime_MVC!N34)</f>
        <v>2937.0295999999998</v>
      </c>
      <c r="V7" s="14">
        <f>SUM(EE4_C3_Pantomime_MVC!G10,EE4_C3_Pantomime_MVC!G23,EE4_C3_Pantomime_MVC!G36)+SUM(EE4_C3_Pantomime_MVC!N8,EE4_C3_Pantomime_MVC!N21,EE4_C3_Pantomime_MVC!N34)</f>
        <v>2650.7039999999997</v>
      </c>
      <c r="W7" s="14">
        <f>SUM(EE4_C3_Pantomime_MVC!G11,EE4_C3_Pantomime_MVC!G24,EE4_C3_Pantomime_MVC!G37)+SUM(EE4_C3_Pantomime_MVC!N8,EE4_C3_Pantomime_MVC!N21,EE4_C3_Pantomime_MVC!N34)</f>
        <v>2382.9216000000001</v>
      </c>
      <c r="X7" s="14">
        <f>SUM(EE4_C3_Pantomime_MVC!G12,EE4_C3_Pantomime_MVC!G25,EE4_C3_Pantomime_MVC!G38)+SUM(EE4_C3_Pantomime_MVC!N8,EE4_C3_Pantomime_MVC!N21,EE4_C3_Pantomime_MVC!N34)</f>
        <v>2193.0248000000001</v>
      </c>
      <c r="Y7" s="47">
        <f>SUM(EE4_C3_Pantomime_MVC!G13,EE4_C3_Pantomime_MVC!G26,EE4_C3_Pantomime_MVC!G39)+SUM(EE4_C3_Pantomime_MVC!N8,EE4_C3_Pantomime_MVC!N21,EE4_C3_Pantomime_MVC!N34)</f>
        <v>2056.192</v>
      </c>
      <c r="Z7" s="47">
        <f>SUM(EE4_C3_Pantomime_MVC!G14,EE4_C3_Pantomime_MVC!G27,EE4_C3_Pantomime_MVC!G40)+SUM(EE4_C3_Pantomime_MVC!N8,EE4_C3_Pantomime_MVC!N21,EE4_C3_Pantomime_MVC!N34)</f>
        <v>1965.3368</v>
      </c>
      <c r="AA7" s="47">
        <f>SUM(EE4_C3_Pantomime_MVC!G15,EE4_C3_Pantomime_MVC!G28,EE4_C3_Pantomime_MVC!G41)+SUM(EE4_C3_Pantomime_MVC!N8,EE4_C3_Pantomime_MVC!N21,EE4_C3_Pantomime_MVC!N34)</f>
        <v>1937.548</v>
      </c>
      <c r="AB7" s="47">
        <f>SUM(EE4_C3_Pantomime_MVC!G16,EE4_C3_Pantomime_MVC!G29,EE4_C3_Pantomime_MVC!G42)+SUM(EE4_C3_Pantomime_MVC!N8,EE4_C3_Pantomime_MVC!N21,EE4_C3_Pantomime_MVC!N34)</f>
        <v>1926.5704000000001</v>
      </c>
      <c r="AC7" s="47">
        <f>SUM(EE4_C3_Pantomime_MVC!G17,EE4_C3_Pantomime_MVC!G30,EE4_C3_Pantomime_MVC!G43)+SUM(EE4_C3_Pantomime_MVC!N8,EE4_C3_Pantomime_MVC!N21,EE4_C3_Pantomime_MVC!N34)</f>
        <v>1925.9288000000001</v>
      </c>
    </row>
    <row r="8" spans="2:29">
      <c r="B8" s="23">
        <v>34</v>
      </c>
      <c r="C8" s="2">
        <v>300</v>
      </c>
      <c r="D8" s="2">
        <v>37.392400000000002</v>
      </c>
      <c r="E8" s="2">
        <v>39.967399999999998</v>
      </c>
      <c r="F8" s="2">
        <v>38.702199999999998</v>
      </c>
      <c r="G8" s="3">
        <v>1025.8304000000001</v>
      </c>
      <c r="H8" s="2"/>
      <c r="I8" s="23">
        <v>34</v>
      </c>
      <c r="J8" s="2">
        <v>300</v>
      </c>
      <c r="K8" s="2">
        <v>41.109200000000001</v>
      </c>
      <c r="L8" s="2">
        <v>99.99</v>
      </c>
      <c r="M8" s="2">
        <v>99.99</v>
      </c>
      <c r="N8" s="3">
        <v>355.93200000000002</v>
      </c>
      <c r="Q8" s="12">
        <v>36</v>
      </c>
      <c r="R8" s="13">
        <f>SUM(EE4_C3_Pantomime_MVC!G6,EE4_C3_Pantomime_MVC!G19,EE4_C3_Pantomime_MVC!G32)+SUM(EE4_C3_Pantomime_MVC!N9,EE4_C3_Pantomime_MVC!N22,EE4_C3_Pantomime_MVC!N35)</f>
        <v>4217.0088000000005</v>
      </c>
      <c r="S8" s="13">
        <f>SUM(EE4_C3_Pantomime_MVC!G7,EE4_C3_Pantomime_MVC!G20,EE4_C3_Pantomime_MVC!G33)++SUM(EE4_C3_Pantomime_MVC!N9,EE4_C3_Pantomime_MVC!N22,EE4_C3_Pantomime_MVC!N35)</f>
        <v>3569.1688000000004</v>
      </c>
      <c r="T8" s="13">
        <f>SUM(EE4_C3_Pantomime_MVC!G8,EE4_C3_Pantomime_MVC!G21,EE4_C3_Pantomime_MVC!G34)++SUM(EE4_C3_Pantomime_MVC!N9,EE4_C3_Pantomime_MVC!N22,EE4_C3_Pantomime_MVC!N35)</f>
        <v>3087.4760000000001</v>
      </c>
      <c r="U8" s="13">
        <f>SUM(EE4_C3_Pantomime_MVC!G9,EE4_C3_Pantomime_MVC!G22,EE4_C3_Pantomime_MVC!G35)+SUM(EE4_C3_Pantomime_MVC!N9,EE4_C3_Pantomime_MVC!N22,EE4_C3_Pantomime_MVC!N35)</f>
        <v>2697.0079999999998</v>
      </c>
      <c r="V8" s="11">
        <f>SUM(EE4_C3_Pantomime_MVC!G10,EE4_C3_Pantomime_MVC!G23,EE4_C3_Pantomime_MVC!G36)++SUM(EE4_C3_Pantomime_MVC!N9,EE4_C3_Pantomime_MVC!N22,EE4_C3_Pantomime_MVC!N35)</f>
        <v>2410.6824000000001</v>
      </c>
      <c r="W8" s="11">
        <f>SUM(EE4_C3_Pantomime_MVC!G11,EE4_C3_Pantomime_MVC!G24,EE4_C3_Pantomime_MVC!G37)+SUM(EE4_C3_Pantomime_MVC!N9,EE4_C3_Pantomime_MVC!N22,EE4_C3_Pantomime_MVC!N35)</f>
        <v>2142.9</v>
      </c>
      <c r="X8" s="11">
        <f>SUM(EE4_C3_Pantomime_MVC!G12,EE4_C3_Pantomime_MVC!G25,EE4_C3_Pantomime_MVC!G38)+SUM(EE4_C3_Pantomime_MVC!N9,EE4_C3_Pantomime_MVC!N22,EE4_C3_Pantomime_MVC!N35)</f>
        <v>1953.0032000000001</v>
      </c>
      <c r="Y8" s="41">
        <f>SUM(EE4_C3_Pantomime_MVC!G13,EE4_C3_Pantomime_MVC!G26,EE4_C3_Pantomime_MVC!G39)+SUM(EE4_C3_Pantomime_MVC!N9,EE4_C3_Pantomime_MVC!N22,EE4_C3_Pantomime_MVC!N35)</f>
        <v>1816.1704</v>
      </c>
      <c r="Z8" s="41">
        <f>SUM(EE4_C3_Pantomime_MVC!G14,EE4_C3_Pantomime_MVC!G27,EE4_C3_Pantomime_MVC!G40)+SUM(EE4_C3_Pantomime_MVC!N9,EE4_C3_Pantomime_MVC!N22,EE4_C3_Pantomime_MVC!N35)</f>
        <v>1725.3152</v>
      </c>
      <c r="AA8" s="41">
        <f>SUM(EE4_C3_Pantomime_MVC!G15,EE4_C3_Pantomime_MVC!G28,EE4_C3_Pantomime_MVC!G41)+SUM(EE4_C3_Pantomime_MVC!N9,EE4_C3_Pantomime_MVC!N22,EE4_C3_Pantomime_MVC!N35)</f>
        <v>1697.5264000000002</v>
      </c>
      <c r="AB8" s="41">
        <f>SUM(EE4_C3_Pantomime_MVC!G16,EE4_C3_Pantomime_MVC!G29,EE4_C3_Pantomime_MVC!G42)+SUM(EE4_C3_Pantomime_MVC!N9,EE4_C3_Pantomime_MVC!N22,EE4_C3_Pantomime_MVC!N35)</f>
        <v>1686.5488</v>
      </c>
      <c r="AC8" s="41">
        <f>SUM(EE4_C3_Pantomime_MVC!G17,EE4_C3_Pantomime_MVC!G30,EE4_C3_Pantomime_MVC!G43)++SUM(EE4_C3_Pantomime_MVC!N9,EE4_C3_Pantomime_MVC!N22,EE4_C3_Pantomime_MVC!N35)</f>
        <v>1685.9072000000001</v>
      </c>
    </row>
    <row r="9" spans="2:29">
      <c r="B9" s="23">
        <v>36</v>
      </c>
      <c r="C9" s="2">
        <v>300</v>
      </c>
      <c r="D9" s="2">
        <v>36.209699999999998</v>
      </c>
      <c r="E9" s="2">
        <v>38.9054</v>
      </c>
      <c r="F9" s="2">
        <v>37.7727</v>
      </c>
      <c r="G9" s="3">
        <v>851.83519999999999</v>
      </c>
      <c r="H9" s="2"/>
      <c r="I9" s="23">
        <v>36</v>
      </c>
      <c r="J9" s="2">
        <v>300</v>
      </c>
      <c r="K9" s="2">
        <v>39.812899999999999</v>
      </c>
      <c r="L9" s="2">
        <v>99.99</v>
      </c>
      <c r="M9" s="2">
        <v>99.99</v>
      </c>
      <c r="N9" s="3">
        <v>288.58800000000002</v>
      </c>
      <c r="Q9" s="12">
        <v>38</v>
      </c>
      <c r="R9" s="13">
        <f>SUM(EE4_C3_Pantomime_MVC!G6,EE4_C3_Pantomime_MVC!G19,EE4_C3_Pantomime_MVC!G32)+SUM(EE4_C3_Pantomime_MVC!N10,EE4_C3_Pantomime_MVC!N23,EE4_C3_Pantomime_MVC!N36)</f>
        <v>4035.3663999999999</v>
      </c>
      <c r="S9" s="13">
        <f>SUM(EE4_C3_Pantomime_MVC!G7,EE4_C3_Pantomime_MVC!G20,EE4_C3_Pantomime_MVC!G33)+SUM(EE4_C3_Pantomime_MVC!N10,EE4_C3_Pantomime_MVC!N23,EE4_C3_Pantomime_MVC!N36)</f>
        <v>3387.5264000000006</v>
      </c>
      <c r="T9" s="13">
        <f>SUM(EE4_C3_Pantomime_MVC!G8,EE4_C3_Pantomime_MVC!G21,EE4_C3_Pantomime_MVC!G34)++SUM(EE4_C3_Pantomime_MVC!N10,EE4_C3_Pantomime_MVC!N23,EE4_C3_Pantomime_MVC!N36)</f>
        <v>2905.8335999999999</v>
      </c>
      <c r="U9" s="41">
        <f>SUM(EE4_C3_Pantomime_MVC!G9,EE4_C3_Pantomime_MVC!G22,EE4_C3_Pantomime_MVC!G35)++SUM(EE4_C3_Pantomime_MVC!N10,EE4_C3_Pantomime_MVC!N23,EE4_C3_Pantomime_MVC!N36)</f>
        <v>2515.3656000000001</v>
      </c>
      <c r="V9" s="11">
        <f>SUM(EE4_C3_Pantomime_MVC!G10,EE4_C3_Pantomime_MVC!G23,EE4_C3_Pantomime_MVC!G36)+SUM(EE4_C3_Pantomime_MVC!N10,EE4_C3_Pantomime_MVC!N23,EE4_C3_Pantomime_MVC!N36)</f>
        <v>2229.04</v>
      </c>
      <c r="W9" s="11">
        <f>SUM(EE4_C3_Pantomime_MVC!G11,EE4_C3_Pantomime_MVC!G24,EE4_C3_Pantomime_MVC!G37)+SUM(EE4_C3_Pantomime_MVC!N10,EE4_C3_Pantomime_MVC!N23,EE4_C3_Pantomime_MVC!N36)</f>
        <v>1961.2576000000001</v>
      </c>
      <c r="X9" s="11">
        <f>SUM(EE4_C3_Pantomime_MVC!G12,EE4_C3_Pantomime_MVC!G25,EE4_C3_Pantomime_MVC!G38)+SUM(EE4_C3_Pantomime_MVC!N10,EE4_C3_Pantomime_MVC!N23,EE4_C3_Pantomime_MVC!N36)</f>
        <v>1771.3608000000002</v>
      </c>
      <c r="Y9" s="41">
        <f>SUM(EE4_C3_Pantomime_MVC!G13,EE4_C3_Pantomime_MVC!G26,EE4_C3_Pantomime_MVC!G39)+SUM(EE4_C3_Pantomime_MVC!N10,EE4_C3_Pantomime_MVC!N23,EE4_C3_Pantomime_MVC!N36)</f>
        <v>1634.528</v>
      </c>
      <c r="Z9" s="41">
        <f>SUM(EE4_C3_Pantomime_MVC!G14,EE4_C3_Pantomime_MVC!G27,EE4_C3_Pantomime_MVC!G40)+SUM(EE4_C3_Pantomime_MVC!N10,EE4_C3_Pantomime_MVC!N23,EE4_C3_Pantomime_MVC!N36)</f>
        <v>1543.6727999999998</v>
      </c>
      <c r="AA9" s="41">
        <f>SUM(EE4_C3_Pantomime_MVC!G15,EE4_C3_Pantomime_MVC!G28,EE4_C3_Pantomime_MVC!G41)++SUM(EE4_C3_Pantomime_MVC!N10,EE4_C3_Pantomime_MVC!N23,EE4_C3_Pantomime_MVC!N36)</f>
        <v>1515.884</v>
      </c>
      <c r="AB9" s="41">
        <f>SUM(EE4_C3_Pantomime_MVC!G16,EE4_C3_Pantomime_MVC!G29,EE4_C3_Pantomime_MVC!G42)+SUM(EE4_C3_Pantomime_MVC!N10,EE4_C3_Pantomime_MVC!N23,EE4_C3_Pantomime_MVC!N36)</f>
        <v>1504.9063999999998</v>
      </c>
      <c r="AC9" s="41">
        <f>SUM(EE4_C3_Pantomime_MVC!G17,EE4_C3_Pantomime_MVC!G30,EE4_C3_Pantomime_MVC!G43)+SUM(EE4_C3_Pantomime_MVC!N10,EE4_C3_Pantomime_MVC!N23,EE4_C3_Pantomime_MVC!N36)</f>
        <v>1504.2647999999999</v>
      </c>
    </row>
    <row r="10" spans="2:29">
      <c r="B10" s="23">
        <v>38</v>
      </c>
      <c r="C10" s="2">
        <v>300</v>
      </c>
      <c r="D10" s="2">
        <v>34.979500000000002</v>
      </c>
      <c r="E10" s="2">
        <v>38.131100000000004</v>
      </c>
      <c r="F10" s="2">
        <v>36.753300000000003</v>
      </c>
      <c r="G10" s="3">
        <v>722.2328</v>
      </c>
      <c r="H10" s="2"/>
      <c r="I10" s="23">
        <v>38</v>
      </c>
      <c r="J10" s="2">
        <v>300</v>
      </c>
      <c r="K10" s="2">
        <v>38.3613</v>
      </c>
      <c r="L10" s="2">
        <v>99.99</v>
      </c>
      <c r="M10" s="2">
        <v>99.99</v>
      </c>
      <c r="N10" s="3">
        <v>236.3768</v>
      </c>
      <c r="Q10" s="12">
        <v>40</v>
      </c>
      <c r="R10" s="13">
        <f>SUM(EE4_C3_Pantomime_MVC!G6,EE4_C3_Pantomime_MVC!G19,EE4_C3_Pantomime_MVC!G32)+SUM(EE4_C3_Pantomime_MVC!N11,EE4_C3_Pantomime_MVC!N24,EE4_C3_Pantomime_MVC!N37)</f>
        <v>3872.2791999999999</v>
      </c>
      <c r="S10" s="13">
        <f>SUM(EE4_C3_Pantomime_MVC!G7,EE4_C3_Pantomime_MVC!G20,EE4_C3_Pantomime_MVC!G33)++SUM(EE4_C3_Pantomime_MVC!N11,EE4_C3_Pantomime_MVC!N24,EE4_C3_Pantomime_MVC!N37)</f>
        <v>3224.4392000000003</v>
      </c>
      <c r="T10" s="13">
        <f>SUM(EE4_C3_Pantomime_MVC!G8,EE4_C3_Pantomime_MVC!G21,EE4_C3_Pantomime_MVC!G34)++SUM(EE4_C3_Pantomime_MVC!N11,EE4_C3_Pantomime_MVC!N24,EE4_C3_Pantomime_MVC!N37)</f>
        <v>2742.7464</v>
      </c>
      <c r="U10" s="41">
        <f>SUM(EE4_C3_Pantomime_MVC!G9,EE4_C3_Pantomime_MVC!G22,EE4_C3_Pantomime_MVC!G35)++SUM(EE4_C3_Pantomime_MVC!N11,EE4_C3_Pantomime_MVC!N24,EE4_C3_Pantomime_MVC!N37)</f>
        <v>2352.2783999999997</v>
      </c>
      <c r="V10" s="11">
        <f>SUM(EE4_C3_Pantomime_MVC!G10,EE4_C3_Pantomime_MVC!G23,EE4_C3_Pantomime_MVC!G36)+SUM(EE4_C3_Pantomime_MVC!N11,EE4_C3_Pantomime_MVC!N24,EE4_C3_Pantomime_MVC!N37)</f>
        <v>2065.9528</v>
      </c>
      <c r="W10" s="11">
        <f>SUM(EE4_C3_Pantomime_MVC!G11,EE4_C3_Pantomime_MVC!G24,EE4_C3_Pantomime_MVC!G37)+SUM(EE4_C3_Pantomime_MVC!N11,EE4_C3_Pantomime_MVC!N24,EE4_C3_Pantomime_MVC!N37)</f>
        <v>1798.1704</v>
      </c>
      <c r="X10" s="11">
        <f>SUM(EE4_C3_Pantomime_MVC!G12,EE4_C3_Pantomime_MVC!G25,EE4_C3_Pantomime_MVC!G38)+SUM(EE4_C3_Pantomime_MVC!N11,EE4_C3_Pantomime_MVC!N24,EE4_C3_Pantomime_MVC!N37)</f>
        <v>1608.2736</v>
      </c>
      <c r="Y10" s="41">
        <f>SUM(EE4_C3_Pantomime_MVC!G13,EE4_C3_Pantomime_MVC!G26,EE4_C3_Pantomime_MVC!G39)+SUM(EE4_C3_Pantomime_MVC!N11,EE4_C3_Pantomime_MVC!N24,EE4_C3_Pantomime_MVC!N37)</f>
        <v>1471.4407999999999</v>
      </c>
      <c r="Z10" s="41">
        <f>SUM(EE4_C3_Pantomime_MVC!G14,EE4_C3_Pantomime_MVC!G27,EE4_C3_Pantomime_MVC!G40)+SUM(EE4_C3_Pantomime_MVC!N11,EE4_C3_Pantomime_MVC!N24,EE4_C3_Pantomime_MVC!N37)</f>
        <v>1380.5855999999999</v>
      </c>
      <c r="AA10" s="41">
        <f>SUM(EE4_C3_Pantomime_MVC!G15,EE4_C3_Pantomime_MVC!G28,EE4_C3_Pantomime_MVC!G41)+SUM(EE4_C3_Pantomime_MVC!N11,EE4_C3_Pantomime_MVC!N24,EE4_C3_Pantomime_MVC!N37)</f>
        <v>1352.7968000000001</v>
      </c>
      <c r="AB10" s="41">
        <f>SUM(EE4_C3_Pantomime_MVC!G16,EE4_C3_Pantomime_MVC!G29,EE4_C3_Pantomime_MVC!G42)+SUM(EE4_C3_Pantomime_MVC!N11,EE4_C3_Pantomime_MVC!N24,EE4_C3_Pantomime_MVC!N37)</f>
        <v>1341.8191999999999</v>
      </c>
      <c r="AC10" s="41">
        <f>SUM(EE4_C3_Pantomime_MVC!G17,EE4_C3_Pantomime_MVC!G30,EE4_C3_Pantomime_MVC!G43)+SUM(EE4_C3_Pantomime_MVC!N11,EE4_C3_Pantomime_MVC!N24,EE4_C3_Pantomime_MVC!N37)</f>
        <v>1341.1776</v>
      </c>
    </row>
    <row r="11" spans="2:29">
      <c r="B11" s="23">
        <v>40</v>
      </c>
      <c r="C11" s="2">
        <v>300</v>
      </c>
      <c r="D11" s="2">
        <v>33.775399999999998</v>
      </c>
      <c r="E11" s="2">
        <v>37.798999999999999</v>
      </c>
      <c r="F11" s="2">
        <v>36.431199999999997</v>
      </c>
      <c r="G11" s="3">
        <v>602.97280000000001</v>
      </c>
      <c r="H11" s="2"/>
      <c r="I11" s="23">
        <v>40</v>
      </c>
      <c r="J11" s="2">
        <v>300</v>
      </c>
      <c r="K11" s="2">
        <v>36.188000000000002</v>
      </c>
      <c r="L11" s="2">
        <v>99.99</v>
      </c>
      <c r="M11" s="2">
        <v>99.99</v>
      </c>
      <c r="N11" s="3">
        <v>183.64320000000001</v>
      </c>
      <c r="Q11" s="7">
        <v>42</v>
      </c>
      <c r="R11" s="13">
        <f>SUM(EE4_C3_Pantomime_MVC!G6,EE4_C3_Pantomime_MVC!G19,EE4_C3_Pantomime_MVC!G32)+SUM(EE4_C3_Pantomime_MVC!N12,EE4_C3_Pantomime_MVC!N25,EE4_C3_Pantomime_MVC!N38)</f>
        <v>3720.6800000000003</v>
      </c>
      <c r="S11" s="13">
        <f>SUM(EE4_C3_Pantomime_MVC!G7,EE4_C3_Pantomime_MVC!G20,EE4_C3_Pantomime_MVC!G33)++SUM(EE4_C3_Pantomime_MVC!N12,EE4_C3_Pantomime_MVC!N25,EE4_C3_Pantomime_MVC!N38)</f>
        <v>3072.8400000000006</v>
      </c>
      <c r="T11" s="41">
        <f>SUM(EE4_C3_Pantomime_MVC!G8,EE4_C3_Pantomime_MVC!G21,EE4_C3_Pantomime_MVC!G34)++SUM(EE4_C3_Pantomime_MVC!N12,EE4_C3_Pantomime_MVC!N25,EE4_C3_Pantomime_MVC!N38)</f>
        <v>2591.1472000000003</v>
      </c>
      <c r="U11" s="41">
        <f>SUM(EE4_C3_Pantomime_MVC!G9,EE4_C3_Pantomime_MVC!G22,EE4_C3_Pantomime_MVC!G35)++SUM(EE4_C3_Pantomime_MVC!N12,EE4_C3_Pantomime_MVC!N25,EE4_C3_Pantomime_MVC!N38)</f>
        <v>2200.6792</v>
      </c>
      <c r="V11" s="11">
        <f>SUM(EE4_C3_Pantomime_MVC!G10,EE4_C3_Pantomime_MVC!G23,EE4_C3_Pantomime_MVC!G36)+SUM(EE4_C3_Pantomime_MVC!N12,EE4_C3_Pantomime_MVC!N25,EE4_C3_Pantomime_MVC!N38)</f>
        <v>1914.3535999999999</v>
      </c>
      <c r="W11" s="11">
        <f>SUM(EE4_C3_Pantomime_MVC!G11,EE4_C3_Pantomime_MVC!G24,EE4_C3_Pantomime_MVC!G37)+SUM(EE4_C3_Pantomime_MVC!N12,EE4_C3_Pantomime_MVC!N25,EE4_C3_Pantomime_MVC!N38)</f>
        <v>1646.5712000000003</v>
      </c>
      <c r="X11" s="11">
        <f>SUM(EE4_C3_Pantomime_MVC!G12,EE4_C3_Pantomime_MVC!G25,EE4_C3_Pantomime_MVC!G38)+SUM(EE4_C3_Pantomime_MVC!N12,EE4_C3_Pantomime_MVC!N25,EE4_C3_Pantomime_MVC!N38)</f>
        <v>1456.6744000000003</v>
      </c>
      <c r="Y11" s="41">
        <f>SUM(EE4_C3_Pantomime_MVC!G13,EE4_C3_Pantomime_MVC!G26,EE4_C3_Pantomime_MVC!G39)+SUM(EE4_C3_Pantomime_MVC!N12,EE4_C3_Pantomime_MVC!N25,EE4_C3_Pantomime_MVC!N38)</f>
        <v>1319.8416000000002</v>
      </c>
      <c r="Z11" s="41">
        <f>SUM(EE4_C3_Pantomime_MVC!G14,EE4_C3_Pantomime_MVC!G27,EE4_C3_Pantomime_MVC!G40)+SUM(EE4_C3_Pantomime_MVC!N12,EE4_C3_Pantomime_MVC!N25,EE4_C3_Pantomime_MVC!N38)</f>
        <v>1228.9864</v>
      </c>
      <c r="AA11" s="41">
        <f>SUM(EE4_C3_Pantomime_MVC!G15,EE4_C3_Pantomime_MVC!G28,EE4_C3_Pantomime_MVC!G41)+SUM(EE4_C3_Pantomime_MVC!N12,EE4_C3_Pantomime_MVC!N25,EE4_C3_Pantomime_MVC!N38)</f>
        <v>1201.1976</v>
      </c>
      <c r="AB11" s="41">
        <f>SUM(EE4_C3_Pantomime_MVC!G16,EE4_C3_Pantomime_MVC!G29,EE4_C3_Pantomime_MVC!G42)+SUM(EE4_C3_Pantomime_MVC!N12,EE4_C3_Pantomime_MVC!N25,EE4_C3_Pantomime_MVC!N38)</f>
        <v>1190.22</v>
      </c>
      <c r="AC11" s="41">
        <f>SUM(EE4_C3_Pantomime_MVC!G17,EE4_C3_Pantomime_MVC!G30,EE4_C3_Pantomime_MVC!G43)+SUM(EE4_C3_Pantomime_MVC!N12,EE4_C3_Pantomime_MVC!N25,EE4_C3_Pantomime_MVC!N38)</f>
        <v>1189.5784000000001</v>
      </c>
    </row>
    <row r="12" spans="2:29">
      <c r="B12" s="1">
        <v>42</v>
      </c>
      <c r="C12" s="2">
        <v>300</v>
      </c>
      <c r="D12" s="2">
        <v>32.496099999999998</v>
      </c>
      <c r="E12" s="2">
        <v>37.843899999999998</v>
      </c>
      <c r="F12" s="2">
        <v>35.464100000000002</v>
      </c>
      <c r="G12" s="3">
        <v>511.58080000000001</v>
      </c>
      <c r="H12" s="2"/>
      <c r="I12" s="1">
        <v>42</v>
      </c>
      <c r="J12" s="2">
        <v>300</v>
      </c>
      <c r="K12" s="2">
        <v>34.177700000000002</v>
      </c>
      <c r="L12" s="2">
        <v>99.99</v>
      </c>
      <c r="M12" s="2">
        <v>99.99</v>
      </c>
      <c r="N12" s="3">
        <v>133.21360000000001</v>
      </c>
      <c r="Q12" s="7">
        <v>44</v>
      </c>
      <c r="R12" s="13">
        <f>SUM(EE4_C3_Pantomime_MVC!G6,EE4_C3_Pantomime_MVC!G19,EE4_C3_Pantomime_MVC!G32)+SUM(EE4_C3_Pantomime_MVC!N13,EE4_C3_Pantomime_MVC!N26,EE4_C3_Pantomime_MVC!N39)</f>
        <v>3622.4312</v>
      </c>
      <c r="S12" s="13">
        <f>SUM(EE4_C3_Pantomime_MVC!G7,EE4_C3_Pantomime_MVC!G20,EE4_C3_Pantomime_MVC!G33)+SUM(EE4_C3_Pantomime_MVC!N13,EE4_C3_Pantomime_MVC!N26,EE4_C3_Pantomime_MVC!N39)</f>
        <v>2974.5912000000003</v>
      </c>
      <c r="T12" s="41">
        <f>SUM(EE4_C3_Pantomime_MVC!G8,EE4_C3_Pantomime_MVC!G21,EE4_C3_Pantomime_MVC!G34)+SUM(EE4_C3_Pantomime_MVC!N13,EE4_C3_Pantomime_MVC!N26,EE4_C3_Pantomime_MVC!N39)</f>
        <v>2492.8984</v>
      </c>
      <c r="U12" s="41">
        <f>SUM(EE4_C3_Pantomime_MVC!G9,EE4_C3_Pantomime_MVC!G22,EE4_C3_Pantomime_MVC!G35)+SUM(EE4_C3_Pantomime_MVC!N13,EE4_C3_Pantomime_MVC!N26,EE4_C3_Pantomime_MVC!N39)</f>
        <v>2102.4303999999997</v>
      </c>
      <c r="V12" s="11">
        <f>SUM(EE4_C3_Pantomime_MVC!G10,EE4_C3_Pantomime_MVC!G23,EE4_C3_Pantomime_MVC!G36)+SUM(EE4_C3_Pantomime_MVC!N13,EE4_C3_Pantomime_MVC!N26,EE4_C3_Pantomime_MVC!N39)</f>
        <v>1816.1048000000001</v>
      </c>
      <c r="W12" s="11">
        <f>SUM(EE4_C3_Pantomime_MVC!G11,EE4_C3_Pantomime_MVC!G24,EE4_C3_Pantomime_MVC!G37)+SUM(EE4_C3_Pantomime_MVC!N13,EE4_C3_Pantomime_MVC!N26,EE4_C3_Pantomime_MVC!N39)</f>
        <v>1548.3224</v>
      </c>
      <c r="X12" s="11">
        <f>SUM(EE4_C3_Pantomime_MVC!G12,EE4_C3_Pantomime_MVC!G25,EE4_C3_Pantomime_MVC!G38)+SUM(EE4_C3_Pantomime_MVC!N13,EE4_C3_Pantomime_MVC!N26,EE4_C3_Pantomime_MVC!N39)</f>
        <v>1358.4256</v>
      </c>
      <c r="Y12" s="41">
        <f>SUM(EE4_C3_Pantomime_MVC!G13,EE4_C3_Pantomime_MVC!G26,EE4_C3_Pantomime_MVC!G39)+SUM(EE4_C3_Pantomime_MVC!N13,EE4_C3_Pantomime_MVC!N26,EE4_C3_Pantomime_MVC!N39)</f>
        <v>1221.5927999999999</v>
      </c>
      <c r="Z12" s="41">
        <f>SUM(EE4_C3_Pantomime_MVC!G14,EE4_C3_Pantomime_MVC!G27,EE4_C3_Pantomime_MVC!G40)+SUM(EE4_C3_Pantomime_MVC!N13,EE4_C3_Pantomime_MVC!N26,EE4_C3_Pantomime_MVC!N39)</f>
        <v>1130.7375999999999</v>
      </c>
      <c r="AA12" s="41">
        <f>SUM(EE4_C3_Pantomime_MVC!G15,EE4_C3_Pantomime_MVC!G28,EE4_C3_Pantomime_MVC!G41)+SUM(EE4_C3_Pantomime_MVC!N13,EE4_C3_Pantomime_MVC!N26,EE4_C3_Pantomime_MVC!N39)</f>
        <v>1102.9488000000001</v>
      </c>
      <c r="AB12" s="41">
        <f>SUM(EE4_C3_Pantomime_MVC!G16,EE4_C3_Pantomime_MVC!G29,EE4_C3_Pantomime_MVC!G42)+SUM(EE4_C3_Pantomime_MVC!N13,EE4_C3_Pantomime_MVC!N26,EE4_C3_Pantomime_MVC!N39)</f>
        <v>1091.9712</v>
      </c>
      <c r="AC12" s="41">
        <f>SUM(EE4_C3_Pantomime_MVC!G17,EE4_C3_Pantomime_MVC!G30,EE4_C3_Pantomime_MVC!G43)+SUM(EE4_C3_Pantomime_MVC!N13,EE4_C3_Pantomime_MVC!N26,EE4_C3_Pantomime_MVC!N39)</f>
        <v>1091.3296</v>
      </c>
    </row>
    <row r="13" spans="2:29">
      <c r="B13" s="1">
        <v>44</v>
      </c>
      <c r="C13" s="2">
        <v>300</v>
      </c>
      <c r="D13" s="2">
        <v>31.1935</v>
      </c>
      <c r="E13" s="2">
        <v>37.721600000000002</v>
      </c>
      <c r="F13" s="2">
        <v>35.313899999999997</v>
      </c>
      <c r="G13" s="3">
        <v>442.69920000000002</v>
      </c>
      <c r="H13" s="2"/>
      <c r="I13" s="1">
        <v>44</v>
      </c>
      <c r="J13" s="2">
        <v>300</v>
      </c>
      <c r="K13" s="2">
        <v>32.847700000000003</v>
      </c>
      <c r="L13" s="2">
        <v>99.99</v>
      </c>
      <c r="M13" s="2">
        <v>99.99</v>
      </c>
      <c r="N13" s="3">
        <v>103.9408</v>
      </c>
      <c r="Q13" s="7">
        <v>46</v>
      </c>
      <c r="R13" s="13">
        <f>SUM(EE4_C3_Pantomime_MVC!G6,EE4_C3_Pantomime_MVC!G19,EE4_C3_Pantomime_MVC!G32)+SUM(EE4_C3_Pantomime_MVC!N14,EE4_C3_Pantomime_MVC!N27,EE4_C3_Pantomime_MVC!N40)</f>
        <v>3548.7400000000002</v>
      </c>
      <c r="S13" s="13">
        <f>SUM(EE4_C3_Pantomime_MVC!G7,EE4_C3_Pantomime_MVC!G20,EE4_C3_Pantomime_MVC!G33)+SUM(EE4_C3_Pantomime_MVC!N14,EE4_C3_Pantomime_MVC!N27,EE4_C3_Pantomime_MVC!N40)</f>
        <v>2900.9000000000005</v>
      </c>
      <c r="T13" s="41">
        <f>SUM(EE4_C3_Pantomime_MVC!G8,EE4_C3_Pantomime_MVC!G21,EE4_C3_Pantomime_MVC!G34)+SUM(EE4_C3_Pantomime_MVC!N14,EE4_C3_Pantomime_MVC!N27,EE4_C3_Pantomime_MVC!N40)</f>
        <v>2419.2072000000003</v>
      </c>
      <c r="U13" s="41">
        <f>SUM(EE4_C3_Pantomime_MVC!G9,EE4_C3_Pantomime_MVC!G22,EE4_C3_Pantomime_MVC!G35)+SUM(EE4_C3_Pantomime_MVC!N14,EE4_C3_Pantomime_MVC!N27,EE4_C3_Pantomime_MVC!N40)</f>
        <v>2028.7392</v>
      </c>
      <c r="V13" s="11">
        <f>SUM(EE4_C3_Pantomime_MVC!G10,EE4_C3_Pantomime_MVC!G23,EE4_C3_Pantomime_MVC!G36)+SUM(EE4_C3_Pantomime_MVC!N14,EE4_C3_Pantomime_MVC!N27,EE4_C3_Pantomime_MVC!N40)</f>
        <v>1742.4135999999999</v>
      </c>
      <c r="W13" s="11">
        <f>SUM(EE4_C3_Pantomime_MVC!G11,EE4_C3_Pantomime_MVC!G24,EE4_C3_Pantomime_MVC!G37)+SUM(EE4_C3_Pantomime_MVC!N14,EE4_C3_Pantomime_MVC!N27,EE4_C3_Pantomime_MVC!N40)</f>
        <v>1474.6312000000003</v>
      </c>
      <c r="X13" s="11">
        <f>SUM(EE4_C3_Pantomime_MVC!G12,EE4_C3_Pantomime_MVC!G25,EE4_C3_Pantomime_MVC!G38)+SUM(EE4_C3_Pantomime_MVC!N14,EE4_C3_Pantomime_MVC!N27,EE4_C3_Pantomime_MVC!N40)</f>
        <v>1284.7344000000003</v>
      </c>
      <c r="Y13" s="41">
        <f>SUM(EE4_C3_Pantomime_MVC!G13,EE4_C3_Pantomime_MVC!G26,EE4_C3_Pantomime_MVC!G39)+SUM(EE4_C3_Pantomime_MVC!N14,EE4_C3_Pantomime_MVC!N27,EE4_C3_Pantomime_MVC!N40)</f>
        <v>1147.9016000000001</v>
      </c>
      <c r="Z13" s="41">
        <f>SUM(EE4_C3_Pantomime_MVC!G14,EE4_C3_Pantomime_MVC!G27,EE4_C3_Pantomime_MVC!G40)+SUM(EE4_C3_Pantomime_MVC!N14,EE4_C3_Pantomime_MVC!N27,EE4_C3_Pantomime_MVC!N40)</f>
        <v>1057.0463999999999</v>
      </c>
      <c r="AA13" s="41">
        <f>SUM(EE4_C3_Pantomime_MVC!G15,EE4_C3_Pantomime_MVC!G28,EE4_C3_Pantomime_MVC!G41)+SUM(EE4_C3_Pantomime_MVC!N14,EE4_C3_Pantomime_MVC!N27,EE4_C3_Pantomime_MVC!N40)</f>
        <v>1029.2575999999999</v>
      </c>
      <c r="AB13" s="41">
        <f>SUM(EE4_C3_Pantomime_MVC!G16,EE4_C3_Pantomime_MVC!G29,EE4_C3_Pantomime_MVC!G42)+SUM(EE4_C3_Pantomime_MVC!N14,EE4_C3_Pantomime_MVC!N27,EE4_C3_Pantomime_MVC!N40)</f>
        <v>1018.28</v>
      </c>
      <c r="AC13" s="41">
        <f>SUM(EE4_C3_Pantomime_MVC!G17,EE4_C3_Pantomime_MVC!G30,EE4_C3_Pantomime_MVC!G43)+SUM(EE4_C3_Pantomime_MVC!N14,EE4_C3_Pantomime_MVC!N27,EE4_C3_Pantomime_MVC!N40)</f>
        <v>1017.6384</v>
      </c>
    </row>
    <row r="14" spans="2:29">
      <c r="B14" s="1">
        <v>46</v>
      </c>
      <c r="C14" s="2">
        <v>300</v>
      </c>
      <c r="D14" s="2">
        <v>29.967600000000001</v>
      </c>
      <c r="E14" s="2">
        <v>37.4054</v>
      </c>
      <c r="F14" s="2">
        <v>34.757100000000001</v>
      </c>
      <c r="G14" s="3">
        <v>390.08319999999998</v>
      </c>
      <c r="H14" s="2"/>
      <c r="I14" s="1">
        <v>46</v>
      </c>
      <c r="J14" s="2">
        <v>300</v>
      </c>
      <c r="K14" s="2">
        <v>31.435199999999998</v>
      </c>
      <c r="L14" s="2">
        <v>99.99</v>
      </c>
      <c r="M14" s="2">
        <v>99.99</v>
      </c>
      <c r="N14" s="3">
        <v>81.170400000000001</v>
      </c>
      <c r="Q14" s="7">
        <v>48</v>
      </c>
      <c r="R14" s="13">
        <f>SUM(EE4_C3_Pantomime_MVC!G6,EE4_C3_Pantomime_MVC!G19,EE4_C3_Pantomime_MVC!G32)+SUM(EE4_C3_Pantomime_MVC!N15,EE4_C3_Pantomime_MVC!N28,EE4_C3_Pantomime_MVC!N41)</f>
        <v>3524.7359999999999</v>
      </c>
      <c r="S14" s="13">
        <f>SUM(EE4_C3_Pantomime_MVC!G7,EE4_C3_Pantomime_MVC!G20,EE4_C3_Pantomime_MVC!G33)+SUM(EE4_C3_Pantomime_MVC!N15,EE4_C3_Pantomime_MVC!N28,EE4_C3_Pantomime_MVC!N41)</f>
        <v>2876.8960000000006</v>
      </c>
      <c r="T14" s="41">
        <f>SUM(EE4_C3_Pantomime_MVC!G8,EE4_C3_Pantomime_MVC!G21,EE4_C3_Pantomime_MVC!G34)+SUM(EE4_C3_Pantomime_MVC!N15,EE4_C3_Pantomime_MVC!N28,EE4_C3_Pantomime_MVC!N41)</f>
        <v>2395.2031999999999</v>
      </c>
      <c r="U14" s="41">
        <f>SUM(EE4_C3_Pantomime_MVC!G9,EE4_C3_Pantomime_MVC!G22,EE4_C3_Pantomime_MVC!G35)+SUM(EE4_C3_Pantomime_MVC!N15,EE4_C3_Pantomime_MVC!N28,EE4_C3_Pantomime_MVC!N41)</f>
        <v>2004.7351999999998</v>
      </c>
      <c r="V14" s="11">
        <f>SUM(EE4_C3_Pantomime_MVC!G10,EE4_C3_Pantomime_MVC!G23,EE4_C3_Pantomime_MVC!G36)+SUM(EE4_C3_Pantomime_MVC!N15,EE4_C3_Pantomime_MVC!N28,EE4_C3_Pantomime_MVC!N41)</f>
        <v>1718.4096</v>
      </c>
      <c r="W14" s="11">
        <f>SUM(EE4_C3_Pantomime_MVC!G11,EE4_C3_Pantomime_MVC!G24,EE4_C3_Pantomime_MVC!G37)+SUM(EE4_C3_Pantomime_MVC!N15,EE4_C3_Pantomime_MVC!N28,EE4_C3_Pantomime_MVC!N41)</f>
        <v>1450.6272000000001</v>
      </c>
      <c r="X14" s="11">
        <f>SUM(EE4_C3_Pantomime_MVC!G12,EE4_C3_Pantomime_MVC!G25,EE4_C3_Pantomime_MVC!G38)+SUM(EE4_C3_Pantomime_MVC!N15,EE4_C3_Pantomime_MVC!N28,EE4_C3_Pantomime_MVC!N41)</f>
        <v>1260.7304000000001</v>
      </c>
      <c r="Y14" s="41">
        <f>SUM(EE4_C3_Pantomime_MVC!G13,EE4_C3_Pantomime_MVC!G26,EE4_C3_Pantomime_MVC!G39)+SUM(EE4_C3_Pantomime_MVC!N15,EE4_C3_Pantomime_MVC!N28,EE4_C3_Pantomime_MVC!N41)</f>
        <v>1123.8976</v>
      </c>
      <c r="Z14" s="41">
        <f>SUM(EE4_C3_Pantomime_MVC!G14,EE4_C3_Pantomime_MVC!G27,EE4_C3_Pantomime_MVC!G40)+SUM(EE4_C3_Pantomime_MVC!N15,EE4_C3_Pantomime_MVC!N28,EE4_C3_Pantomime_MVC!N41)</f>
        <v>1033.0423999999998</v>
      </c>
      <c r="AA14" s="41">
        <f>SUM(EE4_C3_Pantomime_MVC!G15,EE4_C3_Pantomime_MVC!G28,EE4_C3_Pantomime_MVC!G41)+SUM(EE4_C3_Pantomime_MVC!N15,EE4_C3_Pantomime_MVC!N28,EE4_C3_Pantomime_MVC!N41)</f>
        <v>1005.2536</v>
      </c>
      <c r="AB14" s="41">
        <f>SUM(EE4_C3_Pantomime_MVC!G16,EE4_C3_Pantomime_MVC!G29,EE4_C3_Pantomime_MVC!G42)+SUM(EE4_C3_Pantomime_MVC!N15,EE4_C3_Pantomime_MVC!N28,EE4_C3_Pantomime_MVC!N41)</f>
        <v>994.27599999999995</v>
      </c>
      <c r="AC14" s="41">
        <f>SUM(EE4_C3_Pantomime_MVC!G17,EE4_C3_Pantomime_MVC!G30,EE4_C3_Pantomime_MVC!G43)+SUM(EE4_C3_Pantomime_MVC!N15,EE4_C3_Pantomime_MVC!N28,EE4_C3_Pantomime_MVC!N41)</f>
        <v>993.63440000000003</v>
      </c>
    </row>
    <row r="15" spans="2:29">
      <c r="B15" s="1">
        <v>48</v>
      </c>
      <c r="C15" s="2">
        <v>300</v>
      </c>
      <c r="D15" s="2">
        <v>28.851800000000001</v>
      </c>
      <c r="E15" s="2">
        <v>37.157800000000002</v>
      </c>
      <c r="F15" s="2">
        <v>34.537700000000001</v>
      </c>
      <c r="G15" s="3">
        <v>368.4128</v>
      </c>
      <c r="H15" s="2"/>
      <c r="I15" s="1">
        <v>48</v>
      </c>
      <c r="J15" s="2">
        <v>300</v>
      </c>
      <c r="K15" s="2">
        <v>31.052099999999999</v>
      </c>
      <c r="L15" s="2">
        <v>99.99</v>
      </c>
      <c r="M15" s="2">
        <v>99.99</v>
      </c>
      <c r="N15" s="3">
        <v>74.185599999999994</v>
      </c>
      <c r="Q15" s="7">
        <v>50</v>
      </c>
      <c r="R15" s="13">
        <f>SUM(EE4_C3_Pantomime_MVC!G6,EE4_C3_Pantomime_MVC!G19,EE4_C3_Pantomime_MVC!G32)+SUM(EE4_C3_Pantomime_MVC!N16,EE4_C3_Pantomime_MVC!N29,EE4_C3_Pantomime_MVC!N42)</f>
        <v>3516.6224000000002</v>
      </c>
      <c r="S15" s="13">
        <f>SUM(EE4_C3_Pantomime_MVC!G7,EE4_C3_Pantomime_MVC!G20,EE4_C3_Pantomime_MVC!G33)+SUM(EE4_C3_Pantomime_MVC!N16,EE4_C3_Pantomime_MVC!N29,EE4_C3_Pantomime_MVC!N42)</f>
        <v>2868.7824000000005</v>
      </c>
      <c r="T15" s="41">
        <f>SUM(EE4_C3_Pantomime_MVC!G8,EE4_C3_Pantomime_MVC!G21,EE4_C3_Pantomime_MVC!G34)+SUM(EE4_C3_Pantomime_MVC!N16,EE4_C3_Pantomime_MVC!N29,EE4_C3_Pantomime_MVC!N42)</f>
        <v>2387.0896000000002</v>
      </c>
      <c r="U15" s="41">
        <f>SUM(EE4_C3_Pantomime_MVC!G9,EE4_C3_Pantomime_MVC!G22,EE4_C3_Pantomime_MVC!G35)+SUM(EE4_C3_Pantomime_MVC!N16,EE4_C3_Pantomime_MVC!N29,EE4_C3_Pantomime_MVC!N42)</f>
        <v>1996.6215999999999</v>
      </c>
      <c r="V15" s="11">
        <f>SUM(EE4_C3_Pantomime_MVC!G10,EE4_C3_Pantomime_MVC!G23,EE4_C3_Pantomime_MVC!G36)+SUM(EE4_C3_Pantomime_MVC!N16,EE4_C3_Pantomime_MVC!N29,EE4_C3_Pantomime_MVC!N42)</f>
        <v>1710.296</v>
      </c>
      <c r="W15" s="11">
        <f>SUM(EE4_C3_Pantomime_MVC!G11,EE4_C3_Pantomime_MVC!G24,EE4_C3_Pantomime_MVC!G37)+SUM(EE4_C3_Pantomime_MVC!N16,EE4_C3_Pantomime_MVC!N29,EE4_C3_Pantomime_MVC!N42)</f>
        <v>1442.5136000000002</v>
      </c>
      <c r="X15" s="11">
        <f>SUM(EE4_C3_Pantomime_MVC!G12,EE4_C3_Pantomime_MVC!G25,EE4_C3_Pantomime_MVC!G38)+SUM(EE4_C3_Pantomime_MVC!N16,EE4_C3_Pantomime_MVC!N29,EE4_C3_Pantomime_MVC!N42)</f>
        <v>1252.6168000000002</v>
      </c>
      <c r="Y15" s="41">
        <f>SUM(EE4_C3_Pantomime_MVC!G13,EE4_C3_Pantomime_MVC!G26,EE4_C3_Pantomime_MVC!G39)+SUM(EE4_C3_Pantomime_MVC!N16,EE4_C3_Pantomime_MVC!N29,EE4_C3_Pantomime_MVC!N42)</f>
        <v>1115.7840000000001</v>
      </c>
      <c r="Z15" s="41">
        <f>SUM(EE4_C3_Pantomime_MVC!G14,EE4_C3_Pantomime_MVC!G27,EE4_C3_Pantomime_MVC!G40)+SUM(EE4_C3_Pantomime_MVC!N16,EE4_C3_Pantomime_MVC!N29,EE4_C3_Pantomime_MVC!N42)</f>
        <v>1024.9287999999999</v>
      </c>
      <c r="AA15" s="41">
        <f>SUM(EE4_C3_Pantomime_MVC!G15,EE4_C3_Pantomime_MVC!G28,EE4_C3_Pantomime_MVC!G41)+SUM(EE4_C3_Pantomime_MVC!N16,EE4_C3_Pantomime_MVC!N29,EE4_C3_Pantomime_MVC!N42)</f>
        <v>997.1400000000001</v>
      </c>
      <c r="AB15" s="47">
        <f>SUM(EE4_C3_Pantomime_MVC!G16,EE4_C3_Pantomime_MVC!G29,EE4_C3_Pantomime_MVC!G42)+SUM(EE4_C3_Pantomime_MVC!N16,EE4_C3_Pantomime_MVC!N29,EE4_C3_Pantomime_MVC!N42)</f>
        <v>986.16239999999993</v>
      </c>
      <c r="AC15" s="47">
        <f>SUM(EE4_C3_Pantomime_MVC!G17,EE4_C3_Pantomime_MVC!G30,EE4_C3_Pantomime_MVC!G43)+SUM(EE4_C3_Pantomime_MVC!N16,EE4_C3_Pantomime_MVC!N29,EE4_C3_Pantomime_MVC!N42)</f>
        <v>985.52080000000001</v>
      </c>
    </row>
    <row r="16" spans="2:29">
      <c r="B16" s="1">
        <v>50</v>
      </c>
      <c r="C16" s="2">
        <v>300</v>
      </c>
      <c r="D16" s="2">
        <v>28.3431</v>
      </c>
      <c r="E16" s="2">
        <v>37.142299999999999</v>
      </c>
      <c r="F16" s="2">
        <v>34.511000000000003</v>
      </c>
      <c r="G16" s="3">
        <v>358.21600000000001</v>
      </c>
      <c r="H16" s="2"/>
      <c r="I16" s="1">
        <v>50</v>
      </c>
      <c r="J16" s="2">
        <v>300</v>
      </c>
      <c r="K16" s="2">
        <v>30.797000000000001</v>
      </c>
      <c r="L16" s="2">
        <v>99.99</v>
      </c>
      <c r="M16" s="2">
        <v>99.99</v>
      </c>
      <c r="N16" s="3">
        <v>71.767200000000003</v>
      </c>
      <c r="Q16" s="7">
        <v>52</v>
      </c>
      <c r="R16" s="13">
        <f>SUM(EE4_C3_Pantomime_MVC!G6,EE4_C3_Pantomime_MVC!G19,EE4_C3_Pantomime_MVC!G32)+SUM(EE4_C3_Pantomime_MVC!N17,EE4_C3_Pantomime_MVC!N30,EE4_C3_Pantomime_MVC!N43)</f>
        <v>3513.5183999999999</v>
      </c>
      <c r="S16" s="13">
        <f>SUM(EE4_C3_Pantomime_MVC!G7,EE4_C3_Pantomime_MVC!G20,EE4_C3_Pantomime_MVC!G33)+SUM(EE4_C3_Pantomime_MVC!N17,EE4_C3_Pantomime_MVC!N30,EE4_C3_Pantomime_MVC!N43)</f>
        <v>2865.6784000000002</v>
      </c>
      <c r="T16" s="41">
        <f>SUM(EE4_C3_Pantomime_MVC!G8,EE4_C3_Pantomime_MVC!G21,EE4_C3_Pantomime_MVC!G34)+SUM(EE4_C3_Pantomime_MVC!N17,EE4_C3_Pantomime_MVC!N30,EE4_C3_Pantomime_MVC!N43)</f>
        <v>2383.9856</v>
      </c>
      <c r="U16" s="41">
        <f>SUM(EE4_C3_Pantomime_MVC!G9,EE4_C3_Pantomime_MVC!G22,EE4_C3_Pantomime_MVC!G35)+SUM(EE4_C3_Pantomime_MVC!N17,EE4_C3_Pantomime_MVC!N30,EE4_C3_Pantomime_MVC!N43)</f>
        <v>1993.5175999999999</v>
      </c>
      <c r="V16" s="11">
        <f>SUM(EE4_C3_Pantomime_MVC!G10,EE4_C3_Pantomime_MVC!G23,EE4_C3_Pantomime_MVC!G36)+SUM(EE4_C3_Pantomime_MVC!N17,EE4_C3_Pantomime_MVC!N30,EE4_C3_Pantomime_MVC!N43)</f>
        <v>1707.192</v>
      </c>
      <c r="W16" s="11">
        <f>SUM(EE4_C3_Pantomime_MVC!G11,EE4_C3_Pantomime_MVC!G24,EE4_C3_Pantomime_MVC!G37)+SUM(EE4_C3_Pantomime_MVC!N17,EE4_C3_Pantomime_MVC!N30,EE4_C3_Pantomime_MVC!N43)</f>
        <v>1439.4096000000002</v>
      </c>
      <c r="X16" s="11">
        <f>SUM(EE4_C3_Pantomime_MVC!G12,EE4_C3_Pantomime_MVC!G25,EE4_C3_Pantomime_MVC!G38)+SUM(EE4_C3_Pantomime_MVC!N17,EE4_C3_Pantomime_MVC!N30,EE4_C3_Pantomime_MVC!N43)</f>
        <v>1249.5128000000002</v>
      </c>
      <c r="Y16" s="41">
        <f>SUM(EE4_C3_Pantomime_MVC!G13,EE4_C3_Pantomime_MVC!G26,EE4_C3_Pantomime_MVC!G39)+SUM(EE4_C3_Pantomime_MVC!N17,EE4_C3_Pantomime_MVC!N30,EE4_C3_Pantomime_MVC!N43)</f>
        <v>1112.68</v>
      </c>
      <c r="Z16" s="41">
        <f>SUM(EE4_C3_Pantomime_MVC!G14,EE4_C3_Pantomime_MVC!G27,EE4_C3_Pantomime_MVC!G40)+SUM(EE4_C3_Pantomime_MVC!N17,EE4_C3_Pantomime_MVC!N30,EE4_C3_Pantomime_MVC!N43)</f>
        <v>1021.8247999999999</v>
      </c>
      <c r="AA16" s="41">
        <f>SUM(EE4_C3_Pantomime_MVC!G15,EE4_C3_Pantomime_MVC!G28,EE4_C3_Pantomime_MVC!G41)+SUM(EE4_C3_Pantomime_MVC!N17,EE4_C3_Pantomime_MVC!N30,EE4_C3_Pantomime_MVC!N43)</f>
        <v>994.03600000000006</v>
      </c>
      <c r="AB16" s="47">
        <f>SUM(EE4_C3_Pantomime_MVC!G16,EE4_C3_Pantomime_MVC!G29,EE4_C3_Pantomime_MVC!G42)+SUM(EE4_C3_Pantomime_MVC!N17,EE4_C3_Pantomime_MVC!N30,EE4_C3_Pantomime_MVC!N43)</f>
        <v>983.05839999999989</v>
      </c>
      <c r="AC16" s="47">
        <f>SUM(EE4_C3_Pantomime_MVC!G17,EE4_C3_Pantomime_MVC!G30,EE4_C3_Pantomime_MVC!G43)+SUM(EE4_C3_Pantomime_MVC!N17,EE4_C3_Pantomime_MVC!N30,EE4_C3_Pantomime_MVC!N43)</f>
        <v>982.41679999999997</v>
      </c>
    </row>
    <row r="17" spans="1:29">
      <c r="B17" s="1">
        <v>52</v>
      </c>
      <c r="C17" s="2">
        <v>300</v>
      </c>
      <c r="D17" s="2">
        <v>28.035</v>
      </c>
      <c r="E17" s="2">
        <v>37.131700000000002</v>
      </c>
      <c r="F17" s="2">
        <v>34.495199999999997</v>
      </c>
      <c r="G17" s="3">
        <v>355.88240000000002</v>
      </c>
      <c r="H17" s="2"/>
      <c r="I17" s="1">
        <v>52</v>
      </c>
      <c r="J17" s="2">
        <v>300</v>
      </c>
      <c r="K17" s="2">
        <v>30.6752</v>
      </c>
      <c r="L17" s="2">
        <v>99.99</v>
      </c>
      <c r="M17" s="2">
        <v>99.99</v>
      </c>
      <c r="N17" s="3">
        <v>70.330399999999997</v>
      </c>
    </row>
    <row r="18" spans="1:29">
      <c r="B18" s="1" t="s">
        <v>18</v>
      </c>
      <c r="C18" s="2" t="s">
        <v>7</v>
      </c>
      <c r="D18" s="18" t="s">
        <v>3</v>
      </c>
      <c r="E18" s="17" t="s">
        <v>4</v>
      </c>
      <c r="F18" s="17" t="s">
        <v>5</v>
      </c>
      <c r="G18" s="22" t="s">
        <v>9</v>
      </c>
      <c r="H18" s="2"/>
      <c r="I18" s="1" t="s">
        <v>19</v>
      </c>
      <c r="J18" s="2"/>
      <c r="K18" s="18" t="s">
        <v>3</v>
      </c>
      <c r="L18" s="17" t="s">
        <v>4</v>
      </c>
      <c r="M18" s="17" t="s">
        <v>5</v>
      </c>
      <c r="N18" s="22" t="s">
        <v>9</v>
      </c>
    </row>
    <row r="19" spans="1:29">
      <c r="B19" s="1">
        <v>30</v>
      </c>
      <c r="C19" s="2">
        <v>300</v>
      </c>
      <c r="D19" s="2">
        <v>39.542400000000001</v>
      </c>
      <c r="E19" s="2">
        <v>41.117600000000003</v>
      </c>
      <c r="F19" s="2">
        <v>39.769500000000001</v>
      </c>
      <c r="G19" s="3">
        <v>824.06960000000004</v>
      </c>
      <c r="H19" s="2"/>
      <c r="I19" s="1">
        <v>30</v>
      </c>
      <c r="J19" s="2">
        <v>300</v>
      </c>
      <c r="K19" s="2">
        <v>42.859000000000002</v>
      </c>
      <c r="L19" s="2">
        <v>99.99</v>
      </c>
      <c r="M19" s="2">
        <v>99.99</v>
      </c>
      <c r="N19" s="3">
        <v>566.6096</v>
      </c>
    </row>
    <row r="20" spans="1:29">
      <c r="A20" s="1"/>
      <c r="B20" s="1">
        <v>32</v>
      </c>
      <c r="C20" s="2">
        <v>300</v>
      </c>
      <c r="D20" s="2">
        <v>38.225900000000003</v>
      </c>
      <c r="E20" s="2">
        <v>40.647599999999997</v>
      </c>
      <c r="F20" s="2">
        <v>38.7821</v>
      </c>
      <c r="G20" s="3">
        <v>647.58000000000004</v>
      </c>
      <c r="H20" s="2"/>
      <c r="I20" s="1">
        <v>32</v>
      </c>
      <c r="J20" s="2">
        <v>300</v>
      </c>
      <c r="K20" s="2">
        <v>41.6937</v>
      </c>
      <c r="L20" s="2">
        <v>99.99</v>
      </c>
      <c r="M20" s="2">
        <v>99.99</v>
      </c>
      <c r="N20" s="3">
        <v>444.52800000000002</v>
      </c>
      <c r="O20" s="2"/>
    </row>
    <row r="21" spans="1:29">
      <c r="A21" s="1"/>
      <c r="B21" s="23">
        <v>34</v>
      </c>
      <c r="C21" s="2">
        <v>300</v>
      </c>
      <c r="D21" s="2">
        <v>36.900100000000002</v>
      </c>
      <c r="E21" s="2">
        <v>39.975200000000001</v>
      </c>
      <c r="F21" s="2">
        <v>38.2117</v>
      </c>
      <c r="G21" s="3">
        <v>518.73839999999996</v>
      </c>
      <c r="H21" s="2"/>
      <c r="I21" s="23">
        <v>34</v>
      </c>
      <c r="J21" s="2">
        <v>300</v>
      </c>
      <c r="K21" s="2">
        <v>40.428899999999999</v>
      </c>
      <c r="L21" s="2">
        <v>99.99</v>
      </c>
      <c r="M21" s="2">
        <v>99.99</v>
      </c>
      <c r="N21" s="3">
        <v>346.89280000000002</v>
      </c>
    </row>
    <row r="22" spans="1:29">
      <c r="A22" s="1"/>
      <c r="B22" s="23">
        <v>36</v>
      </c>
      <c r="C22" s="2">
        <v>300</v>
      </c>
      <c r="D22" s="2">
        <v>35.440800000000003</v>
      </c>
      <c r="E22" s="2">
        <v>38.734099999999998</v>
      </c>
      <c r="F22" s="2">
        <v>36.9512</v>
      </c>
      <c r="G22" s="3">
        <v>420.98</v>
      </c>
      <c r="H22" s="2"/>
      <c r="I22" s="23">
        <v>36</v>
      </c>
      <c r="J22" s="2">
        <v>300</v>
      </c>
      <c r="K22" s="2">
        <v>39.097900000000003</v>
      </c>
      <c r="L22" s="2">
        <v>99.99</v>
      </c>
      <c r="M22" s="2">
        <v>99.99</v>
      </c>
      <c r="N22" s="3">
        <v>272.43520000000001</v>
      </c>
    </row>
    <row r="23" spans="1:29">
      <c r="A23" s="1"/>
      <c r="B23" s="23">
        <v>38</v>
      </c>
      <c r="C23" s="2">
        <v>300</v>
      </c>
      <c r="D23" s="2">
        <v>33.762999999999998</v>
      </c>
      <c r="E23" s="2">
        <v>38.628300000000003</v>
      </c>
      <c r="F23" s="2">
        <v>35.815600000000003</v>
      </c>
      <c r="G23" s="3">
        <v>354.7824</v>
      </c>
      <c r="H23" s="2"/>
      <c r="I23" s="23">
        <v>38</v>
      </c>
      <c r="J23" s="2">
        <v>300</v>
      </c>
      <c r="K23" s="2">
        <v>37.603400000000001</v>
      </c>
      <c r="L23" s="2">
        <v>99.99</v>
      </c>
      <c r="M23" s="2">
        <v>99.99</v>
      </c>
      <c r="N23" s="3">
        <v>217.77600000000001</v>
      </c>
    </row>
    <row r="24" spans="1:29">
      <c r="A24" s="1"/>
      <c r="B24" s="23">
        <v>40</v>
      </c>
      <c r="C24" s="2">
        <v>300</v>
      </c>
      <c r="D24" s="2">
        <v>32.8598</v>
      </c>
      <c r="E24" s="2">
        <v>38.3095</v>
      </c>
      <c r="F24" s="2">
        <v>36.007300000000001</v>
      </c>
      <c r="G24" s="3">
        <v>293.084</v>
      </c>
      <c r="H24" s="2"/>
      <c r="I24" s="23">
        <v>40</v>
      </c>
      <c r="J24" s="2">
        <v>300</v>
      </c>
      <c r="K24" s="2">
        <v>35.941499999999998</v>
      </c>
      <c r="L24" s="2">
        <v>99.99</v>
      </c>
      <c r="M24" s="2">
        <v>99.99</v>
      </c>
      <c r="N24" s="3">
        <v>169.89359999999999</v>
      </c>
      <c r="AC24" s="15"/>
    </row>
    <row r="25" spans="1:29">
      <c r="A25" s="1"/>
      <c r="B25" s="1">
        <v>42</v>
      </c>
      <c r="C25" s="2">
        <v>300</v>
      </c>
      <c r="D25" s="2">
        <v>31.774899999999999</v>
      </c>
      <c r="E25" s="2">
        <v>38.116199999999999</v>
      </c>
      <c r="F25" s="2">
        <v>35.529600000000002</v>
      </c>
      <c r="G25" s="3">
        <v>253.45840000000001</v>
      </c>
      <c r="H25" s="2"/>
      <c r="I25" s="1">
        <v>42</v>
      </c>
      <c r="J25" s="2">
        <v>300</v>
      </c>
      <c r="K25" s="2">
        <v>34.1449</v>
      </c>
      <c r="L25" s="2">
        <v>99.99</v>
      </c>
      <c r="M25" s="2">
        <v>99.99</v>
      </c>
      <c r="N25" s="3">
        <v>121.7616</v>
      </c>
      <c r="AC25" s="15"/>
    </row>
    <row r="26" spans="1:29">
      <c r="A26" s="1"/>
      <c r="B26" s="1">
        <v>44</v>
      </c>
      <c r="C26" s="2">
        <v>300</v>
      </c>
      <c r="D26" s="2">
        <v>30.424900000000001</v>
      </c>
      <c r="E26" s="2">
        <v>37.975700000000003</v>
      </c>
      <c r="F26" s="2">
        <v>35.370399999999997</v>
      </c>
      <c r="G26" s="3">
        <v>224.7072</v>
      </c>
      <c r="H26" s="2"/>
      <c r="I26" s="1">
        <v>44</v>
      </c>
      <c r="J26" s="2">
        <v>300</v>
      </c>
      <c r="K26" s="2">
        <v>32.8125</v>
      </c>
      <c r="L26" s="2">
        <v>99.99</v>
      </c>
      <c r="M26" s="2">
        <v>99.99</v>
      </c>
      <c r="N26" s="3">
        <v>91.936000000000007</v>
      </c>
      <c r="AC26" s="15"/>
    </row>
    <row r="27" spans="1:29">
      <c r="A27" s="1"/>
      <c r="B27" s="1">
        <v>46</v>
      </c>
      <c r="C27" s="2">
        <v>300</v>
      </c>
      <c r="D27" s="2">
        <v>29.473199999999999</v>
      </c>
      <c r="E27" s="2">
        <v>37.503</v>
      </c>
      <c r="F27" s="2">
        <v>35.328800000000001</v>
      </c>
      <c r="G27" s="3">
        <v>211.82</v>
      </c>
      <c r="H27" s="2"/>
      <c r="I27" s="1">
        <v>46</v>
      </c>
      <c r="J27" s="2">
        <v>300</v>
      </c>
      <c r="K27" s="2">
        <v>31.4328</v>
      </c>
      <c r="L27" s="2">
        <v>99.99</v>
      </c>
      <c r="M27" s="2">
        <v>99.99</v>
      </c>
      <c r="N27" s="3">
        <v>70.0976</v>
      </c>
      <c r="O27" s="2"/>
      <c r="AC27" s="16"/>
    </row>
    <row r="28" spans="1:29">
      <c r="B28" s="1">
        <v>48</v>
      </c>
      <c r="C28" s="2">
        <v>300</v>
      </c>
      <c r="D28" s="2">
        <v>28.203900000000001</v>
      </c>
      <c r="E28" s="2">
        <v>37.2639</v>
      </c>
      <c r="F28" s="2">
        <v>35.114400000000003</v>
      </c>
      <c r="G28" s="3">
        <v>211.5</v>
      </c>
      <c r="H28" s="2"/>
      <c r="I28" s="1">
        <v>48</v>
      </c>
      <c r="J28" s="2">
        <v>300</v>
      </c>
      <c r="K28" s="2">
        <v>30.684699999999999</v>
      </c>
      <c r="L28" s="2">
        <v>99.99</v>
      </c>
      <c r="M28" s="2">
        <v>99.99</v>
      </c>
      <c r="N28" s="3">
        <v>62.971200000000003</v>
      </c>
      <c r="AC28" s="15"/>
    </row>
    <row r="29" spans="1:29">
      <c r="B29" s="1">
        <v>50</v>
      </c>
      <c r="C29" s="2">
        <v>300</v>
      </c>
      <c r="D29" s="2">
        <v>27.799299999999999</v>
      </c>
      <c r="E29" s="2">
        <v>37.231499999999997</v>
      </c>
      <c r="F29" s="2">
        <v>35.067799999999998</v>
      </c>
      <c r="G29" s="3">
        <v>211.7184</v>
      </c>
      <c r="H29" s="2"/>
      <c r="I29" s="1">
        <v>50</v>
      </c>
      <c r="J29" s="2">
        <v>300</v>
      </c>
      <c r="K29" s="2">
        <v>30.2026</v>
      </c>
      <c r="L29" s="2">
        <v>99.99</v>
      </c>
      <c r="M29" s="2">
        <v>99.99</v>
      </c>
      <c r="N29" s="3">
        <v>60.693600000000004</v>
      </c>
      <c r="AC29" s="15"/>
    </row>
    <row r="30" spans="1:29">
      <c r="B30" s="1">
        <v>52</v>
      </c>
      <c r="C30" s="2">
        <v>300</v>
      </c>
      <c r="D30" s="2">
        <v>28.073499999999999</v>
      </c>
      <c r="E30" s="2">
        <v>37.221400000000003</v>
      </c>
      <c r="F30" s="2">
        <v>35.052199999999999</v>
      </c>
      <c r="G30" s="3">
        <v>214.25120000000001</v>
      </c>
      <c r="H30" s="2"/>
      <c r="I30" s="1">
        <v>52</v>
      </c>
      <c r="J30" s="2">
        <v>300</v>
      </c>
      <c r="K30" s="2">
        <v>29.975899999999999</v>
      </c>
      <c r="L30" s="2">
        <v>99.99</v>
      </c>
      <c r="M30" s="2">
        <v>99.99</v>
      </c>
      <c r="N30" s="3">
        <v>61.383200000000002</v>
      </c>
      <c r="AC30" s="15"/>
    </row>
    <row r="31" spans="1:29">
      <c r="B31" s="1" t="s">
        <v>19</v>
      </c>
      <c r="C31" s="2" t="s">
        <v>7</v>
      </c>
      <c r="D31" s="18" t="s">
        <v>3</v>
      </c>
      <c r="E31" s="17" t="s">
        <v>4</v>
      </c>
      <c r="F31" s="17" t="s">
        <v>5</v>
      </c>
      <c r="G31" s="22" t="s">
        <v>9</v>
      </c>
      <c r="H31" s="2"/>
      <c r="I31" s="1" t="s">
        <v>20</v>
      </c>
      <c r="J31" s="2" t="s">
        <v>7</v>
      </c>
      <c r="K31" s="18" t="s">
        <v>3</v>
      </c>
      <c r="L31" s="17" t="s">
        <v>4</v>
      </c>
      <c r="M31" s="17" t="s">
        <v>5</v>
      </c>
      <c r="N31" s="22" t="s">
        <v>9</v>
      </c>
      <c r="AC31" s="15"/>
    </row>
    <row r="32" spans="1:29">
      <c r="B32" s="1">
        <v>30</v>
      </c>
      <c r="C32" s="2">
        <v>300</v>
      </c>
      <c r="D32" s="2">
        <v>39.370899999999999</v>
      </c>
      <c r="E32" s="2">
        <v>41.230899999999998</v>
      </c>
      <c r="F32" s="2">
        <v>39.417000000000002</v>
      </c>
      <c r="G32" s="3">
        <v>1001.0472</v>
      </c>
      <c r="H32" s="2"/>
      <c r="I32" s="1">
        <v>30</v>
      </c>
      <c r="J32" s="2">
        <v>300</v>
      </c>
      <c r="K32" s="2">
        <v>41.826700000000002</v>
      </c>
      <c r="L32" s="2">
        <v>99.99</v>
      </c>
      <c r="M32" s="2">
        <v>99.99</v>
      </c>
      <c r="N32" s="3">
        <v>713.50160000000005</v>
      </c>
      <c r="AC32" s="15"/>
    </row>
    <row r="33" spans="2:29">
      <c r="B33" s="1">
        <v>32</v>
      </c>
      <c r="C33" s="2">
        <v>300</v>
      </c>
      <c r="D33" s="2">
        <v>38.236600000000003</v>
      </c>
      <c r="E33" s="2">
        <v>40.380000000000003</v>
      </c>
      <c r="F33" s="2">
        <v>39.004600000000003</v>
      </c>
      <c r="G33" s="3">
        <v>795.34159999999997</v>
      </c>
      <c r="H33" s="2"/>
      <c r="I33" s="1">
        <v>32</v>
      </c>
      <c r="J33" s="2">
        <v>300</v>
      </c>
      <c r="K33" s="2">
        <v>40.6081</v>
      </c>
      <c r="L33" s="2">
        <v>99.99</v>
      </c>
      <c r="M33" s="2">
        <v>99.99</v>
      </c>
      <c r="N33" s="3">
        <v>559.07119999999998</v>
      </c>
      <c r="AC33" s="15"/>
    </row>
    <row r="34" spans="2:29">
      <c r="B34" s="23">
        <v>34</v>
      </c>
      <c r="C34" s="2">
        <v>300</v>
      </c>
      <c r="D34" s="2">
        <v>37.066400000000002</v>
      </c>
      <c r="E34" s="2">
        <v>40.267299999999999</v>
      </c>
      <c r="F34" s="2">
        <v>38.482399999999998</v>
      </c>
      <c r="G34" s="3">
        <v>644.31280000000004</v>
      </c>
      <c r="H34" s="6"/>
      <c r="I34" s="23">
        <v>34</v>
      </c>
      <c r="J34" s="2">
        <v>300</v>
      </c>
      <c r="K34" s="2">
        <v>39.286799999999999</v>
      </c>
      <c r="L34" s="2">
        <v>99.99</v>
      </c>
      <c r="M34" s="2">
        <v>99.99</v>
      </c>
      <c r="N34" s="3">
        <v>435.7912</v>
      </c>
    </row>
    <row r="35" spans="2:29">
      <c r="B35" s="23">
        <v>36</v>
      </c>
      <c r="C35" s="2">
        <v>300</v>
      </c>
      <c r="D35" s="2">
        <v>35.680599999999998</v>
      </c>
      <c r="E35" s="2">
        <v>39.103000000000002</v>
      </c>
      <c r="F35" s="2">
        <v>37.65</v>
      </c>
      <c r="G35" s="3">
        <v>525.59839999999997</v>
      </c>
      <c r="H35" s="2"/>
      <c r="I35" s="23">
        <v>36</v>
      </c>
      <c r="J35" s="2">
        <v>300</v>
      </c>
      <c r="K35" s="2">
        <v>37.757800000000003</v>
      </c>
      <c r="L35" s="2">
        <v>99.99</v>
      </c>
      <c r="M35" s="2">
        <v>99.99</v>
      </c>
      <c r="N35" s="3">
        <v>337.57119999999998</v>
      </c>
    </row>
    <row r="36" spans="2:29">
      <c r="B36" s="23">
        <v>38</v>
      </c>
      <c r="C36" s="2">
        <v>300</v>
      </c>
      <c r="D36" s="2">
        <v>34.0032</v>
      </c>
      <c r="E36" s="2">
        <v>38.332799999999999</v>
      </c>
      <c r="F36" s="2">
        <v>36.732300000000002</v>
      </c>
      <c r="G36" s="3">
        <v>435.07279999999997</v>
      </c>
      <c r="H36" s="2"/>
      <c r="I36" s="23">
        <v>38</v>
      </c>
      <c r="J36" s="2">
        <v>300</v>
      </c>
      <c r="K36" s="2">
        <v>36.28</v>
      </c>
      <c r="L36" s="2">
        <v>99.99</v>
      </c>
      <c r="M36" s="2">
        <v>99.99</v>
      </c>
      <c r="N36" s="3">
        <v>262.79919999999998</v>
      </c>
    </row>
    <row r="37" spans="2:29">
      <c r="B37" s="23">
        <v>40</v>
      </c>
      <c r="C37" s="2">
        <v>300</v>
      </c>
      <c r="D37" s="2">
        <v>32.342199999999998</v>
      </c>
      <c r="E37" s="2">
        <v>38.026899999999998</v>
      </c>
      <c r="F37" s="2">
        <v>36.386099999999999</v>
      </c>
      <c r="G37" s="3">
        <v>348.24880000000002</v>
      </c>
      <c r="H37" s="2"/>
      <c r="I37" s="23">
        <v>40</v>
      </c>
      <c r="J37" s="2">
        <v>300</v>
      </c>
      <c r="K37" s="2">
        <v>34.659700000000001</v>
      </c>
      <c r="L37" s="2">
        <v>99.99</v>
      </c>
      <c r="M37" s="2">
        <v>99.99</v>
      </c>
      <c r="N37" s="3">
        <v>200.328</v>
      </c>
    </row>
    <row r="38" spans="2:29">
      <c r="B38" s="1">
        <v>42</v>
      </c>
      <c r="C38" s="2">
        <v>300</v>
      </c>
      <c r="D38" s="2">
        <v>31.089400000000001</v>
      </c>
      <c r="E38" s="2">
        <v>38.191299999999998</v>
      </c>
      <c r="F38" s="2">
        <v>35.484299999999998</v>
      </c>
      <c r="G38" s="3">
        <v>289.36959999999999</v>
      </c>
      <c r="H38" s="2"/>
      <c r="I38" s="1">
        <v>42</v>
      </c>
      <c r="J38" s="2">
        <v>300</v>
      </c>
      <c r="K38" s="2">
        <v>32.993400000000001</v>
      </c>
      <c r="L38" s="2">
        <v>99.99</v>
      </c>
      <c r="M38" s="2">
        <v>99.99</v>
      </c>
      <c r="N38" s="3">
        <v>147.29040000000001</v>
      </c>
    </row>
    <row r="39" spans="2:29">
      <c r="B39" s="1">
        <v>44</v>
      </c>
      <c r="C39" s="2">
        <v>300</v>
      </c>
      <c r="D39" s="2">
        <v>29.925599999999999</v>
      </c>
      <c r="E39" s="2">
        <v>38.050699999999999</v>
      </c>
      <c r="F39" s="2">
        <v>35.3322</v>
      </c>
      <c r="G39" s="3">
        <v>250.1696</v>
      </c>
      <c r="H39" s="2"/>
      <c r="I39" s="1">
        <v>44</v>
      </c>
      <c r="J39" s="2">
        <v>300</v>
      </c>
      <c r="K39" s="2">
        <v>31.723299999999998</v>
      </c>
      <c r="L39" s="2">
        <v>99.99</v>
      </c>
      <c r="M39" s="2">
        <v>99.99</v>
      </c>
      <c r="N39" s="3">
        <v>108.14</v>
      </c>
    </row>
    <row r="40" spans="2:29">
      <c r="B40" s="1">
        <v>46</v>
      </c>
      <c r="C40" s="2">
        <v>300</v>
      </c>
      <c r="D40" s="2">
        <v>29.212599999999998</v>
      </c>
      <c r="E40" s="2">
        <v>37.857999999999997</v>
      </c>
      <c r="F40" s="2">
        <v>34.890300000000003</v>
      </c>
      <c r="G40" s="3">
        <v>224.8176</v>
      </c>
      <c r="H40" s="2"/>
      <c r="I40" s="1">
        <v>46</v>
      </c>
      <c r="J40" s="2">
        <v>300</v>
      </c>
      <c r="K40" s="2">
        <v>30.7408</v>
      </c>
      <c r="L40" s="2">
        <v>99.99</v>
      </c>
      <c r="M40" s="2">
        <v>99.99</v>
      </c>
      <c r="N40" s="3">
        <v>79.057599999999994</v>
      </c>
    </row>
    <row r="41" spans="2:29">
      <c r="B41" s="1">
        <v>48</v>
      </c>
      <c r="C41" s="2">
        <v>300</v>
      </c>
      <c r="D41" s="2">
        <v>27.985600000000002</v>
      </c>
      <c r="E41" s="2">
        <v>37.601700000000001</v>
      </c>
      <c r="F41" s="2">
        <v>34.701999999999998</v>
      </c>
      <c r="G41" s="3">
        <v>219.01920000000001</v>
      </c>
      <c r="H41" s="2"/>
      <c r="I41" s="1">
        <v>48</v>
      </c>
      <c r="J41" s="2">
        <v>300</v>
      </c>
      <c r="K41" s="2">
        <v>29.8719</v>
      </c>
      <c r="L41" s="2">
        <v>99.99</v>
      </c>
      <c r="M41" s="2">
        <v>99.99</v>
      </c>
      <c r="N41" s="3">
        <v>69.1648</v>
      </c>
    </row>
    <row r="42" spans="2:29">
      <c r="B42" s="1">
        <v>50</v>
      </c>
      <c r="C42" s="2">
        <v>300</v>
      </c>
      <c r="D42" s="2">
        <v>27.643699999999999</v>
      </c>
      <c r="E42" s="2">
        <v>37.570399999999999</v>
      </c>
      <c r="F42" s="2">
        <v>34.670099999999998</v>
      </c>
      <c r="G42" s="3">
        <v>218.02</v>
      </c>
      <c r="H42" s="2"/>
      <c r="I42" s="1">
        <v>50</v>
      </c>
      <c r="J42" s="2">
        <v>300</v>
      </c>
      <c r="K42" s="2">
        <v>29.343900000000001</v>
      </c>
      <c r="L42" s="2">
        <v>99.99</v>
      </c>
      <c r="M42" s="2">
        <v>99.99</v>
      </c>
      <c r="N42" s="3">
        <v>65.747200000000007</v>
      </c>
    </row>
    <row r="43" spans="2:29" ht="15.75" thickBot="1">
      <c r="B43" s="45">
        <v>52</v>
      </c>
      <c r="C43" s="5">
        <v>300</v>
      </c>
      <c r="D43" s="5">
        <v>28.2563</v>
      </c>
      <c r="E43" s="5">
        <v>37.563299999999998</v>
      </c>
      <c r="F43" s="5">
        <v>34.656599999999997</v>
      </c>
      <c r="G43" s="46">
        <v>217.17920000000001</v>
      </c>
      <c r="H43" s="2"/>
      <c r="I43" s="45">
        <v>52</v>
      </c>
      <c r="J43" s="5">
        <v>300</v>
      </c>
      <c r="K43" s="5">
        <v>28.886500000000002</v>
      </c>
      <c r="L43" s="5">
        <v>99.99</v>
      </c>
      <c r="M43" s="5">
        <v>99.99</v>
      </c>
      <c r="N43" s="46">
        <v>63.3904</v>
      </c>
    </row>
    <row r="44" spans="2:29">
      <c r="B44" s="2"/>
      <c r="C44" s="2"/>
      <c r="D44" s="2"/>
      <c r="E44" s="4"/>
      <c r="F44" s="4"/>
      <c r="G44" s="4"/>
      <c r="I44" s="2"/>
      <c r="J44" s="2"/>
      <c r="K44" s="2"/>
      <c r="L44" s="2"/>
      <c r="M44" s="2"/>
      <c r="N44" s="2"/>
    </row>
    <row r="45" spans="2:29">
      <c r="B45" s="2"/>
      <c r="C45" s="6"/>
      <c r="D45" s="6"/>
      <c r="E45" s="6"/>
      <c r="F45" s="6"/>
      <c r="G45" s="6"/>
    </row>
    <row r="47" spans="2:29">
      <c r="H47" s="2"/>
    </row>
    <row r="48" spans="2:29">
      <c r="H48" s="2"/>
    </row>
    <row r="56" spans="2:7">
      <c r="B56" s="2"/>
      <c r="C56" s="2"/>
      <c r="D56" s="2"/>
      <c r="E56" s="2"/>
      <c r="F56" s="2"/>
      <c r="G56" s="2"/>
    </row>
    <row r="57" spans="2:7">
      <c r="B57" s="2"/>
      <c r="C57" s="2"/>
      <c r="D57" s="2"/>
      <c r="E57" s="2"/>
      <c r="F57" s="2"/>
      <c r="G57" s="2"/>
    </row>
  </sheetData>
  <mergeCells count="5">
    <mergeCell ref="B2:N2"/>
    <mergeCell ref="B3:G3"/>
    <mergeCell ref="I3:N3"/>
    <mergeCell ref="R3:AC3"/>
    <mergeCell ref="Q2:A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160"/>
  <sheetViews>
    <sheetView tabSelected="1" zoomScale="85" zoomScaleNormal="85" workbookViewId="0">
      <selection activeCell="P18" sqref="P18"/>
    </sheetView>
  </sheetViews>
  <sheetFormatPr defaultRowHeight="15"/>
  <cols>
    <col min="1" max="1" width="4.5703125" customWidth="1"/>
    <col min="17" max="17" width="13.85546875" customWidth="1"/>
    <col min="18" max="18" width="17.28515625" customWidth="1"/>
    <col min="19" max="19" width="10.5703125" customWidth="1"/>
    <col min="20" max="20" width="12.28515625" customWidth="1"/>
    <col min="21" max="21" width="12.42578125" customWidth="1"/>
  </cols>
  <sheetData>
    <row r="1" spans="1:28" ht="15.75" thickBot="1"/>
    <row r="2" spans="1:28">
      <c r="A2" s="105" t="s">
        <v>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O2" s="2"/>
      <c r="P2" s="2"/>
      <c r="Q2" s="2"/>
      <c r="R2" s="2"/>
      <c r="S2" s="2"/>
      <c r="T2" s="2"/>
      <c r="U2" s="2"/>
    </row>
    <row r="3" spans="1:28">
      <c r="A3" s="9"/>
      <c r="B3" s="110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8"/>
      <c r="O3" s="117" t="s">
        <v>10</v>
      </c>
      <c r="P3" s="117"/>
      <c r="Q3" s="117"/>
      <c r="R3" s="117"/>
      <c r="S3" s="117"/>
      <c r="T3" s="117"/>
      <c r="U3" s="50"/>
    </row>
    <row r="4" spans="1:28">
      <c r="A4" s="9" t="s">
        <v>6</v>
      </c>
      <c r="B4" s="7">
        <v>30</v>
      </c>
      <c r="C4" s="7">
        <v>32</v>
      </c>
      <c r="D4" s="7">
        <v>34</v>
      </c>
      <c r="E4" s="7">
        <v>36</v>
      </c>
      <c r="F4" s="7">
        <v>38</v>
      </c>
      <c r="G4" s="7">
        <v>40</v>
      </c>
      <c r="H4" s="7">
        <v>42</v>
      </c>
      <c r="I4" s="7">
        <v>44</v>
      </c>
      <c r="J4" s="7">
        <v>46</v>
      </c>
      <c r="K4" s="7">
        <v>48</v>
      </c>
      <c r="L4" s="7">
        <v>50</v>
      </c>
      <c r="M4" s="52">
        <v>52</v>
      </c>
      <c r="O4" s="117" t="s">
        <v>16</v>
      </c>
      <c r="P4" s="117"/>
      <c r="Q4" s="43" t="s">
        <v>17</v>
      </c>
      <c r="R4" s="43" t="s">
        <v>14</v>
      </c>
      <c r="S4" s="43" t="s">
        <v>15</v>
      </c>
      <c r="T4" s="43" t="s">
        <v>11</v>
      </c>
    </row>
    <row r="5" spans="1:28">
      <c r="A5" s="9">
        <v>30</v>
      </c>
      <c r="B5" s="72">
        <v>5145.4456</v>
      </c>
      <c r="C5" s="72">
        <v>4497.6056000000008</v>
      </c>
      <c r="D5" s="72">
        <v>4015.9128000000001</v>
      </c>
      <c r="E5" s="72">
        <v>3625.4447999999998</v>
      </c>
      <c r="F5" s="72">
        <v>3339.1192000000001</v>
      </c>
      <c r="G5" s="72">
        <v>3071.3368</v>
      </c>
      <c r="H5" s="72">
        <v>2881.44</v>
      </c>
      <c r="I5" s="72">
        <v>2744.6071999999999</v>
      </c>
      <c r="J5" s="72">
        <v>2653.752</v>
      </c>
      <c r="K5" s="72">
        <v>2625.9632000000001</v>
      </c>
      <c r="L5" s="72">
        <v>2614.9856</v>
      </c>
      <c r="M5" s="73">
        <v>2614.3440000000001</v>
      </c>
      <c r="O5" s="24">
        <v>2500</v>
      </c>
      <c r="P5" s="25">
        <v>2492.8984</v>
      </c>
      <c r="Q5" s="25">
        <v>35.997975000000004</v>
      </c>
      <c r="R5" s="24">
        <v>34</v>
      </c>
      <c r="S5" s="24">
        <v>44</v>
      </c>
      <c r="T5" s="25">
        <f>100*P5/O5</f>
        <v>99.715935999999999</v>
      </c>
    </row>
    <row r="6" spans="1:28">
      <c r="A6" s="9">
        <v>32</v>
      </c>
      <c r="B6" s="72">
        <v>4761.8448000000008</v>
      </c>
      <c r="C6" s="72">
        <v>4114.0048000000006</v>
      </c>
      <c r="D6" s="72">
        <v>3632.3120000000004</v>
      </c>
      <c r="E6" s="72">
        <v>3241.8440000000001</v>
      </c>
      <c r="F6" s="72">
        <v>2955.5183999999999</v>
      </c>
      <c r="G6" s="72">
        <v>2687.7360000000003</v>
      </c>
      <c r="H6" s="74">
        <v>2497.8392000000003</v>
      </c>
      <c r="I6" s="72">
        <v>2361.0064000000002</v>
      </c>
      <c r="J6" s="72">
        <v>2270.1512000000002</v>
      </c>
      <c r="K6" s="72">
        <v>2242.3624</v>
      </c>
      <c r="L6" s="72">
        <v>2231.3848000000003</v>
      </c>
      <c r="M6" s="73">
        <v>2230.7432000000003</v>
      </c>
      <c r="O6" s="26">
        <v>1750</v>
      </c>
      <c r="P6" s="19">
        <v>1742.4135999999999</v>
      </c>
      <c r="Q6" s="19">
        <v>33.773562499999997</v>
      </c>
      <c r="R6" s="26">
        <v>38</v>
      </c>
      <c r="S6" s="26">
        <v>46</v>
      </c>
      <c r="T6" s="19">
        <f>100*P6/O6</f>
        <v>99.566491428571425</v>
      </c>
    </row>
    <row r="7" spans="1:28">
      <c r="A7" s="9">
        <v>34</v>
      </c>
      <c r="B7" s="72">
        <v>4457.0303999999996</v>
      </c>
      <c r="C7" s="72">
        <v>3809.1904000000004</v>
      </c>
      <c r="D7" s="72">
        <v>3327.4976000000001</v>
      </c>
      <c r="E7" s="72">
        <v>2937.0295999999998</v>
      </c>
      <c r="F7" s="72">
        <v>2650.7039999999997</v>
      </c>
      <c r="G7" s="74">
        <v>2382.9216000000001</v>
      </c>
      <c r="H7" s="72">
        <v>2193.0248000000001</v>
      </c>
      <c r="I7" s="72">
        <v>2056.192</v>
      </c>
      <c r="J7" s="72">
        <v>1965.3368</v>
      </c>
      <c r="K7" s="72">
        <v>1937.548</v>
      </c>
      <c r="L7" s="72">
        <v>1926.5704000000001</v>
      </c>
      <c r="M7" s="73">
        <v>1925.9288000000001</v>
      </c>
      <c r="O7" s="27">
        <v>1350</v>
      </c>
      <c r="P7" s="28">
        <v>1284.7344000000003</v>
      </c>
      <c r="Q7" s="28">
        <v>31.871075000000001</v>
      </c>
      <c r="R7" s="27">
        <v>42</v>
      </c>
      <c r="S7" s="27">
        <v>46</v>
      </c>
      <c r="T7" s="28">
        <f>100*P7/O7</f>
        <v>95.16551111111113</v>
      </c>
    </row>
    <row r="8" spans="1:28">
      <c r="A8" s="9">
        <v>36</v>
      </c>
      <c r="B8" s="72">
        <v>4217.0088000000005</v>
      </c>
      <c r="C8" s="72">
        <v>3569.1688000000004</v>
      </c>
      <c r="D8" s="72">
        <v>3087.4760000000001</v>
      </c>
      <c r="E8" s="72">
        <v>2697.0079999999998</v>
      </c>
      <c r="F8" s="74">
        <v>2410.6824000000001</v>
      </c>
      <c r="G8" s="72">
        <v>2142.9</v>
      </c>
      <c r="H8" s="72">
        <v>1953.0032000000001</v>
      </c>
      <c r="I8" s="75">
        <v>1816.1704</v>
      </c>
      <c r="J8" s="75">
        <v>1725.3152</v>
      </c>
      <c r="K8" s="75">
        <v>1697.5264000000002</v>
      </c>
      <c r="L8" s="75">
        <v>1686.5488</v>
      </c>
      <c r="M8" s="76">
        <v>1685.9072000000001</v>
      </c>
      <c r="O8" s="29">
        <v>1000</v>
      </c>
      <c r="P8" s="20">
        <v>1033.0423999999998</v>
      </c>
      <c r="Q8" s="20">
        <v>29.73085</v>
      </c>
      <c r="R8" s="29">
        <v>46</v>
      </c>
      <c r="S8" s="29">
        <v>48</v>
      </c>
      <c r="T8" s="20">
        <f>100*P8/O8</f>
        <v>103.30423999999998</v>
      </c>
    </row>
    <row r="9" spans="1:28">
      <c r="A9" s="9">
        <v>38</v>
      </c>
      <c r="B9" s="72">
        <v>4035.3663999999999</v>
      </c>
      <c r="C9" s="72">
        <v>3387.5264000000006</v>
      </c>
      <c r="D9" s="72">
        <v>2905.8335999999999</v>
      </c>
      <c r="E9" s="74">
        <v>2515.3656000000001</v>
      </c>
      <c r="F9" s="72">
        <v>2229.04</v>
      </c>
      <c r="G9" s="72">
        <v>1961.2576000000001</v>
      </c>
      <c r="H9" s="75">
        <v>1771.3608000000002</v>
      </c>
      <c r="I9" s="72">
        <v>1634.528</v>
      </c>
      <c r="J9" s="72">
        <v>1543.6727999999998</v>
      </c>
      <c r="K9" s="72">
        <v>1515.884</v>
      </c>
      <c r="L9" s="72">
        <v>1504.9063999999998</v>
      </c>
      <c r="M9" s="73">
        <v>1504.2647999999999</v>
      </c>
    </row>
    <row r="10" spans="1:28">
      <c r="A10" s="9">
        <v>40</v>
      </c>
      <c r="B10" s="72">
        <v>3872.2791999999999</v>
      </c>
      <c r="C10" s="72">
        <v>3224.4392000000003</v>
      </c>
      <c r="D10" s="72">
        <v>2742.7464</v>
      </c>
      <c r="E10" s="72">
        <v>2352.2783999999997</v>
      </c>
      <c r="F10" s="72">
        <v>2065.9528</v>
      </c>
      <c r="G10" s="75">
        <v>1798.1704</v>
      </c>
      <c r="H10" s="72">
        <v>1608.2736</v>
      </c>
      <c r="I10" s="72">
        <v>1471.4407999999999</v>
      </c>
      <c r="J10" s="77">
        <v>1380.5855999999999</v>
      </c>
      <c r="K10" s="77">
        <v>1352.7968000000001</v>
      </c>
      <c r="L10" s="77">
        <v>1341.8191999999999</v>
      </c>
      <c r="M10" s="78">
        <v>1341.1776</v>
      </c>
      <c r="O10" s="8"/>
      <c r="P10" s="8"/>
      <c r="Q10" s="8"/>
      <c r="R10" s="8"/>
      <c r="S10" s="8"/>
      <c r="T10" s="8"/>
      <c r="U10" s="8"/>
    </row>
    <row r="11" spans="1:28">
      <c r="A11" s="9">
        <v>42</v>
      </c>
      <c r="B11" s="72">
        <v>3720.6800000000003</v>
      </c>
      <c r="C11" s="72">
        <v>3072.8400000000006</v>
      </c>
      <c r="D11" s="74">
        <v>2591.1472000000003</v>
      </c>
      <c r="E11" s="72">
        <v>2200.6792</v>
      </c>
      <c r="F11" s="72">
        <v>1914.3535999999999</v>
      </c>
      <c r="G11" s="72">
        <v>1646.5712000000003</v>
      </c>
      <c r="H11" s="79">
        <v>1456.6744000000003</v>
      </c>
      <c r="I11" s="77">
        <v>1319.8416000000002</v>
      </c>
      <c r="J11" s="72">
        <v>1228.9864</v>
      </c>
      <c r="K11" s="72">
        <v>1201.1976</v>
      </c>
      <c r="L11" s="72">
        <v>1190.22</v>
      </c>
      <c r="M11" s="73">
        <v>1189.5784000000001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>
      <c r="A12" s="9">
        <v>44</v>
      </c>
      <c r="B12" s="72">
        <v>3622.4312</v>
      </c>
      <c r="C12" s="72">
        <v>2974.5912000000003</v>
      </c>
      <c r="D12" s="74">
        <v>2492.8984</v>
      </c>
      <c r="E12" s="72">
        <v>2102.4303999999997</v>
      </c>
      <c r="F12" s="75">
        <v>1816.1048000000001</v>
      </c>
      <c r="G12" s="72">
        <v>1548.3224</v>
      </c>
      <c r="H12" s="77">
        <v>1358.4256</v>
      </c>
      <c r="I12" s="72">
        <v>1221.5927999999999</v>
      </c>
      <c r="J12" s="72">
        <v>1130.7375999999999</v>
      </c>
      <c r="K12" s="72">
        <v>1102.9488000000001</v>
      </c>
      <c r="L12" s="72">
        <v>1091.9712</v>
      </c>
      <c r="M12" s="73">
        <v>1091.3296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>
      <c r="A13" s="9">
        <v>46</v>
      </c>
      <c r="B13" s="72">
        <v>3548.7400000000002</v>
      </c>
      <c r="C13" s="72">
        <v>2900.9000000000005</v>
      </c>
      <c r="D13" s="74">
        <v>2419.2072000000003</v>
      </c>
      <c r="E13" s="72">
        <v>2028.7392</v>
      </c>
      <c r="F13" s="75">
        <v>1742.4135999999999</v>
      </c>
      <c r="G13" s="72">
        <v>1474.6312000000003</v>
      </c>
      <c r="H13" s="77">
        <v>1284.7344000000003</v>
      </c>
      <c r="I13" s="72">
        <v>1147.9016000000001</v>
      </c>
      <c r="J13" s="72">
        <v>1057.0463999999999</v>
      </c>
      <c r="K13" s="80">
        <v>1029.2575999999999</v>
      </c>
      <c r="L13" s="80">
        <v>1018.28</v>
      </c>
      <c r="M13" s="81">
        <v>1017.6384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>
      <c r="A14" s="9">
        <v>48</v>
      </c>
      <c r="B14" s="72">
        <v>3524.7359999999999</v>
      </c>
      <c r="C14" s="72">
        <v>2876.8960000000006</v>
      </c>
      <c r="D14" s="74">
        <v>2395.2031999999999</v>
      </c>
      <c r="E14" s="72">
        <v>2004.7351999999998</v>
      </c>
      <c r="F14" s="75">
        <v>1718.4096</v>
      </c>
      <c r="G14" s="72">
        <v>1450.6272000000001</v>
      </c>
      <c r="H14" s="72">
        <v>1260.7304000000001</v>
      </c>
      <c r="I14" s="72">
        <v>1123.8976</v>
      </c>
      <c r="J14" s="80">
        <v>1033.0423999999998</v>
      </c>
      <c r="K14" s="80">
        <v>1005.2536</v>
      </c>
      <c r="L14" s="80">
        <v>994.27599999999995</v>
      </c>
      <c r="M14" s="81">
        <v>993.63440000000003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>
      <c r="A15" s="9">
        <v>50</v>
      </c>
      <c r="B15" s="72">
        <v>3516.6224000000002</v>
      </c>
      <c r="C15" s="72">
        <v>2868.7824000000005</v>
      </c>
      <c r="D15" s="74">
        <v>2387.0896000000002</v>
      </c>
      <c r="E15" s="72">
        <v>1996.6215999999999</v>
      </c>
      <c r="F15" s="75">
        <v>1710.296</v>
      </c>
      <c r="G15" s="72">
        <v>1442.5136000000002</v>
      </c>
      <c r="H15" s="72">
        <v>1252.6168000000002</v>
      </c>
      <c r="I15" s="72">
        <v>1115.7840000000001</v>
      </c>
      <c r="J15" s="80">
        <v>1024.9287999999999</v>
      </c>
      <c r="K15" s="80">
        <v>997.1400000000001</v>
      </c>
      <c r="L15" s="80">
        <v>986.16239999999993</v>
      </c>
      <c r="M15" s="81">
        <v>985.52080000000001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5.75" thickBot="1">
      <c r="A16" s="55">
        <v>52</v>
      </c>
      <c r="B16" s="82">
        <v>3513.5183999999999</v>
      </c>
      <c r="C16" s="82">
        <v>2865.6784000000002</v>
      </c>
      <c r="D16" s="83">
        <v>2383.9856</v>
      </c>
      <c r="E16" s="82">
        <v>1993.5175999999999</v>
      </c>
      <c r="F16" s="84">
        <v>1707.192</v>
      </c>
      <c r="G16" s="82">
        <v>1439.4096000000002</v>
      </c>
      <c r="H16" s="82">
        <v>1249.5128000000002</v>
      </c>
      <c r="I16" s="82">
        <v>1112.68</v>
      </c>
      <c r="J16" s="85">
        <v>1021.8247999999999</v>
      </c>
      <c r="K16" s="85">
        <v>994.03600000000006</v>
      </c>
      <c r="L16" s="85">
        <v>983.05839999999989</v>
      </c>
      <c r="M16" s="86">
        <v>982.41679999999997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43" ht="15.75" thickBot="1"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43">
      <c r="A18" s="105" t="s">
        <v>29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43">
      <c r="A19" s="9"/>
      <c r="B19" s="110" t="s">
        <v>2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43">
      <c r="A20" s="9" t="s">
        <v>6</v>
      </c>
      <c r="B20" s="7">
        <v>30</v>
      </c>
      <c r="C20" s="7">
        <v>32</v>
      </c>
      <c r="D20" s="7">
        <v>34</v>
      </c>
      <c r="E20" s="7">
        <v>36</v>
      </c>
      <c r="F20" s="7">
        <v>38</v>
      </c>
      <c r="G20" s="7">
        <v>40</v>
      </c>
      <c r="H20" s="7">
        <v>42</v>
      </c>
      <c r="I20" s="7">
        <v>44</v>
      </c>
      <c r="J20" s="7">
        <v>46</v>
      </c>
      <c r="K20" s="7">
        <v>48</v>
      </c>
      <c r="L20" s="7">
        <v>50</v>
      </c>
      <c r="M20" s="52">
        <v>52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43">
      <c r="A21" s="9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53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43">
      <c r="A22" s="9">
        <v>32</v>
      </c>
      <c r="B22" s="47"/>
      <c r="C22" s="47"/>
      <c r="D22" s="47"/>
      <c r="E22" s="47"/>
      <c r="F22" s="47"/>
      <c r="G22" s="47"/>
      <c r="H22" s="41"/>
      <c r="I22" s="47"/>
      <c r="J22" s="47"/>
      <c r="K22" s="47"/>
      <c r="L22" s="47"/>
      <c r="M22" s="5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43">
      <c r="A23" s="9">
        <v>34</v>
      </c>
      <c r="B23" s="47"/>
      <c r="C23" s="47"/>
      <c r="D23" s="47">
        <f t="shared" ref="D23:L23" si="0">AVERAGE(D39,D55,D71,D87,D103,D119,D135,D151)</f>
        <v>36.7032375</v>
      </c>
      <c r="E23" s="47">
        <f t="shared" si="0"/>
        <v>35.6148375</v>
      </c>
      <c r="F23" s="47">
        <f t="shared" si="0"/>
        <v>34.31615</v>
      </c>
      <c r="G23" s="41">
        <f t="shared" si="0"/>
        <v>33.315824999999997</v>
      </c>
      <c r="H23" s="47">
        <f t="shared" si="0"/>
        <v>32.205624999999998</v>
      </c>
      <c r="I23" s="47">
        <f t="shared" si="0"/>
        <v>30.948525</v>
      </c>
      <c r="J23" s="47">
        <f t="shared" si="0"/>
        <v>29.963799999999999</v>
      </c>
      <c r="K23" s="47">
        <f t="shared" si="0"/>
        <v>28.7392875</v>
      </c>
      <c r="L23" s="47">
        <f t="shared" si="0"/>
        <v>28.291525</v>
      </c>
      <c r="M23" s="53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43">
      <c r="A24" s="9">
        <v>36</v>
      </c>
      <c r="B24" s="47"/>
      <c r="C24" s="47"/>
      <c r="D24" s="47">
        <f t="shared" ref="D24:L24" si="1">AVERAGE(D40,D56,D72,D88,D104,D120,D136,D152)</f>
        <v>36.578000000000003</v>
      </c>
      <c r="E24" s="47">
        <f t="shared" si="1"/>
        <v>35.515324999999997</v>
      </c>
      <c r="F24" s="41">
        <f t="shared" si="1"/>
        <v>34.241012499999997</v>
      </c>
      <c r="G24" s="47">
        <f t="shared" si="1"/>
        <v>33.256874999999994</v>
      </c>
      <c r="H24" s="47">
        <f t="shared" si="1"/>
        <v>32.161875000000002</v>
      </c>
      <c r="I24" s="64">
        <f t="shared" si="1"/>
        <v>30.916250000000002</v>
      </c>
      <c r="J24" s="64">
        <f t="shared" si="1"/>
        <v>29.939474999999998</v>
      </c>
      <c r="K24" s="64">
        <f t="shared" si="1"/>
        <v>28.721712500000002</v>
      </c>
      <c r="L24" s="64">
        <f t="shared" si="1"/>
        <v>28.276650000000004</v>
      </c>
      <c r="M24" s="65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43">
      <c r="A25" s="9">
        <v>38</v>
      </c>
      <c r="B25" s="47"/>
      <c r="C25" s="47"/>
      <c r="D25" s="47">
        <f t="shared" ref="D25:L25" si="2">AVERAGE(D41,D57,D73,D89,D105,D121,D137,D153)</f>
        <v>36.449737499999998</v>
      </c>
      <c r="E25" s="41">
        <f t="shared" si="2"/>
        <v>35.41375</v>
      </c>
      <c r="F25" s="47">
        <f t="shared" si="2"/>
        <v>34.162950000000002</v>
      </c>
      <c r="G25" s="47">
        <f t="shared" si="2"/>
        <v>33.195162499999995</v>
      </c>
      <c r="H25" s="64">
        <f t="shared" si="2"/>
        <v>32.113849999999999</v>
      </c>
      <c r="I25" s="47">
        <f t="shared" si="2"/>
        <v>30.882087499999997</v>
      </c>
      <c r="J25" s="47">
        <f t="shared" si="2"/>
        <v>29.913387500000002</v>
      </c>
      <c r="K25" s="47">
        <f t="shared" si="2"/>
        <v>28.702674999999999</v>
      </c>
      <c r="L25" s="47">
        <f t="shared" si="2"/>
        <v>28.260212499999998</v>
      </c>
      <c r="M25" s="53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43">
      <c r="A26" s="9">
        <v>40</v>
      </c>
      <c r="B26" s="47"/>
      <c r="C26" s="47"/>
      <c r="D26" s="47">
        <f t="shared" ref="D26:L26" si="3">AVERAGE(D42,D58,D74,D90,D106,D122,D138,D154)</f>
        <v>36.311525000000003</v>
      </c>
      <c r="E26" s="47">
        <f t="shared" si="3"/>
        <v>35.303012500000001</v>
      </c>
      <c r="F26" s="47">
        <f t="shared" si="3"/>
        <v>34.076837500000003</v>
      </c>
      <c r="G26" s="64">
        <f t="shared" si="3"/>
        <v>33.127924999999998</v>
      </c>
      <c r="H26" s="47">
        <f t="shared" si="3"/>
        <v>32.062062500000003</v>
      </c>
      <c r="I26" s="47">
        <f t="shared" si="3"/>
        <v>30.84375</v>
      </c>
      <c r="J26" s="66">
        <f t="shared" si="3"/>
        <v>29.884299999999996</v>
      </c>
      <c r="K26" s="66">
        <f t="shared" si="3"/>
        <v>28.6812875</v>
      </c>
      <c r="L26" s="66">
        <f t="shared" si="3"/>
        <v>28.2417625</v>
      </c>
      <c r="M26" s="67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43">
      <c r="A27" s="9">
        <v>42</v>
      </c>
      <c r="B27" s="47"/>
      <c r="C27" s="47"/>
      <c r="D27" s="41">
        <f t="shared" ref="D27:L27" si="4">AVERAGE(D43,D59,D75,D91,D107,D123,D139,D155)</f>
        <v>36.178325000000001</v>
      </c>
      <c r="E27" s="47">
        <f t="shared" si="4"/>
        <v>35.195437500000004</v>
      </c>
      <c r="F27" s="47">
        <f t="shared" si="4"/>
        <v>33.993812500000004</v>
      </c>
      <c r="G27" s="47">
        <f t="shared" si="4"/>
        <v>33.061450000000001</v>
      </c>
      <c r="H27" s="59">
        <f t="shared" si="4"/>
        <v>32.0110375</v>
      </c>
      <c r="I27" s="66">
        <f t="shared" si="4"/>
        <v>30.8052375</v>
      </c>
      <c r="J27" s="47">
        <f t="shared" si="4"/>
        <v>29.855024999999998</v>
      </c>
      <c r="K27" s="47">
        <f t="shared" si="4"/>
        <v>28.6589375</v>
      </c>
      <c r="L27" s="47">
        <f t="shared" si="4"/>
        <v>28.223087500000002</v>
      </c>
      <c r="M27" s="53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43">
      <c r="A28" s="9">
        <v>44</v>
      </c>
      <c r="B28" s="47"/>
      <c r="C28" s="47"/>
      <c r="D28" s="41">
        <f t="shared" ref="D28:L28" si="5">AVERAGE(D44,D60,D76,D92,D108,D124,D140,D156)</f>
        <v>35.997975000000004</v>
      </c>
      <c r="E28" s="47">
        <f t="shared" si="5"/>
        <v>35.046687499999997</v>
      </c>
      <c r="F28" s="64">
        <f t="shared" si="5"/>
        <v>33.876525000000001</v>
      </c>
      <c r="G28" s="47">
        <f t="shared" si="5"/>
        <v>32.967162500000001</v>
      </c>
      <c r="H28" s="66">
        <f t="shared" si="5"/>
        <v>31.937537500000001</v>
      </c>
      <c r="I28" s="47">
        <f t="shared" si="5"/>
        <v>30.750300000000003</v>
      </c>
      <c r="J28" s="47">
        <f t="shared" si="5"/>
        <v>29.813499999999998</v>
      </c>
      <c r="K28" s="47">
        <f t="shared" si="5"/>
        <v>28.628174999999999</v>
      </c>
      <c r="L28" s="47">
        <f t="shared" si="5"/>
        <v>28.196749999999998</v>
      </c>
      <c r="M28" s="53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43">
      <c r="A29" s="9">
        <v>46</v>
      </c>
      <c r="B29" s="47"/>
      <c r="C29" s="47"/>
      <c r="D29" s="41">
        <f t="shared" ref="D29:L29" si="6">AVERAGE(D45,D61,D77,D93,D109,D125,D141,D157)</f>
        <v>35.839950000000002</v>
      </c>
      <c r="E29" s="47">
        <f t="shared" si="6"/>
        <v>34.915962499999999</v>
      </c>
      <c r="F29" s="64">
        <f t="shared" si="6"/>
        <v>33.773562499999997</v>
      </c>
      <c r="G29" s="47">
        <f t="shared" si="6"/>
        <v>32.883187499999998</v>
      </c>
      <c r="H29" s="66">
        <f t="shared" si="6"/>
        <v>31.871075000000001</v>
      </c>
      <c r="I29" s="47">
        <f t="shared" si="6"/>
        <v>30.700274999999998</v>
      </c>
      <c r="J29" s="47">
        <f t="shared" si="6"/>
        <v>29.774937500000004</v>
      </c>
      <c r="K29" s="60">
        <f t="shared" si="6"/>
        <v>28.598675000000004</v>
      </c>
      <c r="L29" s="60">
        <f t="shared" si="6"/>
        <v>28.170975000000002</v>
      </c>
      <c r="M29" s="6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3">
      <c r="A30" s="9">
        <v>48</v>
      </c>
      <c r="B30" s="47"/>
      <c r="C30" s="47"/>
      <c r="D30" s="41">
        <f t="shared" ref="D30:L30" si="7">AVERAGE(D46,D62,D78,D94,D110,D126,D142,D158)</f>
        <v>35.669662499999994</v>
      </c>
      <c r="E30" s="47">
        <f t="shared" si="7"/>
        <v>34.773862499999993</v>
      </c>
      <c r="F30" s="64">
        <f t="shared" si="7"/>
        <v>33.659800000000004</v>
      </c>
      <c r="G30" s="47">
        <f t="shared" si="7"/>
        <v>32.7898</v>
      </c>
      <c r="H30" s="47">
        <f t="shared" si="7"/>
        <v>31.797287499999999</v>
      </c>
      <c r="I30" s="47">
        <f t="shared" si="7"/>
        <v>30.643637500000004</v>
      </c>
      <c r="J30" s="60">
        <f t="shared" si="7"/>
        <v>29.73085</v>
      </c>
      <c r="K30" s="60">
        <f t="shared" si="7"/>
        <v>28.565874999999998</v>
      </c>
      <c r="L30" s="60">
        <f t="shared" si="7"/>
        <v>28.142262500000001</v>
      </c>
      <c r="M30" s="6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</row>
    <row r="31" spans="1:43">
      <c r="A31" s="9">
        <v>50</v>
      </c>
      <c r="B31" s="47"/>
      <c r="C31" s="47"/>
      <c r="D31" s="41">
        <f t="shared" ref="D31:L31" si="8">AVERAGE(D47,D63,D79,D95,D111,D127,D143,D159)</f>
        <v>35.540849999999999</v>
      </c>
      <c r="E31" s="47">
        <f t="shared" si="8"/>
        <v>34.664412499999997</v>
      </c>
      <c r="F31" s="64">
        <f t="shared" si="8"/>
        <v>33.572200000000002</v>
      </c>
      <c r="G31" s="47">
        <f t="shared" si="8"/>
        <v>32.715474999999998</v>
      </c>
      <c r="H31" s="47">
        <f t="shared" si="8"/>
        <v>31.738050000000001</v>
      </c>
      <c r="I31" s="47">
        <f t="shared" si="8"/>
        <v>30.597412499999997</v>
      </c>
      <c r="J31" s="60">
        <f t="shared" si="8"/>
        <v>29.694862499999999</v>
      </c>
      <c r="K31" s="60">
        <f t="shared" si="8"/>
        <v>28.537974999999999</v>
      </c>
      <c r="L31" s="60">
        <f t="shared" si="8"/>
        <v>28.1195375</v>
      </c>
      <c r="M31" s="6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ht="15.75" thickBot="1">
      <c r="A32" s="55">
        <v>52</v>
      </c>
      <c r="B32" s="58"/>
      <c r="C32" s="58"/>
      <c r="D32" s="57"/>
      <c r="E32" s="58"/>
      <c r="F32" s="69"/>
      <c r="G32" s="58"/>
      <c r="H32" s="58"/>
      <c r="I32" s="58"/>
      <c r="J32" s="70"/>
      <c r="K32" s="70"/>
      <c r="L32" s="70"/>
      <c r="M32" s="71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ht="15.75" thickBot="1"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>
      <c r="A34" s="105" t="s">
        <v>21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7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>
      <c r="A35" s="9"/>
      <c r="B35" s="110" t="s">
        <v>2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>
      <c r="A36" s="9" t="s">
        <v>6</v>
      </c>
      <c r="B36" s="7">
        <v>30</v>
      </c>
      <c r="C36" s="7">
        <v>32</v>
      </c>
      <c r="D36" s="7">
        <v>34</v>
      </c>
      <c r="E36" s="7">
        <v>36</v>
      </c>
      <c r="F36" s="7">
        <v>38</v>
      </c>
      <c r="G36" s="7">
        <v>40</v>
      </c>
      <c r="H36" s="7">
        <v>42</v>
      </c>
      <c r="I36" s="7">
        <v>44</v>
      </c>
      <c r="J36" s="7">
        <v>46</v>
      </c>
      <c r="K36" s="7">
        <v>48</v>
      </c>
      <c r="L36" s="7">
        <v>50</v>
      </c>
      <c r="M36" s="52">
        <v>52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>
      <c r="A37" s="9">
        <v>30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53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>
      <c r="A38" s="9">
        <v>32</v>
      </c>
      <c r="B38" s="47"/>
      <c r="C38" s="47"/>
      <c r="D38" s="47"/>
      <c r="E38" s="47"/>
      <c r="F38" s="47"/>
      <c r="G38" s="47"/>
      <c r="H38" s="41"/>
      <c r="I38" s="47"/>
      <c r="J38" s="47"/>
      <c r="K38" s="47"/>
      <c r="L38" s="47"/>
      <c r="M38" s="5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>
      <c r="A39" s="9">
        <v>34</v>
      </c>
      <c r="B39" s="47"/>
      <c r="C39" s="47"/>
      <c r="D39" s="47">
        <v>37.382199999999997</v>
      </c>
      <c r="E39" s="47">
        <v>36.2376</v>
      </c>
      <c r="F39" s="47">
        <v>34.9116</v>
      </c>
      <c r="G39" s="41">
        <v>33.8735</v>
      </c>
      <c r="H39" s="47">
        <v>32.694299999999998</v>
      </c>
      <c r="I39" s="47">
        <v>31.348400000000002</v>
      </c>
      <c r="J39" s="47">
        <v>30.2501</v>
      </c>
      <c r="K39" s="47">
        <v>28.996099999999998</v>
      </c>
      <c r="L39" s="47">
        <v>28.502500000000001</v>
      </c>
      <c r="M39" s="53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>
      <c r="A40" s="9">
        <v>36</v>
      </c>
      <c r="B40" s="47"/>
      <c r="C40" s="47"/>
      <c r="D40" s="47">
        <v>37.278700000000001</v>
      </c>
      <c r="E40" s="47">
        <v>36.159599999999998</v>
      </c>
      <c r="F40" s="41">
        <v>34.8566</v>
      </c>
      <c r="G40" s="47">
        <v>33.831299999999999</v>
      </c>
      <c r="H40" s="47">
        <v>32.664000000000001</v>
      </c>
      <c r="I40" s="64">
        <v>31.327100000000002</v>
      </c>
      <c r="J40" s="64">
        <v>30.2349</v>
      </c>
      <c r="K40" s="64">
        <v>28.9849</v>
      </c>
      <c r="L40" s="64">
        <v>28.4937</v>
      </c>
      <c r="M40" s="65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>
      <c r="A41" s="9">
        <v>38</v>
      </c>
      <c r="B41" s="47"/>
      <c r="C41" s="47"/>
      <c r="D41" s="47">
        <v>37.182200000000002</v>
      </c>
      <c r="E41" s="41">
        <v>36.0867</v>
      </c>
      <c r="F41" s="47">
        <v>34.8033</v>
      </c>
      <c r="G41" s="47">
        <v>33.790300000000002</v>
      </c>
      <c r="H41" s="64">
        <v>32.634099999999997</v>
      </c>
      <c r="I41" s="47">
        <v>31.307300000000001</v>
      </c>
      <c r="J41" s="47">
        <v>30.219100000000001</v>
      </c>
      <c r="K41" s="47">
        <v>28.973700000000001</v>
      </c>
      <c r="L41" s="47">
        <v>28.483699999999999</v>
      </c>
      <c r="M41" s="53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>
      <c r="A42" s="9">
        <v>40</v>
      </c>
      <c r="B42" s="47"/>
      <c r="C42" s="47"/>
      <c r="D42" s="47">
        <v>37.079500000000003</v>
      </c>
      <c r="E42" s="47">
        <v>36.01</v>
      </c>
      <c r="F42" s="47">
        <v>34.749099999999999</v>
      </c>
      <c r="G42" s="64">
        <v>33.748100000000001</v>
      </c>
      <c r="H42" s="47">
        <v>32.603700000000003</v>
      </c>
      <c r="I42" s="47">
        <v>31.286300000000001</v>
      </c>
      <c r="J42" s="66">
        <v>30.2042</v>
      </c>
      <c r="K42" s="66">
        <v>28.962599999999998</v>
      </c>
      <c r="L42" s="66">
        <v>28.4742</v>
      </c>
      <c r="M42" s="67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>
      <c r="A43" s="9">
        <v>42</v>
      </c>
      <c r="B43" s="47"/>
      <c r="C43" s="47"/>
      <c r="D43" s="41">
        <v>36.9602</v>
      </c>
      <c r="E43" s="47">
        <v>35.918799999999997</v>
      </c>
      <c r="F43" s="47">
        <v>34.683500000000002</v>
      </c>
      <c r="G43" s="47">
        <v>33.698999999999998</v>
      </c>
      <c r="H43" s="59">
        <v>32.568199999999997</v>
      </c>
      <c r="I43" s="66">
        <v>31.261700000000001</v>
      </c>
      <c r="J43" s="47">
        <v>30.186900000000001</v>
      </c>
      <c r="K43" s="47">
        <v>28.949000000000002</v>
      </c>
      <c r="L43" s="47">
        <v>28.463999999999999</v>
      </c>
      <c r="M43" s="53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>
      <c r="A44" s="9">
        <v>44</v>
      </c>
      <c r="B44" s="47"/>
      <c r="C44" s="47"/>
      <c r="D44" s="41">
        <v>36.828000000000003</v>
      </c>
      <c r="E44" s="47">
        <v>35.815800000000003</v>
      </c>
      <c r="F44" s="64">
        <v>34.608600000000003</v>
      </c>
      <c r="G44" s="47">
        <v>33.640799999999999</v>
      </c>
      <c r="H44" s="66">
        <v>32.5242</v>
      </c>
      <c r="I44" s="47">
        <v>31.2319</v>
      </c>
      <c r="J44" s="47">
        <v>30.1647</v>
      </c>
      <c r="K44" s="47">
        <v>28.933299999999999</v>
      </c>
      <c r="L44" s="47">
        <v>28.4498</v>
      </c>
      <c r="M44" s="53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>
      <c r="A45" s="9">
        <v>46</v>
      </c>
      <c r="B45" s="47"/>
      <c r="C45" s="47"/>
      <c r="D45" s="41">
        <v>36.691800000000001</v>
      </c>
      <c r="E45" s="47">
        <v>35.709299999999999</v>
      </c>
      <c r="F45" s="64">
        <v>34.529299999999999</v>
      </c>
      <c r="G45" s="47">
        <v>33.578400000000002</v>
      </c>
      <c r="H45" s="66">
        <v>32.478499999999997</v>
      </c>
      <c r="I45" s="47">
        <v>31.198899999999998</v>
      </c>
      <c r="J45" s="47">
        <v>30.140999999999998</v>
      </c>
      <c r="K45" s="60">
        <v>28.917300000000001</v>
      </c>
      <c r="L45" s="60">
        <v>28.436199999999999</v>
      </c>
      <c r="M45" s="6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>
      <c r="A46" s="9">
        <v>48</v>
      </c>
      <c r="B46" s="47"/>
      <c r="C46" s="47"/>
      <c r="D46" s="41">
        <v>36.571100000000001</v>
      </c>
      <c r="E46" s="47">
        <v>35.614699999999999</v>
      </c>
      <c r="F46" s="64">
        <v>34.458199999999998</v>
      </c>
      <c r="G46" s="47">
        <v>33.523299999999999</v>
      </c>
      <c r="H46" s="47">
        <v>32.438400000000001</v>
      </c>
      <c r="I46" s="47">
        <v>31.1694</v>
      </c>
      <c r="J46" s="60">
        <v>30.118500000000001</v>
      </c>
      <c r="K46" s="60">
        <v>28.899699999999999</v>
      </c>
      <c r="L46" s="60">
        <v>28.421199999999999</v>
      </c>
      <c r="M46" s="6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>
      <c r="A47" s="9">
        <v>50</v>
      </c>
      <c r="B47" s="47"/>
      <c r="C47" s="47"/>
      <c r="D47" s="41">
        <v>36.4938</v>
      </c>
      <c r="E47" s="47">
        <v>35.551200000000001</v>
      </c>
      <c r="F47" s="64">
        <v>34.412599999999998</v>
      </c>
      <c r="G47" s="47">
        <v>33.484299999999998</v>
      </c>
      <c r="H47" s="47">
        <v>32.4086</v>
      </c>
      <c r="I47" s="47">
        <v>31.146899999999999</v>
      </c>
      <c r="J47" s="60">
        <v>30.102</v>
      </c>
      <c r="K47" s="60">
        <v>28.889399999999998</v>
      </c>
      <c r="L47" s="60">
        <v>28.411899999999999</v>
      </c>
      <c r="M47" s="6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ht="15.75" thickBot="1">
      <c r="A48" s="55">
        <v>52</v>
      </c>
      <c r="B48" s="58"/>
      <c r="C48" s="58"/>
      <c r="D48" s="57"/>
      <c r="E48" s="58"/>
      <c r="F48" s="69"/>
      <c r="G48" s="58"/>
      <c r="H48" s="58"/>
      <c r="I48" s="58"/>
      <c r="J48" s="70"/>
      <c r="K48" s="70"/>
      <c r="L48" s="70"/>
      <c r="M48" s="71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ht="15.75" thickBot="1"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>
      <c r="A50" s="105" t="s">
        <v>22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7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>
      <c r="A51" s="9"/>
      <c r="B51" s="110" t="s">
        <v>2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>
      <c r="A52" s="9" t="s">
        <v>6</v>
      </c>
      <c r="B52" s="7">
        <v>30</v>
      </c>
      <c r="C52" s="7">
        <v>32</v>
      </c>
      <c r="D52" s="7">
        <v>34</v>
      </c>
      <c r="E52" s="7">
        <v>36</v>
      </c>
      <c r="F52" s="7">
        <v>38</v>
      </c>
      <c r="G52" s="7">
        <v>40</v>
      </c>
      <c r="H52" s="7">
        <v>42</v>
      </c>
      <c r="I52" s="7">
        <v>44</v>
      </c>
      <c r="J52" s="7">
        <v>46</v>
      </c>
      <c r="K52" s="7">
        <v>48</v>
      </c>
      <c r="L52" s="7">
        <v>50</v>
      </c>
      <c r="M52" s="52">
        <v>52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>
      <c r="A53" s="9">
        <v>30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53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>
      <c r="A54" s="9">
        <v>32</v>
      </c>
      <c r="B54" s="47"/>
      <c r="C54" s="47"/>
      <c r="D54" s="47"/>
      <c r="E54" s="47"/>
      <c r="F54" s="47"/>
      <c r="G54" s="47"/>
      <c r="H54" s="41"/>
      <c r="I54" s="47"/>
      <c r="J54" s="47"/>
      <c r="K54" s="47"/>
      <c r="L54" s="47"/>
      <c r="M54" s="53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>
      <c r="A55" s="9">
        <v>34</v>
      </c>
      <c r="B55" s="47"/>
      <c r="C55" s="47"/>
      <c r="D55" s="47">
        <v>36.866500000000002</v>
      </c>
      <c r="E55" s="47">
        <v>35.891399999999997</v>
      </c>
      <c r="F55" s="47">
        <v>34.752800000000001</v>
      </c>
      <c r="G55" s="41">
        <v>33.730400000000003</v>
      </c>
      <c r="H55" s="47">
        <v>32.584000000000003</v>
      </c>
      <c r="I55" s="47">
        <v>31.3126</v>
      </c>
      <c r="J55" s="47">
        <v>30.196899999999999</v>
      </c>
      <c r="K55" s="47">
        <v>29.008099999999999</v>
      </c>
      <c r="L55" s="47">
        <v>28.506499999999999</v>
      </c>
      <c r="M55" s="53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43">
      <c r="A56" s="9">
        <v>36</v>
      </c>
      <c r="B56" s="47"/>
      <c r="C56" s="47"/>
      <c r="D56" s="47">
        <v>36.729700000000001</v>
      </c>
      <c r="E56" s="47">
        <v>35.783299999999997</v>
      </c>
      <c r="F56" s="41">
        <v>34.6721</v>
      </c>
      <c r="G56" s="47">
        <v>33.667400000000001</v>
      </c>
      <c r="H56" s="47">
        <v>32.537999999999997</v>
      </c>
      <c r="I56" s="64">
        <v>31.2788</v>
      </c>
      <c r="J56" s="64">
        <v>30.1724</v>
      </c>
      <c r="K56" s="64">
        <v>28.990500000000001</v>
      </c>
      <c r="L56" s="64">
        <v>28.4923</v>
      </c>
      <c r="M56" s="65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43">
      <c r="A57" s="9">
        <v>38</v>
      </c>
      <c r="B57" s="47"/>
      <c r="C57" s="47"/>
      <c r="D57" s="47">
        <v>36.6081</v>
      </c>
      <c r="E57" s="41">
        <v>35.6873</v>
      </c>
      <c r="F57" s="47">
        <v>34.598100000000002</v>
      </c>
      <c r="G57" s="47">
        <v>33.608800000000002</v>
      </c>
      <c r="H57" s="64">
        <v>32.494199999999999</v>
      </c>
      <c r="I57" s="47">
        <v>31.249199999999998</v>
      </c>
      <c r="J57" s="47">
        <v>30.149100000000001</v>
      </c>
      <c r="K57" s="47">
        <v>28.9739</v>
      </c>
      <c r="L57" s="47">
        <v>28.478000000000002</v>
      </c>
      <c r="M57" s="53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43">
      <c r="A58" s="9">
        <v>40</v>
      </c>
      <c r="B58" s="47"/>
      <c r="C58" s="47"/>
      <c r="D58" s="47">
        <v>36.4664</v>
      </c>
      <c r="E58" s="47">
        <v>35.575600000000001</v>
      </c>
      <c r="F58" s="47">
        <v>34.512099999999997</v>
      </c>
      <c r="G58" s="64">
        <v>33.543300000000002</v>
      </c>
      <c r="H58" s="47">
        <v>32.444600000000001</v>
      </c>
      <c r="I58" s="47">
        <v>31.2133</v>
      </c>
      <c r="J58" s="66">
        <v>30.122699999999998</v>
      </c>
      <c r="K58" s="66">
        <v>28.954899999999999</v>
      </c>
      <c r="L58" s="66">
        <v>28.460999999999999</v>
      </c>
      <c r="M58" s="67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43">
      <c r="A59" s="9">
        <v>42</v>
      </c>
      <c r="B59" s="47"/>
      <c r="C59" s="47"/>
      <c r="D59" s="41">
        <v>36.3461</v>
      </c>
      <c r="E59" s="47">
        <v>35.478299999999997</v>
      </c>
      <c r="F59" s="47">
        <v>34.4373</v>
      </c>
      <c r="G59" s="47">
        <v>33.485300000000002</v>
      </c>
      <c r="H59" s="59">
        <v>32.401299999999999</v>
      </c>
      <c r="I59" s="66">
        <v>31.1816</v>
      </c>
      <c r="J59" s="47">
        <v>30.0991</v>
      </c>
      <c r="K59" s="47">
        <v>28.936399999999999</v>
      </c>
      <c r="L59" s="47">
        <v>28.445900000000002</v>
      </c>
      <c r="M59" s="53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43">
      <c r="A60" s="9">
        <v>44</v>
      </c>
      <c r="B60" s="47"/>
      <c r="C60" s="47"/>
      <c r="D60" s="41">
        <v>36.157699999999998</v>
      </c>
      <c r="E60" s="47">
        <v>35.324199999999998</v>
      </c>
      <c r="F60" s="64">
        <v>34.319400000000002</v>
      </c>
      <c r="G60" s="47">
        <v>33.392200000000003</v>
      </c>
      <c r="H60" s="66">
        <v>32.3307</v>
      </c>
      <c r="I60" s="47">
        <v>31.130299999999998</v>
      </c>
      <c r="J60" s="47">
        <v>30.0609</v>
      </c>
      <c r="K60" s="47">
        <v>28.908899999999999</v>
      </c>
      <c r="L60" s="47">
        <v>28.421700000000001</v>
      </c>
      <c r="M60" s="53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>
      <c r="A61" s="9">
        <v>46</v>
      </c>
      <c r="B61" s="47"/>
      <c r="C61" s="47"/>
      <c r="D61" s="41">
        <v>36.033799999999999</v>
      </c>
      <c r="E61" s="47">
        <v>35.2224</v>
      </c>
      <c r="F61" s="64">
        <v>34.240499999999997</v>
      </c>
      <c r="G61" s="47">
        <v>33.329300000000003</v>
      </c>
      <c r="H61" s="66">
        <v>32.282499999999999</v>
      </c>
      <c r="I61" s="47">
        <v>31.0943</v>
      </c>
      <c r="J61" s="47">
        <v>30.035499999999999</v>
      </c>
      <c r="K61" s="60">
        <v>28.889900000000001</v>
      </c>
      <c r="L61" s="60">
        <v>28.4055</v>
      </c>
      <c r="M61" s="6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>
      <c r="A62" s="9">
        <v>48</v>
      </c>
      <c r="B62" s="47"/>
      <c r="C62" s="47"/>
      <c r="D62" s="41">
        <v>35.883699999999997</v>
      </c>
      <c r="E62" s="47">
        <v>35.100499999999997</v>
      </c>
      <c r="F62" s="64">
        <v>34.142000000000003</v>
      </c>
      <c r="G62" s="47">
        <v>33.251100000000001</v>
      </c>
      <c r="H62" s="47">
        <v>32.222499999999997</v>
      </c>
      <c r="I62" s="47">
        <v>31.048500000000001</v>
      </c>
      <c r="J62" s="60">
        <v>30.001100000000001</v>
      </c>
      <c r="K62" s="60">
        <v>28.863</v>
      </c>
      <c r="L62" s="60">
        <v>28.382100000000001</v>
      </c>
      <c r="M62" s="68"/>
      <c r="V62" s="40"/>
      <c r="W62" s="40"/>
      <c r="X62" s="40"/>
      <c r="Y62" s="40"/>
      <c r="Z62" s="40"/>
      <c r="AA62" s="40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>
      <c r="A63" s="9">
        <v>50</v>
      </c>
      <c r="B63" s="47"/>
      <c r="C63" s="47"/>
      <c r="D63" s="41">
        <v>35.748800000000003</v>
      </c>
      <c r="E63" s="47">
        <v>34.985900000000001</v>
      </c>
      <c r="F63" s="64">
        <v>34.052900000000001</v>
      </c>
      <c r="G63" s="47">
        <v>33.175699999999999</v>
      </c>
      <c r="H63" s="47">
        <v>32.163699999999999</v>
      </c>
      <c r="I63" s="47">
        <v>31.0046</v>
      </c>
      <c r="J63" s="60">
        <v>29.967199999999998</v>
      </c>
      <c r="K63" s="60">
        <v>28.838200000000001</v>
      </c>
      <c r="L63" s="60">
        <v>28.361499999999999</v>
      </c>
      <c r="M63" s="68"/>
      <c r="V63" s="40"/>
      <c r="W63" s="40"/>
      <c r="X63" s="40"/>
      <c r="Y63" s="40"/>
      <c r="Z63" s="40"/>
      <c r="AA63" s="40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ht="15.75" thickBot="1">
      <c r="A64" s="55">
        <v>52</v>
      </c>
      <c r="B64" s="58"/>
      <c r="C64" s="58"/>
      <c r="D64" s="57"/>
      <c r="E64" s="58"/>
      <c r="F64" s="69"/>
      <c r="G64" s="58"/>
      <c r="H64" s="58"/>
      <c r="I64" s="58"/>
      <c r="J64" s="70"/>
      <c r="K64" s="70"/>
      <c r="L64" s="70"/>
      <c r="M64" s="71"/>
      <c r="V64" s="40"/>
      <c r="W64" s="40"/>
      <c r="X64" s="40"/>
      <c r="Y64" s="40"/>
      <c r="Z64" s="40"/>
      <c r="AA64" s="40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ht="15.75" thickBot="1"/>
    <row r="66" spans="1:43">
      <c r="A66" s="105" t="s">
        <v>23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7"/>
    </row>
    <row r="67" spans="1:43">
      <c r="A67" s="9"/>
      <c r="B67" s="110" t="s">
        <v>2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8"/>
    </row>
    <row r="68" spans="1:43">
      <c r="A68" s="9" t="s">
        <v>6</v>
      </c>
      <c r="B68" s="7">
        <v>30</v>
      </c>
      <c r="C68" s="7">
        <v>32</v>
      </c>
      <c r="D68" s="7">
        <v>34</v>
      </c>
      <c r="E68" s="7">
        <v>36</v>
      </c>
      <c r="F68" s="7">
        <v>38</v>
      </c>
      <c r="G68" s="7">
        <v>40</v>
      </c>
      <c r="H68" s="7">
        <v>42</v>
      </c>
      <c r="I68" s="7">
        <v>44</v>
      </c>
      <c r="J68" s="7">
        <v>46</v>
      </c>
      <c r="K68" s="7">
        <v>48</v>
      </c>
      <c r="L68" s="7">
        <v>50</v>
      </c>
      <c r="M68" s="52">
        <v>52</v>
      </c>
    </row>
    <row r="69" spans="1:43">
      <c r="A69" s="9">
        <v>30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53"/>
    </row>
    <row r="70" spans="1:43">
      <c r="A70" s="9">
        <v>32</v>
      </c>
      <c r="B70" s="47"/>
      <c r="C70" s="47"/>
      <c r="D70" s="47"/>
      <c r="E70" s="47"/>
      <c r="F70" s="47"/>
      <c r="G70" s="47"/>
      <c r="H70" s="41"/>
      <c r="I70" s="47"/>
      <c r="J70" s="47"/>
      <c r="K70" s="47"/>
      <c r="L70" s="47"/>
      <c r="M70" s="53"/>
      <c r="O70" s="40"/>
      <c r="U70" s="40"/>
    </row>
    <row r="71" spans="1:43">
      <c r="A71" s="9">
        <v>34</v>
      </c>
      <c r="B71" s="47"/>
      <c r="C71" s="47"/>
      <c r="D71" s="47">
        <v>36.160400000000003</v>
      </c>
      <c r="E71" s="47">
        <v>35.326799999999999</v>
      </c>
      <c r="F71" s="47">
        <v>34.349299999999999</v>
      </c>
      <c r="G71" s="41">
        <v>33.388300000000001</v>
      </c>
      <c r="H71" s="47">
        <v>32.305</v>
      </c>
      <c r="I71" s="47">
        <v>31.113299999999999</v>
      </c>
      <c r="J71" s="47">
        <v>30.013200000000001</v>
      </c>
      <c r="K71" s="47">
        <v>28.891400000000001</v>
      </c>
      <c r="L71" s="47">
        <v>28.396100000000001</v>
      </c>
      <c r="M71" s="53"/>
      <c r="O71" s="40"/>
      <c r="U71" s="40"/>
    </row>
    <row r="72" spans="1:43">
      <c r="A72" s="9">
        <v>36</v>
      </c>
      <c r="B72" s="47"/>
      <c r="C72" s="47"/>
      <c r="D72" s="47">
        <v>35.966500000000003</v>
      </c>
      <c r="E72" s="47">
        <v>35.168300000000002</v>
      </c>
      <c r="F72" s="41">
        <v>34.225999999999999</v>
      </c>
      <c r="G72" s="47">
        <v>33.289499999999997</v>
      </c>
      <c r="H72" s="47">
        <v>32.232300000000002</v>
      </c>
      <c r="I72" s="64">
        <v>31.0593</v>
      </c>
      <c r="J72" s="64">
        <v>29.973700000000001</v>
      </c>
      <c r="K72" s="64">
        <v>28.8627</v>
      </c>
      <c r="L72" s="64">
        <v>28.372199999999999</v>
      </c>
      <c r="M72" s="65"/>
      <c r="O72" s="40"/>
      <c r="P72" s="40"/>
      <c r="Q72" s="40"/>
      <c r="R72" s="40"/>
      <c r="S72" s="40"/>
      <c r="T72" s="40"/>
      <c r="U72" s="40"/>
    </row>
    <row r="73" spans="1:43">
      <c r="A73" s="9">
        <v>38</v>
      </c>
      <c r="B73" s="47"/>
      <c r="C73" s="47"/>
      <c r="D73" s="47">
        <v>35.760100000000001</v>
      </c>
      <c r="E73" s="41">
        <v>34.9998</v>
      </c>
      <c r="F73" s="47">
        <v>34.091000000000001</v>
      </c>
      <c r="G73" s="47">
        <v>33.183300000000003</v>
      </c>
      <c r="H73" s="64">
        <v>32.148600000000002</v>
      </c>
      <c r="I73" s="47">
        <v>31.0001</v>
      </c>
      <c r="J73" s="47">
        <v>29.928999999999998</v>
      </c>
      <c r="K73" s="47">
        <v>28.829899999999999</v>
      </c>
      <c r="L73" s="47">
        <v>28.343299999999999</v>
      </c>
      <c r="M73" s="53"/>
      <c r="O73" s="40"/>
      <c r="P73" s="40"/>
      <c r="Q73" s="40"/>
      <c r="R73" s="40"/>
      <c r="S73" s="40"/>
      <c r="T73" s="40"/>
      <c r="U73" s="40"/>
    </row>
    <row r="74" spans="1:43">
      <c r="A74" s="9">
        <v>40</v>
      </c>
      <c r="B74" s="47"/>
      <c r="C74" s="47"/>
      <c r="D74" s="47">
        <v>35.545699999999997</v>
      </c>
      <c r="E74" s="47">
        <v>34.821399999999997</v>
      </c>
      <c r="F74" s="47">
        <v>33.949300000000001</v>
      </c>
      <c r="G74" s="64">
        <v>33.071899999999999</v>
      </c>
      <c r="H74" s="47">
        <v>32.0625</v>
      </c>
      <c r="I74" s="47">
        <v>30.937100000000001</v>
      </c>
      <c r="J74" s="66">
        <v>29.8813</v>
      </c>
      <c r="K74" s="66">
        <v>28.794699999999999</v>
      </c>
      <c r="L74" s="66">
        <v>28.312999999999999</v>
      </c>
      <c r="M74" s="67"/>
      <c r="O74" s="40"/>
      <c r="P74" s="40"/>
      <c r="Q74" s="40"/>
      <c r="R74" s="40"/>
      <c r="S74" s="40"/>
      <c r="T74" s="40"/>
      <c r="U74" s="40"/>
    </row>
    <row r="75" spans="1:43">
      <c r="A75" s="9">
        <v>42</v>
      </c>
      <c r="B75" s="47"/>
      <c r="C75" s="47"/>
      <c r="D75" s="41">
        <v>35.355899999999998</v>
      </c>
      <c r="E75" s="47">
        <v>34.663499999999999</v>
      </c>
      <c r="F75" s="47">
        <v>33.820300000000003</v>
      </c>
      <c r="G75" s="47">
        <v>32.97</v>
      </c>
      <c r="H75" s="59">
        <v>31.9849</v>
      </c>
      <c r="I75" s="66">
        <v>30.878900000000002</v>
      </c>
      <c r="J75" s="47">
        <v>29.837199999999999</v>
      </c>
      <c r="K75" s="47">
        <v>28.760400000000001</v>
      </c>
      <c r="L75" s="47">
        <v>28.2836</v>
      </c>
      <c r="M75" s="53"/>
      <c r="P75" s="40"/>
      <c r="Q75" s="40"/>
      <c r="R75" s="40"/>
      <c r="S75" s="40"/>
      <c r="T75" s="40"/>
    </row>
    <row r="76" spans="1:43">
      <c r="A76" s="9">
        <v>44</v>
      </c>
      <c r="B76" s="47"/>
      <c r="C76" s="47"/>
      <c r="D76" s="41">
        <v>35.055700000000002</v>
      </c>
      <c r="E76" s="47">
        <v>34.408900000000003</v>
      </c>
      <c r="F76" s="64">
        <v>33.6145</v>
      </c>
      <c r="G76" s="47">
        <v>32.802999999999997</v>
      </c>
      <c r="H76" s="66">
        <v>31.854900000000001</v>
      </c>
      <c r="I76" s="47">
        <v>30.782399999999999</v>
      </c>
      <c r="J76" s="47">
        <v>29.764399999999998</v>
      </c>
      <c r="K76" s="47">
        <v>28.707799999999999</v>
      </c>
      <c r="L76" s="47">
        <v>28.238099999999999</v>
      </c>
      <c r="M76" s="53"/>
      <c r="P76" s="40"/>
      <c r="Q76" s="40"/>
      <c r="R76" s="40"/>
      <c r="S76" s="40"/>
      <c r="T76" s="40"/>
      <c r="V76" s="40"/>
      <c r="W76" s="40"/>
      <c r="X76" s="40"/>
      <c r="Y76" s="40"/>
      <c r="Z76" s="40"/>
      <c r="AA76" s="40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>
      <c r="A77" s="9">
        <v>46</v>
      </c>
      <c r="B77" s="47"/>
      <c r="C77" s="47"/>
      <c r="D77" s="41">
        <v>34.821800000000003</v>
      </c>
      <c r="E77" s="47">
        <v>34.207900000000002</v>
      </c>
      <c r="F77" s="64">
        <v>33.449199999999998</v>
      </c>
      <c r="G77" s="47">
        <v>32.6676</v>
      </c>
      <c r="H77" s="66">
        <v>31.747299999999999</v>
      </c>
      <c r="I77" s="47">
        <v>30.700299999999999</v>
      </c>
      <c r="J77" s="47">
        <v>29.7027</v>
      </c>
      <c r="K77" s="60">
        <v>28.660499999999999</v>
      </c>
      <c r="L77" s="60">
        <v>28.1967</v>
      </c>
      <c r="M77" s="68"/>
      <c r="V77" s="40"/>
      <c r="W77" s="40"/>
      <c r="X77" s="40"/>
      <c r="Y77" s="40"/>
      <c r="Z77" s="40"/>
      <c r="AA77" s="40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>
      <c r="A78" s="9">
        <v>48</v>
      </c>
      <c r="B78" s="47"/>
      <c r="C78" s="47"/>
      <c r="D78" s="41">
        <v>34.531199999999998</v>
      </c>
      <c r="E78" s="47">
        <v>33.956400000000002</v>
      </c>
      <c r="F78" s="64">
        <v>33.239899999999999</v>
      </c>
      <c r="G78" s="47">
        <v>32.4953</v>
      </c>
      <c r="H78" s="47">
        <v>31.610199999999999</v>
      </c>
      <c r="I78" s="47">
        <v>30.5959</v>
      </c>
      <c r="J78" s="60">
        <v>29.623899999999999</v>
      </c>
      <c r="K78" s="60">
        <v>28.599399999999999</v>
      </c>
      <c r="L78" s="60">
        <v>28.144600000000001</v>
      </c>
      <c r="M78" s="68"/>
      <c r="V78" s="40"/>
      <c r="W78" s="40"/>
      <c r="X78" s="40"/>
      <c r="Y78" s="40"/>
      <c r="Z78" s="40"/>
      <c r="AA78" s="40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>
      <c r="A79" s="9">
        <v>50</v>
      </c>
      <c r="B79" s="47"/>
      <c r="C79" s="47"/>
      <c r="D79" s="41">
        <v>34.276499999999999</v>
      </c>
      <c r="E79" s="47">
        <v>33.734999999999999</v>
      </c>
      <c r="F79" s="64">
        <v>33.056600000000003</v>
      </c>
      <c r="G79" s="47">
        <v>32.3399</v>
      </c>
      <c r="H79" s="47">
        <v>31.485399999999998</v>
      </c>
      <c r="I79" s="47">
        <v>30.4986</v>
      </c>
      <c r="J79" s="60">
        <v>29.5489</v>
      </c>
      <c r="K79" s="60">
        <v>28.5426</v>
      </c>
      <c r="L79" s="60">
        <v>28.0977</v>
      </c>
      <c r="M79" s="68"/>
      <c r="V79" s="40"/>
      <c r="W79" s="40"/>
      <c r="X79" s="40"/>
      <c r="Y79" s="40"/>
      <c r="Z79" s="40"/>
      <c r="AA79" s="40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ht="15.75" thickBot="1">
      <c r="A80" s="55">
        <v>52</v>
      </c>
      <c r="B80" s="58"/>
      <c r="C80" s="58"/>
      <c r="D80" s="57"/>
      <c r="E80" s="58"/>
      <c r="F80" s="69"/>
      <c r="G80" s="58"/>
      <c r="H80" s="58"/>
      <c r="I80" s="58"/>
      <c r="J80" s="70"/>
      <c r="K80" s="70"/>
      <c r="L80" s="70"/>
      <c r="M80" s="71"/>
      <c r="V80" s="40"/>
      <c r="W80" s="40"/>
      <c r="X80" s="40"/>
      <c r="Y80" s="40"/>
      <c r="Z80" s="40"/>
      <c r="AA80" s="4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ht="15.75" thickBot="1"/>
    <row r="82" spans="1:43">
      <c r="A82" s="105" t="s">
        <v>24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7"/>
    </row>
    <row r="83" spans="1:43">
      <c r="A83" s="9"/>
      <c r="B83" s="110" t="s">
        <v>2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8"/>
    </row>
    <row r="84" spans="1:43">
      <c r="A84" s="9" t="s">
        <v>6</v>
      </c>
      <c r="B84" s="7">
        <v>30</v>
      </c>
      <c r="C84" s="7">
        <v>32</v>
      </c>
      <c r="D84" s="7">
        <v>34</v>
      </c>
      <c r="E84" s="7">
        <v>36</v>
      </c>
      <c r="F84" s="7">
        <v>38</v>
      </c>
      <c r="G84" s="7">
        <v>40</v>
      </c>
      <c r="H84" s="7">
        <v>42</v>
      </c>
      <c r="I84" s="7">
        <v>44</v>
      </c>
      <c r="J84" s="7">
        <v>46</v>
      </c>
      <c r="K84" s="7">
        <v>48</v>
      </c>
      <c r="L84" s="7">
        <v>50</v>
      </c>
      <c r="M84" s="52">
        <v>52</v>
      </c>
    </row>
    <row r="85" spans="1:43">
      <c r="A85" s="9">
        <v>30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53"/>
    </row>
    <row r="86" spans="1:43">
      <c r="A86" s="9">
        <v>32</v>
      </c>
      <c r="B86" s="47"/>
      <c r="C86" s="47"/>
      <c r="D86" s="47"/>
      <c r="E86" s="47"/>
      <c r="F86" s="47"/>
      <c r="G86" s="47"/>
      <c r="H86" s="41"/>
      <c r="I86" s="47"/>
      <c r="J86" s="47"/>
      <c r="K86" s="47"/>
      <c r="L86" s="47"/>
      <c r="M86" s="53"/>
      <c r="O86" s="40"/>
      <c r="U86" s="40"/>
    </row>
    <row r="87" spans="1:43">
      <c r="A87" s="9">
        <v>34</v>
      </c>
      <c r="B87" s="47"/>
      <c r="C87" s="47"/>
      <c r="D87" s="47">
        <v>34.7087</v>
      </c>
      <c r="E87" s="47">
        <v>34.104500000000002</v>
      </c>
      <c r="F87" s="47">
        <v>33.379100000000001</v>
      </c>
      <c r="G87" s="41">
        <v>32.585799999999999</v>
      </c>
      <c r="H87" s="47">
        <v>31.658999999999999</v>
      </c>
      <c r="I87" s="47">
        <v>30.6389</v>
      </c>
      <c r="J87" s="47">
        <v>29.617899999999999</v>
      </c>
      <c r="K87" s="47">
        <v>28.626100000000001</v>
      </c>
      <c r="L87" s="47">
        <v>28.161899999999999</v>
      </c>
      <c r="M87" s="53"/>
      <c r="O87" s="40"/>
      <c r="U87" s="40"/>
    </row>
    <row r="88" spans="1:43">
      <c r="A88" s="9">
        <v>36</v>
      </c>
      <c r="B88" s="47"/>
      <c r="C88" s="47"/>
      <c r="D88" s="47">
        <v>34.440899999999999</v>
      </c>
      <c r="E88" s="47">
        <v>33.874099999999999</v>
      </c>
      <c r="F88" s="41">
        <v>33.188299999999998</v>
      </c>
      <c r="G88" s="47">
        <v>32.4313</v>
      </c>
      <c r="H88" s="47">
        <v>31.5398</v>
      </c>
      <c r="I88" s="64">
        <v>30.5471</v>
      </c>
      <c r="J88" s="64">
        <v>29.549600000000002</v>
      </c>
      <c r="K88" s="64">
        <v>28.575199999999999</v>
      </c>
      <c r="L88" s="64">
        <v>28.1173</v>
      </c>
      <c r="M88" s="65"/>
      <c r="O88" s="40"/>
      <c r="P88" s="40"/>
      <c r="Q88" s="40"/>
      <c r="R88" s="40"/>
      <c r="S88" s="40"/>
      <c r="T88" s="40"/>
      <c r="U88" s="40"/>
    </row>
    <row r="89" spans="1:43">
      <c r="A89" s="9">
        <v>38</v>
      </c>
      <c r="B89" s="47"/>
      <c r="C89" s="47"/>
      <c r="D89" s="47">
        <v>34.170900000000003</v>
      </c>
      <c r="E89" s="41">
        <v>33.641399999999997</v>
      </c>
      <c r="F89" s="47">
        <v>32.993600000000001</v>
      </c>
      <c r="G89" s="47">
        <v>32.269399999999997</v>
      </c>
      <c r="H89" s="64">
        <v>31.410900000000002</v>
      </c>
      <c r="I89" s="47">
        <v>30.451799999999999</v>
      </c>
      <c r="J89" s="47">
        <v>29.477</v>
      </c>
      <c r="K89" s="47">
        <v>28.518899999999999</v>
      </c>
      <c r="L89" s="47">
        <v>28.069500000000001</v>
      </c>
      <c r="M89" s="53"/>
      <c r="O89" s="40"/>
      <c r="P89" s="40"/>
      <c r="Q89" s="40"/>
      <c r="R89" s="40"/>
      <c r="S89" s="40"/>
      <c r="T89" s="40"/>
      <c r="U89" s="40"/>
    </row>
    <row r="90" spans="1:43">
      <c r="A90" s="9">
        <v>40</v>
      </c>
      <c r="B90" s="47"/>
      <c r="C90" s="47"/>
      <c r="D90" s="47">
        <v>33.867600000000003</v>
      </c>
      <c r="E90" s="47">
        <v>33.3765</v>
      </c>
      <c r="F90" s="47">
        <v>32.7684</v>
      </c>
      <c r="G90" s="64">
        <v>32.083599999999997</v>
      </c>
      <c r="H90" s="47">
        <v>31.263400000000001</v>
      </c>
      <c r="I90" s="47">
        <v>30.3384</v>
      </c>
      <c r="J90" s="66">
        <v>29.390599999999999</v>
      </c>
      <c r="K90" s="66">
        <v>28.453099999999999</v>
      </c>
      <c r="L90" s="66">
        <v>28.012499999999999</v>
      </c>
      <c r="M90" s="67"/>
      <c r="O90" s="40"/>
      <c r="P90" s="40"/>
      <c r="Q90" s="40"/>
      <c r="R90" s="40"/>
      <c r="S90" s="40"/>
      <c r="T90" s="40"/>
      <c r="U90" s="40"/>
    </row>
    <row r="91" spans="1:43">
      <c r="A91" s="9">
        <v>42</v>
      </c>
      <c r="B91" s="47"/>
      <c r="C91" s="47"/>
      <c r="D91" s="41">
        <v>33.602499999999999</v>
      </c>
      <c r="E91" s="47">
        <v>33.142400000000002</v>
      </c>
      <c r="F91" s="47">
        <v>32.568399999999997</v>
      </c>
      <c r="G91" s="47">
        <v>31.916699999999999</v>
      </c>
      <c r="H91" s="59">
        <v>31.128799999999998</v>
      </c>
      <c r="I91" s="66">
        <v>30.2317</v>
      </c>
      <c r="J91" s="47">
        <v>29.308599999999998</v>
      </c>
      <c r="K91" s="47">
        <v>28.388100000000001</v>
      </c>
      <c r="L91" s="47">
        <v>27.9557</v>
      </c>
      <c r="M91" s="53"/>
      <c r="P91" s="40"/>
      <c r="Q91" s="40"/>
      <c r="R91" s="40"/>
      <c r="S91" s="40"/>
      <c r="T91" s="40"/>
    </row>
    <row r="92" spans="1:43">
      <c r="A92" s="9">
        <v>44</v>
      </c>
      <c r="B92" s="47"/>
      <c r="C92" s="47"/>
      <c r="D92" s="41">
        <v>33.183399999999999</v>
      </c>
      <c r="E92" s="47">
        <v>32.767899999999997</v>
      </c>
      <c r="F92" s="64">
        <v>32.246200000000002</v>
      </c>
      <c r="G92" s="47">
        <v>31.643599999999999</v>
      </c>
      <c r="H92" s="66">
        <v>30.905899999999999</v>
      </c>
      <c r="I92" s="47">
        <v>30.058800000000002</v>
      </c>
      <c r="J92" s="47">
        <v>29.175599999999999</v>
      </c>
      <c r="K92" s="47">
        <v>28.285799999999998</v>
      </c>
      <c r="L92" s="47">
        <v>27.867000000000001</v>
      </c>
      <c r="M92" s="53"/>
      <c r="P92" s="40"/>
      <c r="Q92" s="40"/>
      <c r="R92" s="40"/>
      <c r="S92" s="40"/>
      <c r="T92" s="40"/>
      <c r="V92" s="40"/>
      <c r="W92" s="40"/>
      <c r="X92" s="40"/>
      <c r="Y92" s="40"/>
      <c r="Z92" s="40"/>
      <c r="AA92" s="40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>
      <c r="A93" s="9">
        <v>46</v>
      </c>
      <c r="B93" s="47"/>
      <c r="C93" s="47"/>
      <c r="D93" s="41">
        <v>32.840899999999998</v>
      </c>
      <c r="E93" s="47">
        <v>32.459200000000003</v>
      </c>
      <c r="F93" s="64">
        <v>31.974799999999998</v>
      </c>
      <c r="G93" s="47">
        <v>31.413</v>
      </c>
      <c r="H93" s="66">
        <v>30.7134</v>
      </c>
      <c r="I93" s="47">
        <v>29.906199999999998</v>
      </c>
      <c r="J93" s="47">
        <v>29.0565</v>
      </c>
      <c r="K93" s="60">
        <v>28.192299999999999</v>
      </c>
      <c r="L93" s="60">
        <v>27.783300000000001</v>
      </c>
      <c r="M93" s="68"/>
      <c r="V93" s="40"/>
      <c r="W93" s="40"/>
      <c r="X93" s="40"/>
      <c r="Y93" s="40"/>
      <c r="Z93" s="40"/>
      <c r="AA93" s="40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>
      <c r="A94" s="9">
        <v>48</v>
      </c>
      <c r="B94" s="47"/>
      <c r="C94" s="47"/>
      <c r="D94" s="41">
        <v>32.495699999999999</v>
      </c>
      <c r="E94" s="47">
        <v>32.144599999999997</v>
      </c>
      <c r="F94" s="64">
        <v>31.6965</v>
      </c>
      <c r="G94" s="47">
        <v>31.171800000000001</v>
      </c>
      <c r="H94" s="47">
        <v>30.511500000000002</v>
      </c>
      <c r="I94" s="47">
        <v>29.7455</v>
      </c>
      <c r="J94" s="60">
        <v>28.930099999999999</v>
      </c>
      <c r="K94" s="60">
        <v>28.091899999999999</v>
      </c>
      <c r="L94" s="60">
        <v>27.696000000000002</v>
      </c>
      <c r="M94" s="68"/>
      <c r="V94" s="40"/>
      <c r="W94" s="40"/>
      <c r="X94" s="40"/>
      <c r="Y94" s="40"/>
      <c r="Z94" s="40"/>
      <c r="AA94" s="40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>
      <c r="A95" s="9">
        <v>50</v>
      </c>
      <c r="B95" s="47"/>
      <c r="C95" s="47"/>
      <c r="D95" s="41">
        <v>32.189700000000002</v>
      </c>
      <c r="E95" s="47">
        <v>31.8675</v>
      </c>
      <c r="F95" s="64">
        <v>31.451599999999999</v>
      </c>
      <c r="G95" s="47">
        <v>30.954999999999998</v>
      </c>
      <c r="H95" s="47">
        <v>30.331</v>
      </c>
      <c r="I95" s="47">
        <v>29.5946</v>
      </c>
      <c r="J95" s="60">
        <v>28.811800000000002</v>
      </c>
      <c r="K95" s="60">
        <v>27.9984</v>
      </c>
      <c r="L95" s="60">
        <v>27.618600000000001</v>
      </c>
      <c r="M95" s="68"/>
      <c r="V95" s="40"/>
      <c r="W95" s="40"/>
      <c r="X95" s="40"/>
      <c r="Y95" s="40"/>
      <c r="Z95" s="40"/>
      <c r="AA95" s="40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ht="15.75" thickBot="1">
      <c r="A96" s="55">
        <v>52</v>
      </c>
      <c r="B96" s="58"/>
      <c r="C96" s="58"/>
      <c r="D96" s="57"/>
      <c r="E96" s="58"/>
      <c r="F96" s="69"/>
      <c r="G96" s="58"/>
      <c r="H96" s="58"/>
      <c r="I96" s="58"/>
      <c r="J96" s="70"/>
      <c r="K96" s="70"/>
      <c r="L96" s="70"/>
      <c r="M96" s="71"/>
      <c r="V96" s="40"/>
      <c r="W96" s="40"/>
      <c r="X96" s="40"/>
      <c r="Y96" s="40"/>
      <c r="Z96" s="40"/>
      <c r="AA96" s="40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ht="15.75" thickBot="1"/>
    <row r="98" spans="1:43">
      <c r="A98" s="105" t="s">
        <v>25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7"/>
    </row>
    <row r="99" spans="1:43">
      <c r="A99" s="9"/>
      <c r="B99" s="110" t="s">
        <v>2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8"/>
    </row>
    <row r="100" spans="1:43">
      <c r="A100" s="9" t="s">
        <v>6</v>
      </c>
      <c r="B100" s="7">
        <v>30</v>
      </c>
      <c r="C100" s="7">
        <v>32</v>
      </c>
      <c r="D100" s="7">
        <v>34</v>
      </c>
      <c r="E100" s="7">
        <v>36</v>
      </c>
      <c r="F100" s="7">
        <v>38</v>
      </c>
      <c r="G100" s="7">
        <v>40</v>
      </c>
      <c r="H100" s="7">
        <v>42</v>
      </c>
      <c r="I100" s="7">
        <v>44</v>
      </c>
      <c r="J100" s="7">
        <v>46</v>
      </c>
      <c r="K100" s="7">
        <v>48</v>
      </c>
      <c r="L100" s="7">
        <v>50</v>
      </c>
      <c r="M100" s="52">
        <v>52</v>
      </c>
    </row>
    <row r="101" spans="1:43">
      <c r="A101" s="9">
        <v>30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53"/>
    </row>
    <row r="102" spans="1:43">
      <c r="A102" s="9">
        <v>32</v>
      </c>
      <c r="B102" s="47"/>
      <c r="C102" s="47"/>
      <c r="D102" s="47"/>
      <c r="E102" s="47"/>
      <c r="F102" s="47"/>
      <c r="G102" s="47"/>
      <c r="H102" s="41"/>
      <c r="I102" s="47"/>
      <c r="J102" s="47"/>
      <c r="K102" s="47"/>
      <c r="L102" s="47"/>
      <c r="M102" s="53"/>
      <c r="O102" s="40"/>
      <c r="U102" s="40"/>
    </row>
    <row r="103" spans="1:43">
      <c r="A103" s="9">
        <v>34</v>
      </c>
      <c r="B103" s="47"/>
      <c r="C103" s="47"/>
      <c r="D103" s="47">
        <v>36.867400000000004</v>
      </c>
      <c r="E103" s="47">
        <v>35.5227</v>
      </c>
      <c r="F103" s="47">
        <v>33.925699999999999</v>
      </c>
      <c r="G103" s="41">
        <v>33.084800000000001</v>
      </c>
      <c r="H103" s="47">
        <v>31.991700000000002</v>
      </c>
      <c r="I103" s="47">
        <v>30.657499999999999</v>
      </c>
      <c r="J103" s="47">
        <v>29.712299999999999</v>
      </c>
      <c r="K103" s="47">
        <v>28.432200000000002</v>
      </c>
      <c r="L103" s="47">
        <v>28.0273</v>
      </c>
      <c r="M103" s="53"/>
      <c r="O103" s="40"/>
      <c r="U103" s="40"/>
    </row>
    <row r="104" spans="1:43">
      <c r="A104" s="9">
        <v>36</v>
      </c>
      <c r="B104" s="47"/>
      <c r="C104" s="47"/>
      <c r="D104" s="47">
        <v>36.842799999999997</v>
      </c>
      <c r="E104" s="47">
        <v>35.505400000000002</v>
      </c>
      <c r="F104" s="41">
        <v>33.913699999999999</v>
      </c>
      <c r="G104" s="47">
        <v>33.075099999999999</v>
      </c>
      <c r="H104" s="47">
        <v>31.985199999999999</v>
      </c>
      <c r="I104" s="64">
        <v>30.653600000000001</v>
      </c>
      <c r="J104" s="64">
        <v>29.709399999999999</v>
      </c>
      <c r="K104" s="64">
        <v>28.43</v>
      </c>
      <c r="L104" s="64">
        <v>28.025400000000001</v>
      </c>
      <c r="M104" s="65"/>
      <c r="O104" s="40"/>
      <c r="P104" s="40"/>
      <c r="Q104" s="40"/>
      <c r="R104" s="40"/>
      <c r="S104" s="40"/>
      <c r="T104" s="40"/>
      <c r="U104" s="40"/>
    </row>
    <row r="105" spans="1:43">
      <c r="A105" s="9">
        <v>38</v>
      </c>
      <c r="B105" s="47"/>
      <c r="C105" s="47"/>
      <c r="D105" s="47">
        <v>36.809600000000003</v>
      </c>
      <c r="E105" s="41">
        <v>35.482100000000003</v>
      </c>
      <c r="F105" s="47">
        <v>33.897500000000001</v>
      </c>
      <c r="G105" s="47">
        <v>33.063099999999999</v>
      </c>
      <c r="H105" s="64">
        <v>31.9757</v>
      </c>
      <c r="I105" s="47">
        <v>30.6465</v>
      </c>
      <c r="J105" s="47">
        <v>29.7042</v>
      </c>
      <c r="K105" s="47">
        <v>28.426500000000001</v>
      </c>
      <c r="L105" s="47">
        <v>28.023</v>
      </c>
      <c r="M105" s="53"/>
      <c r="O105" s="40"/>
      <c r="P105" s="40"/>
      <c r="Q105" s="40"/>
      <c r="R105" s="40"/>
      <c r="S105" s="40"/>
      <c r="T105" s="40"/>
      <c r="U105" s="40"/>
    </row>
    <row r="106" spans="1:43">
      <c r="A106" s="9">
        <v>40</v>
      </c>
      <c r="B106" s="47"/>
      <c r="C106" s="47"/>
      <c r="D106" s="47">
        <v>36.779800000000002</v>
      </c>
      <c r="E106" s="47">
        <v>35.460799999999999</v>
      </c>
      <c r="F106" s="47">
        <v>33.882899999999999</v>
      </c>
      <c r="G106" s="64">
        <v>33.051200000000001</v>
      </c>
      <c r="H106" s="47">
        <v>31.966699999999999</v>
      </c>
      <c r="I106" s="47">
        <v>30.6401</v>
      </c>
      <c r="J106" s="66">
        <v>29.699200000000001</v>
      </c>
      <c r="K106" s="66">
        <v>28.4236</v>
      </c>
      <c r="L106" s="66">
        <v>28.0197</v>
      </c>
      <c r="M106" s="67"/>
      <c r="O106" s="40"/>
      <c r="P106" s="40"/>
      <c r="Q106" s="40"/>
      <c r="R106" s="40"/>
      <c r="S106" s="40"/>
      <c r="T106" s="40"/>
      <c r="U106" s="40"/>
    </row>
    <row r="107" spans="1:43">
      <c r="A107" s="9">
        <v>42</v>
      </c>
      <c r="B107" s="47"/>
      <c r="C107" s="47"/>
      <c r="D107" s="41">
        <v>36.7273</v>
      </c>
      <c r="E107" s="47">
        <v>35.422600000000003</v>
      </c>
      <c r="F107" s="47">
        <v>33.856099999999998</v>
      </c>
      <c r="G107" s="47">
        <v>33.029299999999999</v>
      </c>
      <c r="H107" s="59">
        <v>31.9499</v>
      </c>
      <c r="I107" s="66">
        <v>30.628399999999999</v>
      </c>
      <c r="J107" s="47">
        <v>29.690300000000001</v>
      </c>
      <c r="K107" s="47">
        <v>28.417000000000002</v>
      </c>
      <c r="L107" s="47">
        <v>28.0152</v>
      </c>
      <c r="M107" s="53"/>
      <c r="P107" s="40"/>
      <c r="Q107" s="40"/>
      <c r="R107" s="40"/>
      <c r="S107" s="40"/>
      <c r="T107" s="40"/>
    </row>
    <row r="108" spans="1:43">
      <c r="A108" s="9">
        <v>44</v>
      </c>
      <c r="B108" s="47"/>
      <c r="C108" s="47"/>
      <c r="D108" s="41">
        <v>36.662799999999997</v>
      </c>
      <c r="E108" s="47">
        <v>35.376100000000001</v>
      </c>
      <c r="F108" s="64">
        <v>33.824199999999998</v>
      </c>
      <c r="G108" s="47">
        <v>33.005000000000003</v>
      </c>
      <c r="H108" s="66">
        <v>31.931999999999999</v>
      </c>
      <c r="I108" s="47">
        <v>30.615600000000001</v>
      </c>
      <c r="J108" s="47">
        <v>29.680800000000001</v>
      </c>
      <c r="K108" s="47">
        <v>28.4102</v>
      </c>
      <c r="L108" s="47">
        <v>28.010400000000001</v>
      </c>
      <c r="M108" s="53"/>
      <c r="P108" s="40"/>
      <c r="Q108" s="40"/>
      <c r="R108" s="40"/>
      <c r="S108" s="40"/>
      <c r="T108" s="40"/>
      <c r="V108" s="40"/>
      <c r="W108" s="40"/>
      <c r="X108" s="40"/>
      <c r="Y108" s="40"/>
      <c r="Z108" s="40"/>
      <c r="AA108" s="40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>
      <c r="A109" s="9">
        <v>46</v>
      </c>
      <c r="B109" s="47"/>
      <c r="C109" s="47"/>
      <c r="D109" s="41">
        <v>36.6</v>
      </c>
      <c r="E109" s="47">
        <v>35.329599999999999</v>
      </c>
      <c r="F109" s="64">
        <v>33.792400000000001</v>
      </c>
      <c r="G109" s="47">
        <v>32.978400000000001</v>
      </c>
      <c r="H109" s="66">
        <v>31.911100000000001</v>
      </c>
      <c r="I109" s="47">
        <v>30.601600000000001</v>
      </c>
      <c r="J109" s="47">
        <v>29.67</v>
      </c>
      <c r="K109" s="60">
        <v>28.401199999999999</v>
      </c>
      <c r="L109" s="60">
        <v>28.003599999999999</v>
      </c>
      <c r="M109" s="68"/>
      <c r="V109" s="40"/>
      <c r="W109" s="40"/>
      <c r="X109" s="40"/>
      <c r="Y109" s="40"/>
      <c r="Z109" s="40"/>
      <c r="AA109" s="40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>
      <c r="A110" s="9">
        <v>48</v>
      </c>
      <c r="B110" s="47"/>
      <c r="C110" s="47"/>
      <c r="D110" s="41">
        <v>36.549399999999999</v>
      </c>
      <c r="E110" s="47">
        <v>35.290599999999998</v>
      </c>
      <c r="F110" s="64">
        <v>33.764600000000002</v>
      </c>
      <c r="G110" s="47">
        <v>32.955199999999998</v>
      </c>
      <c r="H110" s="47">
        <v>31.893599999999999</v>
      </c>
      <c r="I110" s="47">
        <v>30.5884</v>
      </c>
      <c r="J110" s="60">
        <v>29.659700000000001</v>
      </c>
      <c r="K110" s="60">
        <v>28.395</v>
      </c>
      <c r="L110" s="60">
        <v>27.997299999999999</v>
      </c>
      <c r="M110" s="68"/>
      <c r="V110" s="40"/>
      <c r="W110" s="40"/>
      <c r="X110" s="40"/>
      <c r="Y110" s="40"/>
      <c r="Z110" s="40"/>
      <c r="AA110" s="4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>
      <c r="A111" s="9">
        <v>50</v>
      </c>
      <c r="B111" s="47"/>
      <c r="C111" s="47"/>
      <c r="D111" s="41">
        <v>36.491900000000001</v>
      </c>
      <c r="E111" s="47">
        <v>35.247500000000002</v>
      </c>
      <c r="F111" s="64">
        <v>33.735700000000001</v>
      </c>
      <c r="G111" s="47">
        <v>32.932099999999998</v>
      </c>
      <c r="H111" s="47">
        <v>31.8749</v>
      </c>
      <c r="I111" s="47">
        <v>30.5762</v>
      </c>
      <c r="J111" s="60">
        <v>29.648599999999998</v>
      </c>
      <c r="K111" s="60">
        <v>28.386199999999999</v>
      </c>
      <c r="L111" s="60">
        <v>27.991199999999999</v>
      </c>
      <c r="M111" s="68"/>
      <c r="V111" s="40"/>
      <c r="W111" s="40"/>
      <c r="X111" s="40"/>
      <c r="Y111" s="40"/>
      <c r="Z111" s="40"/>
      <c r="AA111" s="40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ht="15.75" thickBot="1">
      <c r="A112" s="55">
        <v>52</v>
      </c>
      <c r="B112" s="58"/>
      <c r="C112" s="58"/>
      <c r="D112" s="57"/>
      <c r="E112" s="58"/>
      <c r="F112" s="69"/>
      <c r="G112" s="58"/>
      <c r="H112" s="58"/>
      <c r="I112" s="58"/>
      <c r="J112" s="70"/>
      <c r="K112" s="70"/>
      <c r="L112" s="70"/>
      <c r="M112" s="71"/>
      <c r="V112" s="40"/>
      <c r="W112" s="40"/>
      <c r="X112" s="40"/>
      <c r="Y112" s="40"/>
      <c r="Z112" s="40"/>
      <c r="AA112" s="40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ht="15.75" thickBot="1"/>
    <row r="114" spans="1:43">
      <c r="A114" s="105" t="s">
        <v>26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7"/>
    </row>
    <row r="115" spans="1:43">
      <c r="A115" s="9"/>
      <c r="B115" s="110" t="s">
        <v>2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8"/>
    </row>
    <row r="116" spans="1:43">
      <c r="A116" s="9" t="s">
        <v>6</v>
      </c>
      <c r="B116" s="7">
        <v>30</v>
      </c>
      <c r="C116" s="7">
        <v>32</v>
      </c>
      <c r="D116" s="7">
        <v>34</v>
      </c>
      <c r="E116" s="7">
        <v>36</v>
      </c>
      <c r="F116" s="7">
        <v>38</v>
      </c>
      <c r="G116" s="7">
        <v>40</v>
      </c>
      <c r="H116" s="7">
        <v>42</v>
      </c>
      <c r="I116" s="7">
        <v>44</v>
      </c>
      <c r="J116" s="7">
        <v>46</v>
      </c>
      <c r="K116" s="7">
        <v>48</v>
      </c>
      <c r="L116" s="7">
        <v>50</v>
      </c>
      <c r="M116" s="52">
        <v>52</v>
      </c>
    </row>
    <row r="117" spans="1:43">
      <c r="A117" s="9">
        <v>30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53"/>
    </row>
    <row r="118" spans="1:43">
      <c r="A118" s="9">
        <v>32</v>
      </c>
      <c r="B118" s="47"/>
      <c r="C118" s="47"/>
      <c r="D118" s="47"/>
      <c r="E118" s="47"/>
      <c r="F118" s="47"/>
      <c r="G118" s="47"/>
      <c r="H118" s="41"/>
      <c r="I118" s="47"/>
      <c r="J118" s="47"/>
      <c r="K118" s="47"/>
      <c r="L118" s="47"/>
      <c r="M118" s="53"/>
      <c r="O118" s="40"/>
      <c r="U118" s="40"/>
    </row>
    <row r="119" spans="1:43">
      <c r="A119" s="9">
        <v>34</v>
      </c>
      <c r="B119" s="47"/>
      <c r="C119" s="47"/>
      <c r="D119" s="47">
        <v>37.138100000000001</v>
      </c>
      <c r="E119" s="47">
        <v>35.859900000000003</v>
      </c>
      <c r="F119" s="47">
        <v>34.275300000000001</v>
      </c>
      <c r="G119" s="41">
        <v>33.274700000000003</v>
      </c>
      <c r="H119" s="47">
        <v>32.149799999999999</v>
      </c>
      <c r="I119" s="47">
        <v>30.829699999999999</v>
      </c>
      <c r="J119" s="47">
        <v>29.920999999999999</v>
      </c>
      <c r="K119" s="47">
        <v>28.614799999999999</v>
      </c>
      <c r="L119" s="47">
        <v>28.203900000000001</v>
      </c>
      <c r="M119" s="53"/>
      <c r="O119" s="40"/>
      <c r="U119" s="40"/>
    </row>
    <row r="120" spans="1:43">
      <c r="A120" s="9">
        <v>36</v>
      </c>
      <c r="B120" s="47"/>
      <c r="C120" s="47"/>
      <c r="D120" s="47">
        <v>37.079700000000003</v>
      </c>
      <c r="E120" s="47">
        <v>35.816899999999997</v>
      </c>
      <c r="F120" s="41">
        <v>34.2468</v>
      </c>
      <c r="G120" s="47">
        <v>33.253300000000003</v>
      </c>
      <c r="H120" s="47">
        <v>32.133699999999997</v>
      </c>
      <c r="I120" s="64">
        <v>30.817799999999998</v>
      </c>
      <c r="J120" s="64">
        <v>29.9116</v>
      </c>
      <c r="K120" s="64">
        <v>28.608000000000001</v>
      </c>
      <c r="L120" s="64">
        <v>28.1981</v>
      </c>
      <c r="M120" s="65"/>
      <c r="O120" s="40"/>
      <c r="P120" s="40"/>
      <c r="Q120" s="40"/>
      <c r="R120" s="40"/>
      <c r="S120" s="40"/>
      <c r="T120" s="40"/>
      <c r="U120" s="40"/>
    </row>
    <row r="121" spans="1:43">
      <c r="A121" s="9">
        <v>38</v>
      </c>
      <c r="B121" s="47"/>
      <c r="C121" s="47"/>
      <c r="D121" s="47">
        <v>37.002099999999999</v>
      </c>
      <c r="E121" s="41">
        <v>35.760399999999997</v>
      </c>
      <c r="F121" s="47">
        <v>34.208100000000002</v>
      </c>
      <c r="G121" s="47">
        <v>33.2241</v>
      </c>
      <c r="H121" s="64">
        <v>32.111199999999997</v>
      </c>
      <c r="I121" s="47">
        <v>30.803000000000001</v>
      </c>
      <c r="J121" s="47">
        <v>29.899899999999999</v>
      </c>
      <c r="K121" s="47">
        <v>28.600200000000001</v>
      </c>
      <c r="L121" s="47">
        <v>28.191299999999998</v>
      </c>
      <c r="M121" s="53"/>
      <c r="O121" s="40"/>
      <c r="P121" s="40"/>
      <c r="Q121" s="40"/>
      <c r="R121" s="40"/>
      <c r="S121" s="40"/>
      <c r="T121" s="40"/>
      <c r="U121" s="40"/>
    </row>
    <row r="122" spans="1:43">
      <c r="A122" s="9">
        <v>40</v>
      </c>
      <c r="B122" s="47"/>
      <c r="C122" s="47"/>
      <c r="D122" s="47">
        <v>36.915999999999997</v>
      </c>
      <c r="E122" s="47">
        <v>35.697699999999998</v>
      </c>
      <c r="F122" s="47">
        <v>34.164499999999997</v>
      </c>
      <c r="G122" s="64">
        <v>33.190899999999999</v>
      </c>
      <c r="H122" s="47">
        <v>32.086399999999998</v>
      </c>
      <c r="I122" s="47">
        <v>30.785399999999999</v>
      </c>
      <c r="J122" s="66">
        <v>29.885999999999999</v>
      </c>
      <c r="K122" s="66">
        <v>28.590199999999999</v>
      </c>
      <c r="L122" s="66">
        <v>28.183</v>
      </c>
      <c r="M122" s="67"/>
      <c r="O122" s="40"/>
      <c r="P122" s="40"/>
      <c r="Q122" s="40"/>
      <c r="R122" s="40"/>
      <c r="S122" s="40"/>
      <c r="T122" s="40"/>
      <c r="U122" s="40"/>
    </row>
    <row r="123" spans="1:43">
      <c r="A123" s="9">
        <v>42</v>
      </c>
      <c r="B123" s="47"/>
      <c r="C123" s="47"/>
      <c r="D123" s="41">
        <v>36.839399999999998</v>
      </c>
      <c r="E123" s="47">
        <v>35.639899999999997</v>
      </c>
      <c r="F123" s="47">
        <v>34.125500000000002</v>
      </c>
      <c r="G123" s="47">
        <v>33.158000000000001</v>
      </c>
      <c r="H123" s="59">
        <v>32.061300000000003</v>
      </c>
      <c r="I123" s="66">
        <v>30.764900000000001</v>
      </c>
      <c r="J123" s="47">
        <v>29.871300000000002</v>
      </c>
      <c r="K123" s="47">
        <v>28.579499999999999</v>
      </c>
      <c r="L123" s="47">
        <v>28.174399999999999</v>
      </c>
      <c r="M123" s="53"/>
      <c r="P123" s="40"/>
      <c r="Q123" s="40"/>
      <c r="R123" s="40"/>
      <c r="S123" s="40"/>
      <c r="T123" s="40"/>
    </row>
    <row r="124" spans="1:43">
      <c r="A124" s="9">
        <v>44</v>
      </c>
      <c r="B124" s="47"/>
      <c r="C124" s="47"/>
      <c r="D124" s="41">
        <v>36.771599999999999</v>
      </c>
      <c r="E124" s="47">
        <v>35.588900000000002</v>
      </c>
      <c r="F124" s="64">
        <v>34.089399999999998</v>
      </c>
      <c r="G124" s="47">
        <v>33.130899999999997</v>
      </c>
      <c r="H124" s="66">
        <v>32.042099999999998</v>
      </c>
      <c r="I124" s="47">
        <v>30.751799999999999</v>
      </c>
      <c r="J124" s="47">
        <v>29.861999999999998</v>
      </c>
      <c r="K124" s="47">
        <v>28.572700000000001</v>
      </c>
      <c r="L124" s="47">
        <v>28.168199999999999</v>
      </c>
      <c r="M124" s="53"/>
      <c r="P124" s="40"/>
      <c r="Q124" s="40"/>
      <c r="R124" s="40"/>
      <c r="S124" s="40"/>
      <c r="T124" s="40"/>
      <c r="V124" s="40"/>
      <c r="W124" s="40"/>
      <c r="X124" s="40"/>
      <c r="Y124" s="40"/>
      <c r="Z124" s="40"/>
      <c r="AA124" s="40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>
      <c r="A125" s="9">
        <v>46</v>
      </c>
      <c r="B125" s="47"/>
      <c r="C125" s="47"/>
      <c r="D125" s="41">
        <v>36.688400000000001</v>
      </c>
      <c r="E125" s="47">
        <v>35.5246</v>
      </c>
      <c r="F125" s="64">
        <v>34.0456</v>
      </c>
      <c r="G125" s="47">
        <v>33.095700000000001</v>
      </c>
      <c r="H125" s="66">
        <v>32.014800000000001</v>
      </c>
      <c r="I125" s="47">
        <v>30.732600000000001</v>
      </c>
      <c r="J125" s="47">
        <v>29.845500000000001</v>
      </c>
      <c r="K125" s="60">
        <v>28.560300000000002</v>
      </c>
      <c r="L125" s="60">
        <v>28.157399999999999</v>
      </c>
      <c r="M125" s="68"/>
      <c r="V125" s="40"/>
      <c r="W125" s="40"/>
      <c r="X125" s="40"/>
      <c r="Y125" s="40"/>
      <c r="Z125" s="40"/>
      <c r="AA125" s="40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>
      <c r="A126" s="9">
        <v>48</v>
      </c>
      <c r="B126" s="47"/>
      <c r="C126" s="47"/>
      <c r="D126" s="41">
        <v>36.594000000000001</v>
      </c>
      <c r="E126" s="47">
        <v>35.453699999999998</v>
      </c>
      <c r="F126" s="64">
        <v>33.996000000000002</v>
      </c>
      <c r="G126" s="47">
        <v>33.055700000000002</v>
      </c>
      <c r="H126" s="47">
        <v>31.9847</v>
      </c>
      <c r="I126" s="47">
        <v>30.710100000000001</v>
      </c>
      <c r="J126" s="60">
        <v>29.8279</v>
      </c>
      <c r="K126" s="60">
        <v>28.549600000000002</v>
      </c>
      <c r="L126" s="60">
        <v>28.147300000000001</v>
      </c>
      <c r="M126" s="68"/>
      <c r="V126" s="40"/>
      <c r="W126" s="40"/>
      <c r="X126" s="40"/>
      <c r="Y126" s="40"/>
      <c r="Z126" s="40"/>
      <c r="AA126" s="40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>
      <c r="A127" s="9">
        <v>50</v>
      </c>
      <c r="B127" s="47"/>
      <c r="C127" s="47"/>
      <c r="D127" s="41">
        <v>36.551099999999998</v>
      </c>
      <c r="E127" s="47">
        <v>35.421199999999999</v>
      </c>
      <c r="F127" s="64">
        <v>33.972999999999999</v>
      </c>
      <c r="G127" s="47">
        <v>33.0383</v>
      </c>
      <c r="H127" s="47">
        <v>31.9711</v>
      </c>
      <c r="I127" s="47">
        <v>30.702100000000002</v>
      </c>
      <c r="J127" s="60">
        <v>29.822900000000001</v>
      </c>
      <c r="K127" s="60">
        <v>28.543399999999998</v>
      </c>
      <c r="L127" s="60">
        <v>28.144200000000001</v>
      </c>
      <c r="M127" s="68"/>
      <c r="V127" s="40"/>
      <c r="W127" s="40"/>
      <c r="X127" s="40"/>
      <c r="Y127" s="40"/>
      <c r="Z127" s="40"/>
      <c r="AA127" s="40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ht="15.75" thickBot="1">
      <c r="A128" s="55">
        <v>52</v>
      </c>
      <c r="B128" s="58"/>
      <c r="C128" s="58"/>
      <c r="D128" s="57"/>
      <c r="E128" s="58"/>
      <c r="F128" s="69"/>
      <c r="G128" s="58"/>
      <c r="H128" s="58"/>
      <c r="I128" s="58"/>
      <c r="J128" s="70"/>
      <c r="K128" s="70"/>
      <c r="L128" s="70"/>
      <c r="M128" s="71"/>
      <c r="V128" s="40"/>
      <c r="W128" s="40"/>
      <c r="X128" s="40"/>
      <c r="Y128" s="40"/>
      <c r="Z128" s="40"/>
      <c r="AA128" s="40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ht="15.75" thickBot="1"/>
    <row r="130" spans="1:43">
      <c r="A130" s="105" t="s">
        <v>27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7"/>
    </row>
    <row r="131" spans="1:43">
      <c r="A131" s="9"/>
      <c r="B131" s="110" t="s">
        <v>2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8"/>
    </row>
    <row r="132" spans="1:43">
      <c r="A132" s="9" t="s">
        <v>6</v>
      </c>
      <c r="B132" s="7">
        <v>30</v>
      </c>
      <c r="C132" s="7">
        <v>32</v>
      </c>
      <c r="D132" s="7">
        <v>34</v>
      </c>
      <c r="E132" s="7">
        <v>36</v>
      </c>
      <c r="F132" s="7">
        <v>38</v>
      </c>
      <c r="G132" s="7">
        <v>40</v>
      </c>
      <c r="H132" s="7">
        <v>42</v>
      </c>
      <c r="I132" s="7">
        <v>44</v>
      </c>
      <c r="J132" s="7">
        <v>46</v>
      </c>
      <c r="K132" s="7">
        <v>48</v>
      </c>
      <c r="L132" s="7">
        <v>50</v>
      </c>
      <c r="M132" s="52">
        <v>52</v>
      </c>
    </row>
    <row r="133" spans="1:43">
      <c r="A133" s="9">
        <v>30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53"/>
    </row>
    <row r="134" spans="1:43">
      <c r="A134" s="9">
        <v>32</v>
      </c>
      <c r="B134" s="47"/>
      <c r="C134" s="47"/>
      <c r="D134" s="47"/>
      <c r="E134" s="47"/>
      <c r="F134" s="47"/>
      <c r="G134" s="47"/>
      <c r="H134" s="41"/>
      <c r="I134" s="47"/>
      <c r="J134" s="47"/>
      <c r="K134" s="47"/>
      <c r="L134" s="47"/>
      <c r="M134" s="53"/>
      <c r="O134" s="40"/>
      <c r="U134" s="40"/>
    </row>
    <row r="135" spans="1:43">
      <c r="A135" s="9">
        <v>34</v>
      </c>
      <c r="B135" s="47"/>
      <c r="C135" s="47"/>
      <c r="D135" s="47">
        <v>37.071899999999999</v>
      </c>
      <c r="E135" s="47">
        <v>35.842399999999998</v>
      </c>
      <c r="F135" s="47">
        <v>34.376100000000001</v>
      </c>
      <c r="G135" s="41">
        <v>33.302</v>
      </c>
      <c r="H135" s="47">
        <v>32.164200000000001</v>
      </c>
      <c r="I135" s="47">
        <v>30.868200000000002</v>
      </c>
      <c r="J135" s="47">
        <v>30.002300000000002</v>
      </c>
      <c r="K135" s="47">
        <v>28.683900000000001</v>
      </c>
      <c r="L135" s="47">
        <v>28.277200000000001</v>
      </c>
      <c r="M135" s="53"/>
      <c r="O135" s="40"/>
      <c r="U135" s="40"/>
    </row>
    <row r="136" spans="1:43">
      <c r="A136" s="9">
        <v>36</v>
      </c>
      <c r="B136" s="47"/>
      <c r="C136" s="47"/>
      <c r="D136" s="47">
        <v>36.967199999999998</v>
      </c>
      <c r="E136" s="47">
        <v>35.764200000000002</v>
      </c>
      <c r="F136" s="41">
        <v>34.321399999999997</v>
      </c>
      <c r="G136" s="47">
        <v>33.260599999999997</v>
      </c>
      <c r="H136" s="47">
        <v>32.134399999999999</v>
      </c>
      <c r="I136" s="64">
        <v>30.8477</v>
      </c>
      <c r="J136" s="64">
        <v>29.9848</v>
      </c>
      <c r="K136" s="64">
        <v>28.6724</v>
      </c>
      <c r="L136" s="64">
        <v>28.267299999999999</v>
      </c>
      <c r="M136" s="65"/>
      <c r="O136" s="40"/>
      <c r="P136" s="40"/>
      <c r="Q136" s="40"/>
      <c r="R136" s="40"/>
      <c r="S136" s="40"/>
      <c r="T136" s="40"/>
      <c r="U136" s="40"/>
    </row>
    <row r="137" spans="1:43">
      <c r="A137" s="9">
        <v>38</v>
      </c>
      <c r="B137" s="47"/>
      <c r="C137" s="47"/>
      <c r="D137" s="47">
        <v>36.869199999999999</v>
      </c>
      <c r="E137" s="41">
        <v>35.691400000000002</v>
      </c>
      <c r="F137" s="47">
        <v>34.270600000000002</v>
      </c>
      <c r="G137" s="47">
        <v>33.221200000000003</v>
      </c>
      <c r="H137" s="64">
        <v>32.103700000000003</v>
      </c>
      <c r="I137" s="47">
        <v>30.825199999999999</v>
      </c>
      <c r="J137" s="47">
        <v>29.9682</v>
      </c>
      <c r="K137" s="47">
        <v>28.660799999999998</v>
      </c>
      <c r="L137" s="47">
        <v>28.257300000000001</v>
      </c>
      <c r="M137" s="53"/>
      <c r="O137" s="40"/>
      <c r="P137" s="40"/>
      <c r="Q137" s="40"/>
      <c r="R137" s="40"/>
      <c r="S137" s="40"/>
      <c r="T137" s="40"/>
      <c r="U137" s="40"/>
    </row>
    <row r="138" spans="1:43">
      <c r="A138" s="9">
        <v>40</v>
      </c>
      <c r="B138" s="47"/>
      <c r="C138" s="47"/>
      <c r="D138" s="47">
        <v>36.758800000000001</v>
      </c>
      <c r="E138" s="47">
        <v>35.609099999999998</v>
      </c>
      <c r="F138" s="47">
        <v>34.209699999999998</v>
      </c>
      <c r="G138" s="64">
        <v>33.177700000000002</v>
      </c>
      <c r="H138" s="47">
        <v>32.069299999999998</v>
      </c>
      <c r="I138" s="47">
        <v>30.8002</v>
      </c>
      <c r="J138" s="66">
        <v>29.948799999999999</v>
      </c>
      <c r="K138" s="66">
        <v>28.647099999999998</v>
      </c>
      <c r="L138" s="66">
        <v>28.246099999999998</v>
      </c>
      <c r="M138" s="67"/>
      <c r="O138" s="40"/>
      <c r="P138" s="40"/>
      <c r="Q138" s="40"/>
      <c r="R138" s="40"/>
      <c r="S138" s="40"/>
      <c r="T138" s="40"/>
      <c r="U138" s="40"/>
    </row>
    <row r="139" spans="1:43">
      <c r="A139" s="9">
        <v>42</v>
      </c>
      <c r="B139" s="47"/>
      <c r="C139" s="47"/>
      <c r="D139" s="41">
        <v>36.640799999999999</v>
      </c>
      <c r="E139" s="47">
        <v>35.518599999999999</v>
      </c>
      <c r="F139" s="47">
        <v>34.146099999999997</v>
      </c>
      <c r="G139" s="47">
        <v>33.126600000000003</v>
      </c>
      <c r="H139" s="59">
        <v>32.031300000000002</v>
      </c>
      <c r="I139" s="66">
        <v>30.7727</v>
      </c>
      <c r="J139" s="47">
        <v>29.927399999999999</v>
      </c>
      <c r="K139" s="47">
        <v>28.631900000000002</v>
      </c>
      <c r="L139" s="47">
        <v>28.2332</v>
      </c>
      <c r="M139" s="53"/>
      <c r="P139" s="40"/>
      <c r="Q139" s="40"/>
      <c r="R139" s="40"/>
      <c r="S139" s="40"/>
      <c r="T139" s="40"/>
    </row>
    <row r="140" spans="1:43">
      <c r="A140" s="9">
        <v>44</v>
      </c>
      <c r="B140" s="47"/>
      <c r="C140" s="47"/>
      <c r="D140" s="41">
        <v>36.501600000000003</v>
      </c>
      <c r="E140" s="47">
        <v>35.413200000000003</v>
      </c>
      <c r="F140" s="64">
        <v>34.0685</v>
      </c>
      <c r="G140" s="47">
        <v>33.0672</v>
      </c>
      <c r="H140" s="66">
        <v>31.987300000000001</v>
      </c>
      <c r="I140" s="47">
        <v>30.739100000000001</v>
      </c>
      <c r="J140" s="47">
        <v>29.9023</v>
      </c>
      <c r="K140" s="47">
        <v>28.613399999999999</v>
      </c>
      <c r="L140" s="47">
        <v>28.2194</v>
      </c>
      <c r="M140" s="53"/>
      <c r="P140" s="40"/>
      <c r="Q140" s="40"/>
      <c r="R140" s="40"/>
      <c r="S140" s="40"/>
      <c r="T140" s="40"/>
      <c r="V140" s="40"/>
      <c r="W140" s="40"/>
      <c r="X140" s="40"/>
      <c r="Y140" s="40"/>
      <c r="Z140" s="40"/>
      <c r="AA140" s="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>
      <c r="A141" s="9">
        <v>46</v>
      </c>
      <c r="B141" s="47"/>
      <c r="C141" s="47"/>
      <c r="D141" s="41">
        <v>36.369300000000003</v>
      </c>
      <c r="E141" s="47">
        <v>35.309899999999999</v>
      </c>
      <c r="F141" s="64">
        <v>33.994599999999998</v>
      </c>
      <c r="G141" s="47">
        <v>33.008600000000001</v>
      </c>
      <c r="H141" s="66">
        <v>31.942299999999999</v>
      </c>
      <c r="I141" s="47">
        <v>30.7075</v>
      </c>
      <c r="J141" s="47">
        <v>29.876999999999999</v>
      </c>
      <c r="K141" s="60">
        <v>28.5943</v>
      </c>
      <c r="L141" s="60">
        <v>28.202500000000001</v>
      </c>
      <c r="M141" s="68"/>
      <c r="V141" s="40"/>
      <c r="W141" s="40"/>
      <c r="X141" s="40"/>
      <c r="Y141" s="40"/>
      <c r="Z141" s="40"/>
      <c r="AA141" s="40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>
      <c r="A142" s="9">
        <v>48</v>
      </c>
      <c r="B142" s="47"/>
      <c r="C142" s="47"/>
      <c r="D142" s="41">
        <v>36.212699999999998</v>
      </c>
      <c r="E142" s="47">
        <v>35.185499999999998</v>
      </c>
      <c r="F142" s="64">
        <v>33.903799999999997</v>
      </c>
      <c r="G142" s="47">
        <v>32.936</v>
      </c>
      <c r="H142" s="47">
        <v>31.886700000000001</v>
      </c>
      <c r="I142" s="47">
        <v>30.6662</v>
      </c>
      <c r="J142" s="60">
        <v>29.8431</v>
      </c>
      <c r="K142" s="60">
        <v>28.573</v>
      </c>
      <c r="L142" s="60">
        <v>28.183399999999999</v>
      </c>
      <c r="M142" s="68"/>
      <c r="V142" s="40"/>
      <c r="W142" s="40"/>
      <c r="X142" s="40"/>
      <c r="Y142" s="40"/>
      <c r="Z142" s="40"/>
      <c r="AA142" s="40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>
      <c r="A143" s="9">
        <v>50</v>
      </c>
      <c r="B143" s="47"/>
      <c r="C143" s="47"/>
      <c r="D143" s="41">
        <v>36.147399999999998</v>
      </c>
      <c r="E143" s="47">
        <v>35.1342</v>
      </c>
      <c r="F143" s="64">
        <v>33.868400000000001</v>
      </c>
      <c r="G143" s="47">
        <v>32.908099999999997</v>
      </c>
      <c r="H143" s="47">
        <v>31.8675</v>
      </c>
      <c r="I143" s="47">
        <v>30.651299999999999</v>
      </c>
      <c r="J143" s="60">
        <v>29.831399999999999</v>
      </c>
      <c r="K143" s="60">
        <v>28.562899999999999</v>
      </c>
      <c r="L143" s="60">
        <v>28.175799999999999</v>
      </c>
      <c r="M143" s="68"/>
      <c r="V143" s="40"/>
      <c r="W143" s="40"/>
      <c r="X143" s="40"/>
      <c r="Y143" s="40"/>
      <c r="Z143" s="40"/>
      <c r="AA143" s="40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ht="15.75" thickBot="1">
      <c r="A144" s="55">
        <v>52</v>
      </c>
      <c r="B144" s="58"/>
      <c r="C144" s="58"/>
      <c r="D144" s="57"/>
      <c r="E144" s="58"/>
      <c r="F144" s="69"/>
      <c r="G144" s="58"/>
      <c r="H144" s="58"/>
      <c r="I144" s="58"/>
      <c r="J144" s="70"/>
      <c r="K144" s="70"/>
      <c r="L144" s="70"/>
      <c r="M144" s="71"/>
      <c r="V144" s="40"/>
      <c r="W144" s="40"/>
      <c r="X144" s="40"/>
      <c r="Y144" s="40"/>
      <c r="Z144" s="40"/>
      <c r="AA144" s="40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ht="15.75" thickBot="1"/>
    <row r="146" spans="1:43">
      <c r="A146" s="105" t="s">
        <v>13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7"/>
    </row>
    <row r="147" spans="1:43">
      <c r="A147" s="9"/>
      <c r="B147" s="110" t="s">
        <v>2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8"/>
    </row>
    <row r="148" spans="1:43">
      <c r="A148" s="9" t="s">
        <v>6</v>
      </c>
      <c r="B148" s="7">
        <v>30</v>
      </c>
      <c r="C148" s="7">
        <v>32</v>
      </c>
      <c r="D148" s="7">
        <v>34</v>
      </c>
      <c r="E148" s="7">
        <v>36</v>
      </c>
      <c r="F148" s="7">
        <v>38</v>
      </c>
      <c r="G148" s="7">
        <v>40</v>
      </c>
      <c r="H148" s="7">
        <v>42</v>
      </c>
      <c r="I148" s="7">
        <v>44</v>
      </c>
      <c r="J148" s="7">
        <v>46</v>
      </c>
      <c r="K148" s="7">
        <v>48</v>
      </c>
      <c r="L148" s="7">
        <v>50</v>
      </c>
      <c r="M148" s="52">
        <v>52</v>
      </c>
    </row>
    <row r="149" spans="1:43">
      <c r="A149" s="9">
        <v>30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53"/>
    </row>
    <row r="150" spans="1:43">
      <c r="A150" s="9">
        <v>32</v>
      </c>
      <c r="B150" s="47"/>
      <c r="C150" s="47"/>
      <c r="D150" s="47"/>
      <c r="E150" s="47"/>
      <c r="F150" s="47"/>
      <c r="G150" s="47"/>
      <c r="H150" s="41"/>
      <c r="I150" s="47"/>
      <c r="J150" s="47"/>
      <c r="K150" s="47"/>
      <c r="L150" s="47"/>
      <c r="M150" s="53"/>
    </row>
    <row r="151" spans="1:43">
      <c r="A151" s="9">
        <v>34</v>
      </c>
      <c r="B151" s="47"/>
      <c r="C151" s="47"/>
      <c r="D151" s="47">
        <v>37.430700000000002</v>
      </c>
      <c r="E151" s="47">
        <v>36.133400000000002</v>
      </c>
      <c r="F151" s="47">
        <v>34.5593</v>
      </c>
      <c r="G151" s="41">
        <v>33.287100000000002</v>
      </c>
      <c r="H151" s="47">
        <v>32.097000000000001</v>
      </c>
      <c r="I151" s="47">
        <v>30.819600000000001</v>
      </c>
      <c r="J151" s="47">
        <v>29.996700000000001</v>
      </c>
      <c r="K151" s="47">
        <v>28.6617</v>
      </c>
      <c r="L151" s="47">
        <v>28.256799999999998</v>
      </c>
      <c r="M151" s="53"/>
    </row>
    <row r="152" spans="1:43">
      <c r="A152" s="9">
        <v>36</v>
      </c>
      <c r="B152" s="47"/>
      <c r="C152" s="47"/>
      <c r="D152" s="47">
        <v>37.3185</v>
      </c>
      <c r="E152" s="47">
        <v>36.050800000000002</v>
      </c>
      <c r="F152" s="41">
        <v>34.5032</v>
      </c>
      <c r="G152" s="47">
        <v>33.246499999999997</v>
      </c>
      <c r="H152" s="47">
        <v>32.067599999999999</v>
      </c>
      <c r="I152" s="64">
        <v>30.7986</v>
      </c>
      <c r="J152" s="64">
        <v>29.979399999999998</v>
      </c>
      <c r="K152" s="64">
        <v>28.65</v>
      </c>
      <c r="L152" s="64">
        <v>28.2469</v>
      </c>
      <c r="M152" s="65"/>
    </row>
    <row r="153" spans="1:43">
      <c r="A153" s="9">
        <v>38</v>
      </c>
      <c r="B153" s="47"/>
      <c r="C153" s="47"/>
      <c r="D153" s="47">
        <v>37.195700000000002</v>
      </c>
      <c r="E153" s="41">
        <v>35.960900000000002</v>
      </c>
      <c r="F153" s="47">
        <v>34.441400000000002</v>
      </c>
      <c r="G153" s="47">
        <v>33.201099999999997</v>
      </c>
      <c r="H153" s="64">
        <v>32.032400000000003</v>
      </c>
      <c r="I153" s="47">
        <v>30.773599999999998</v>
      </c>
      <c r="J153" s="47">
        <v>29.960599999999999</v>
      </c>
      <c r="K153" s="47">
        <v>28.637499999999999</v>
      </c>
      <c r="L153" s="47">
        <v>28.235600000000002</v>
      </c>
      <c r="M153" s="53"/>
    </row>
    <row r="154" spans="1:43">
      <c r="A154" s="9">
        <v>40</v>
      </c>
      <c r="B154" s="47"/>
      <c r="C154" s="47"/>
      <c r="D154" s="47">
        <v>37.078400000000002</v>
      </c>
      <c r="E154" s="47">
        <v>35.872999999999998</v>
      </c>
      <c r="F154" s="47">
        <v>34.378700000000002</v>
      </c>
      <c r="G154" s="64">
        <v>33.156700000000001</v>
      </c>
      <c r="H154" s="47">
        <v>31.9999</v>
      </c>
      <c r="I154" s="47">
        <v>30.749199999999998</v>
      </c>
      <c r="J154" s="66">
        <v>29.941600000000001</v>
      </c>
      <c r="K154" s="66">
        <v>28.624099999999999</v>
      </c>
      <c r="L154" s="66">
        <v>28.224599999999999</v>
      </c>
      <c r="M154" s="67"/>
    </row>
    <row r="155" spans="1:43">
      <c r="A155" s="9">
        <v>42</v>
      </c>
      <c r="B155" s="47"/>
      <c r="C155" s="47"/>
      <c r="D155" s="41">
        <v>36.9544</v>
      </c>
      <c r="E155" s="47">
        <v>35.779400000000003</v>
      </c>
      <c r="F155" s="47">
        <v>34.313299999999998</v>
      </c>
      <c r="G155" s="47">
        <v>33.106699999999996</v>
      </c>
      <c r="H155" s="59">
        <v>31.962599999999998</v>
      </c>
      <c r="I155" s="66">
        <v>30.722000000000001</v>
      </c>
      <c r="J155" s="47">
        <v>29.9194</v>
      </c>
      <c r="K155" s="47">
        <v>28.609200000000001</v>
      </c>
      <c r="L155" s="47">
        <v>28.212700000000002</v>
      </c>
      <c r="M155" s="53"/>
    </row>
    <row r="156" spans="1:43">
      <c r="A156" s="9">
        <v>44</v>
      </c>
      <c r="B156" s="47"/>
      <c r="C156" s="47"/>
      <c r="D156" s="41">
        <v>36.823</v>
      </c>
      <c r="E156" s="47">
        <v>35.6785</v>
      </c>
      <c r="F156" s="64">
        <v>34.241399999999999</v>
      </c>
      <c r="G156" s="47">
        <v>33.054600000000001</v>
      </c>
      <c r="H156" s="66">
        <v>31.923200000000001</v>
      </c>
      <c r="I156" s="47">
        <v>30.692499999999999</v>
      </c>
      <c r="J156" s="47">
        <v>29.897300000000001</v>
      </c>
      <c r="K156" s="47">
        <v>28.593299999999999</v>
      </c>
      <c r="L156" s="47">
        <v>28.199400000000001</v>
      </c>
      <c r="M156" s="53"/>
      <c r="V156" s="40"/>
      <c r="W156" s="40"/>
      <c r="X156" s="40"/>
      <c r="Y156" s="40"/>
      <c r="Z156" s="40"/>
      <c r="AA156" s="40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>
      <c r="A157" s="9">
        <v>46</v>
      </c>
      <c r="B157" s="47"/>
      <c r="C157" s="47"/>
      <c r="D157" s="41">
        <v>36.6736</v>
      </c>
      <c r="E157" s="47">
        <v>35.564799999999998</v>
      </c>
      <c r="F157" s="64">
        <v>34.162100000000002</v>
      </c>
      <c r="G157" s="47">
        <v>32.994500000000002</v>
      </c>
      <c r="H157" s="66">
        <v>31.878699999999998</v>
      </c>
      <c r="I157" s="47">
        <v>30.660799999999998</v>
      </c>
      <c r="J157" s="47">
        <v>29.871300000000002</v>
      </c>
      <c r="K157" s="60">
        <v>28.573599999999999</v>
      </c>
      <c r="L157" s="60">
        <v>28.182600000000001</v>
      </c>
      <c r="M157" s="68"/>
      <c r="V157" s="40"/>
      <c r="W157" s="40"/>
      <c r="X157" s="40"/>
      <c r="Y157" s="40"/>
      <c r="Z157" s="40"/>
      <c r="AA157" s="40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>
      <c r="A158" s="9">
        <v>48</v>
      </c>
      <c r="B158" s="47"/>
      <c r="C158" s="47"/>
      <c r="D158" s="41">
        <v>36.519500000000001</v>
      </c>
      <c r="E158" s="47">
        <v>35.444899999999997</v>
      </c>
      <c r="F158" s="64">
        <v>34.077399999999997</v>
      </c>
      <c r="G158" s="47">
        <v>32.93</v>
      </c>
      <c r="H158" s="47">
        <v>31.8307</v>
      </c>
      <c r="I158" s="47">
        <v>30.6251</v>
      </c>
      <c r="J158" s="60">
        <v>29.842500000000001</v>
      </c>
      <c r="K158" s="60">
        <v>28.555399999999999</v>
      </c>
      <c r="L158" s="60">
        <v>28.1662</v>
      </c>
      <c r="M158" s="68"/>
      <c r="V158" s="40"/>
      <c r="W158" s="40"/>
      <c r="X158" s="40"/>
      <c r="Y158" s="40"/>
      <c r="Z158" s="40"/>
      <c r="AA158" s="40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>
      <c r="A159" s="9">
        <v>50</v>
      </c>
      <c r="B159" s="47"/>
      <c r="C159" s="47"/>
      <c r="D159" s="41">
        <v>36.427599999999998</v>
      </c>
      <c r="E159" s="47">
        <v>35.372799999999998</v>
      </c>
      <c r="F159" s="64">
        <v>34.026800000000001</v>
      </c>
      <c r="G159" s="47">
        <v>32.8904</v>
      </c>
      <c r="H159" s="47">
        <v>31.802199999999999</v>
      </c>
      <c r="I159" s="47">
        <v>30.605</v>
      </c>
      <c r="J159" s="60">
        <v>29.8261</v>
      </c>
      <c r="K159" s="60">
        <v>28.5427</v>
      </c>
      <c r="L159" s="60">
        <v>28.1554</v>
      </c>
      <c r="M159" s="68"/>
      <c r="V159" s="40"/>
      <c r="W159" s="40"/>
      <c r="X159" s="40"/>
      <c r="Y159" s="40"/>
      <c r="Z159" s="40"/>
      <c r="AA159" s="40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ht="15.75" thickBot="1">
      <c r="A160" s="55">
        <v>52</v>
      </c>
      <c r="B160" s="58"/>
      <c r="C160" s="58"/>
      <c r="D160" s="57"/>
      <c r="E160" s="58"/>
      <c r="F160" s="69"/>
      <c r="G160" s="58"/>
      <c r="H160" s="58"/>
      <c r="I160" s="58"/>
      <c r="J160" s="70"/>
      <c r="K160" s="70"/>
      <c r="L160" s="70"/>
      <c r="M160" s="71"/>
      <c r="V160" s="40"/>
      <c r="W160" s="40"/>
      <c r="X160" s="40"/>
      <c r="Y160" s="40"/>
      <c r="Z160" s="40"/>
      <c r="AA160" s="4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</sheetData>
  <mergeCells count="22">
    <mergeCell ref="A146:M146"/>
    <mergeCell ref="B19:M19"/>
    <mergeCell ref="B35:M35"/>
    <mergeCell ref="B51:M51"/>
    <mergeCell ref="B67:M67"/>
    <mergeCell ref="B83:M83"/>
    <mergeCell ref="B99:M99"/>
    <mergeCell ref="B115:M115"/>
    <mergeCell ref="B131:M131"/>
    <mergeCell ref="A18:M18"/>
    <mergeCell ref="A34:M34"/>
    <mergeCell ref="A50:M50"/>
    <mergeCell ref="A98:M98"/>
    <mergeCell ref="A114:M114"/>
    <mergeCell ref="A130:M130"/>
    <mergeCell ref="B147:M147"/>
    <mergeCell ref="O3:T3"/>
    <mergeCell ref="O4:P4"/>
    <mergeCell ref="B3:M3"/>
    <mergeCell ref="A2:M2"/>
    <mergeCell ref="A66:M66"/>
    <mergeCell ref="A82:M8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EE4_C2_Pantomime_MVC</vt:lpstr>
      <vt:lpstr>EE4_C2_Pantomime_MVD</vt:lpstr>
      <vt:lpstr>EE4_C3_Pantomime_MVC</vt:lpstr>
      <vt:lpstr>EE4_C3_Pantomime_MVD</vt:lpstr>
    </vt:vector>
  </TitlesOfParts>
  <Company>NOKIA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rusanovs</dc:creator>
  <cp:lastModifiedBy>rusanovs</cp:lastModifiedBy>
  <dcterms:created xsi:type="dcterms:W3CDTF">2010-07-21T06:59:44Z</dcterms:created>
  <dcterms:modified xsi:type="dcterms:W3CDTF">2010-10-05T09:39:37Z</dcterms:modified>
</cp:coreProperties>
</file>